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defaultThemeVersion="124226"/>
  <mc:AlternateContent xmlns:mc="http://schemas.openxmlformats.org/markup-compatibility/2006">
    <mc:Choice Requires="x15">
      <x15ac:absPath xmlns:x15ac="http://schemas.microsoft.com/office/spreadsheetml/2010/11/ac" url="Y:\2026\eForms\stat\ST01-10-TRI_v1\"/>
    </mc:Choice>
  </mc:AlternateContent>
  <xr:revisionPtr revIDLastSave="0" documentId="13_ncr:1_{B92CB3D0-6C65-4F8B-B7F7-1660C339B9D3}" xr6:coauthVersionLast="47" xr6:coauthVersionMax="47" xr10:uidLastSave="{00000000-0000-0000-0000-000000000000}"/>
  <workbookProtection workbookAlgorithmName="SHA-512" workbookHashValue="ksMqVYN8Q6gPYp6JyTklc1t71arzTOhstJc8fuhFPf2/MZPkxyFNts6/aVrZprH+mfKsEGTIhCMswXtvncVHlQ==" workbookSaltValue="Qua4Qu/xStb2ffh8d+U3RQ==" workbookSpinCount="100000" lockStructure="1"/>
  <bookViews>
    <workbookView xWindow="-110" yWindow="-110" windowWidth="38620" windowHeight="21100" tabRatio="768" xr2:uid="{00000000-000D-0000-FFFF-FFFF00000000}"/>
  </bookViews>
  <sheets>
    <sheet name="ST13" sheetId="1" r:id="rId1"/>
    <sheet name="Codes" sheetId="2" r:id="rId2"/>
    <sheet name="Instructions" sheetId="3" r:id="rId3"/>
    <sheet name="Filters" sheetId="5" r:id="rId4"/>
    <sheet name="Translation" sheetId="4" state="hidden" r:id="rId5"/>
  </sheets>
  <definedNames>
    <definedName name="_xlnm._FilterDatabase" localSheetId="1" hidden="1">Codes!$H$2:$N$228</definedName>
    <definedName name="_xlnm._FilterDatabase" localSheetId="2" hidden="1">Instructions!$A$10:$H$58</definedName>
    <definedName name="CatchType">Codes!$U$43:$U$48</definedName>
    <definedName name="CatchTypeCode">Codes!$T$43:$T$48</definedName>
    <definedName name="Content">Codes!$T$58:$T$61</definedName>
    <definedName name="DSourceCode">Codes!$T$25:$T$31</definedName>
    <definedName name="EffortTypeCode">Codes!$T$3:$T$20</definedName>
    <definedName name="FlagA2ISO">Codes!$F$3:$F$176</definedName>
    <definedName name="FlagA3ISO">Codes!$E$3:$E$176</definedName>
    <definedName name="FlagCode">Codes!$B$3:$B$176</definedName>
    <definedName name="FlagName">Codes!$A$3:$A$176</definedName>
    <definedName name="GearCode">Codes!$P$3:$P$51</definedName>
    <definedName name="HookorTrapl">Codes!$T$75:$U$77</definedName>
    <definedName name="Idiom">'ST13'!$T$2</definedName>
    <definedName name="LangFieldID">Translation!$I$1</definedName>
    <definedName name="LangNameID">Translation!$I$2</definedName>
    <definedName name="ProdTypeCode">Codes!$P$71:$P$75</definedName>
    <definedName name="QuadCode">Codes!$P$56:$P$59</definedName>
    <definedName name="RecordedBy">Codes!$T$65:$T$66</definedName>
    <definedName name="SchoolTypeCode">Codes!$T$36:$T$38</definedName>
    <definedName name="SpeciesCode">Codes!$H$3:$H$204</definedName>
    <definedName name="SquareTypeCode">Codes!$P$64:$P$66</definedName>
    <definedName name="StatusCPC">Codes!$C$3:$C$176</definedName>
    <definedName name="TCorBC">Codes!$T$69:$U$72</definedName>
    <definedName name="Version">Codes!$T$52:$T$53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E12" i="1"/>
  <c r="G43" i="3" l="1"/>
  <c r="G42" i="3"/>
  <c r="G41" i="3"/>
  <c r="G40" i="3"/>
  <c r="G58" i="3"/>
  <c r="G57" i="3"/>
  <c r="G56" i="3"/>
  <c r="G53" i="3"/>
  <c r="G52" i="3"/>
  <c r="G51" i="3"/>
  <c r="G50" i="3"/>
  <c r="G49" i="3"/>
  <c r="G48" i="3"/>
  <c r="G47" i="3"/>
  <c r="G46" i="3"/>
  <c r="G45" i="3"/>
  <c r="G44" i="3"/>
  <c r="G39" i="3"/>
  <c r="G38" i="3"/>
  <c r="G37" i="3"/>
  <c r="G36" i="3"/>
  <c r="G35" i="3"/>
  <c r="G34" i="3"/>
  <c r="G33" i="3"/>
  <c r="G27" i="3"/>
  <c r="G26" i="3"/>
  <c r="J11" i="1" l="1"/>
  <c r="K9" i="1" s="1"/>
  <c r="E13" i="1"/>
  <c r="E14" i="1"/>
  <c r="G32" i="3" l="1"/>
  <c r="F4" i="5" l="1"/>
  <c r="G19" i="1" l="1"/>
  <c r="G12" i="3" l="1"/>
  <c r="G11" i="3"/>
  <c r="G55" i="3"/>
  <c r="G54" i="3"/>
  <c r="G31" i="3"/>
  <c r="G30" i="3"/>
  <c r="G29" i="3"/>
  <c r="G28" i="3"/>
  <c r="G25" i="3"/>
  <c r="G24" i="3"/>
  <c r="G23" i="3"/>
  <c r="G22" i="3"/>
  <c r="G21" i="3"/>
  <c r="G20" i="3"/>
  <c r="G19" i="3"/>
  <c r="G18" i="3"/>
  <c r="G17" i="3"/>
  <c r="G16" i="3"/>
  <c r="G15" i="3"/>
  <c r="G14" i="3"/>
  <c r="G13" i="3"/>
  <c r="I2" i="4"/>
  <c r="I1" i="4"/>
  <c r="F42" i="3" l="1"/>
  <c r="F43" i="3"/>
  <c r="M26" i="1"/>
  <c r="F41" i="3"/>
  <c r="F40" i="3"/>
  <c r="L26" i="1"/>
  <c r="H43" i="3"/>
  <c r="H42" i="3"/>
  <c r="H40" i="3"/>
  <c r="H41" i="3"/>
  <c r="F27" i="3"/>
  <c r="F50" i="3"/>
  <c r="F34" i="3"/>
  <c r="V25" i="1"/>
  <c r="E52" i="3"/>
  <c r="E40" i="3"/>
  <c r="E36" i="3"/>
  <c r="F53" i="3"/>
  <c r="E33" i="3"/>
  <c r="F37" i="3"/>
  <c r="C25" i="1"/>
  <c r="F44" i="3"/>
  <c r="F57" i="3"/>
  <c r="W25" i="1"/>
  <c r="F49" i="3"/>
  <c r="F33" i="3"/>
  <c r="W24" i="1"/>
  <c r="F35" i="3"/>
  <c r="F48" i="3"/>
  <c r="F56" i="3"/>
  <c r="F39" i="3"/>
  <c r="E44" i="3"/>
  <c r="F47" i="3"/>
  <c r="J25" i="1"/>
  <c r="F38" i="3"/>
  <c r="F25" i="1"/>
  <c r="F46" i="3"/>
  <c r="F52" i="3"/>
  <c r="E31" i="3"/>
  <c r="F45" i="3"/>
  <c r="F36" i="3"/>
  <c r="F51" i="3"/>
  <c r="F58" i="3"/>
  <c r="H57" i="3"/>
  <c r="H47" i="3"/>
  <c r="H53" i="3"/>
  <c r="H46" i="3"/>
  <c r="H52" i="3"/>
  <c r="H36" i="3"/>
  <c r="H51" i="3"/>
  <c r="H44" i="3"/>
  <c r="H58" i="3"/>
  <c r="H35" i="3"/>
  <c r="H49" i="3"/>
  <c r="H33" i="3"/>
  <c r="H48" i="3"/>
  <c r="H56" i="3"/>
  <c r="H39" i="3"/>
  <c r="H38" i="3"/>
  <c r="H37" i="3"/>
  <c r="H45" i="3"/>
  <c r="H50" i="3"/>
  <c r="H34" i="3"/>
  <c r="H26" i="3"/>
  <c r="H27" i="3"/>
  <c r="F13" i="1"/>
  <c r="F26" i="3"/>
  <c r="B11" i="3"/>
  <c r="P26" i="1"/>
  <c r="W26" i="1"/>
  <c r="U26" i="1"/>
  <c r="T26" i="1"/>
  <c r="O26" i="1"/>
  <c r="K26" i="1"/>
  <c r="I26" i="1"/>
  <c r="G26" i="1"/>
  <c r="E26" i="1"/>
  <c r="C26" i="1"/>
  <c r="V26" i="1"/>
  <c r="R26" i="1"/>
  <c r="Q26" i="1"/>
  <c r="N26" i="1"/>
  <c r="J26" i="1"/>
  <c r="H26" i="1"/>
  <c r="F26" i="1"/>
  <c r="D26" i="1"/>
  <c r="S26" i="1"/>
  <c r="N25" i="1"/>
  <c r="A24" i="1"/>
  <c r="A25" i="1"/>
  <c r="X26" i="1"/>
  <c r="W22" i="1"/>
  <c r="X20" i="1"/>
  <c r="W23" i="1"/>
  <c r="W21" i="1"/>
  <c r="B26" i="1"/>
  <c r="A26" i="1"/>
  <c r="A7" i="1"/>
  <c r="A5" i="1"/>
  <c r="A4" i="1"/>
  <c r="F6" i="1"/>
  <c r="B9" i="1"/>
  <c r="B8" i="1"/>
  <c r="B7" i="1"/>
  <c r="B6" i="1"/>
  <c r="K4" i="1"/>
  <c r="B5" i="1"/>
  <c r="A13" i="1"/>
  <c r="F9" i="1"/>
  <c r="F32" i="3"/>
  <c r="H32" i="3"/>
  <c r="S1" i="1"/>
  <c r="G10" i="3"/>
  <c r="H10" i="3"/>
  <c r="F10" i="3"/>
  <c r="E10" i="3"/>
  <c r="D10" i="3"/>
  <c r="C10" i="3"/>
  <c r="A4" i="5"/>
  <c r="A3" i="5"/>
  <c r="F12" i="3"/>
  <c r="T1" i="1"/>
  <c r="F11" i="3"/>
  <c r="C11" i="3"/>
  <c r="H12" i="3"/>
  <c r="H55" i="3" l="1"/>
  <c r="F55" i="3"/>
  <c r="A1" i="3" l="1"/>
  <c r="T5" i="1"/>
  <c r="A10" i="3"/>
  <c r="D20" i="3"/>
  <c r="K6" i="1"/>
  <c r="D31" i="3"/>
  <c r="F20" i="3"/>
  <c r="A11" i="3"/>
  <c r="E23" i="3"/>
  <c r="F21" i="3"/>
  <c r="F22" i="3"/>
  <c r="F54" i="3"/>
  <c r="D25" i="3"/>
  <c r="F14" i="3"/>
  <c r="S4" i="1"/>
  <c r="A11" i="1"/>
  <c r="A18" i="1"/>
  <c r="B10" i="3"/>
  <c r="C13" i="3"/>
  <c r="F15" i="3"/>
  <c r="F23" i="3"/>
  <c r="D13" i="3"/>
  <c r="D54" i="3"/>
  <c r="F16" i="3"/>
  <c r="C2" i="1"/>
  <c r="S5" i="1"/>
  <c r="A12" i="1"/>
  <c r="A1" i="1"/>
  <c r="E13" i="3"/>
  <c r="C31" i="3"/>
  <c r="E54" i="3"/>
  <c r="F17" i="3"/>
  <c r="A2" i="3"/>
  <c r="B3" i="3"/>
  <c r="H18" i="3"/>
  <c r="H24" i="3"/>
  <c r="H28" i="3"/>
  <c r="H30" i="3"/>
  <c r="B4" i="3"/>
  <c r="H25" i="3"/>
  <c r="B5" i="3"/>
  <c r="H14" i="3"/>
  <c r="H20" i="3"/>
  <c r="H54" i="3"/>
  <c r="H19" i="3"/>
  <c r="H31" i="3"/>
  <c r="B6" i="3"/>
  <c r="H15" i="3"/>
  <c r="H21" i="3"/>
  <c r="F18" i="3"/>
  <c r="F24" i="3"/>
  <c r="F28" i="3"/>
  <c r="F30" i="3"/>
  <c r="C1" i="1"/>
  <c r="B7" i="3"/>
  <c r="H16" i="3"/>
  <c r="H22" i="3"/>
  <c r="H13" i="3"/>
  <c r="H29" i="3"/>
  <c r="K5" i="1"/>
  <c r="K8" i="1"/>
  <c r="A17" i="1"/>
  <c r="A9" i="3"/>
  <c r="E16" i="3"/>
  <c r="D30" i="3"/>
  <c r="F13" i="3"/>
  <c r="F19" i="3"/>
  <c r="F25" i="3"/>
  <c r="F29" i="3"/>
  <c r="F31" i="3"/>
  <c r="H11" i="3"/>
  <c r="H17" i="3"/>
  <c r="H23" i="3"/>
  <c r="G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Palma</author>
  </authors>
  <commentList>
    <comment ref="AI20" authorId="0" shapeId="0" xr:uid="{A97461C1-55C9-4AA4-928B-0DCC07890899}">
      <text>
        <r>
          <rPr>
            <b/>
            <sz val="9"/>
            <color indexed="81"/>
            <rFont val="Calibri"/>
            <family val="2"/>
            <scheme val="minor"/>
          </rPr>
          <t xml:space="preserve">Adding new (1+) columns:
  </t>
        </r>
        <r>
          <rPr>
            <sz val="9"/>
            <color indexed="81"/>
            <rFont val="Calibri"/>
            <family val="2"/>
            <scheme val="minor"/>
          </rPr>
          <t xml:space="preserve">a) Select 1 (or more) column, starting by "AI" 
        (mouse click on column "AI")
  b) Right-click the mouse button inside "selection" and choose insert </t>
        </r>
        <r>
          <rPr>
            <b/>
            <sz val="9"/>
            <color indexed="81"/>
            <rFont val="Calibri"/>
            <family val="2"/>
            <scheme val="minor"/>
          </rPr>
          <t>(shotcut: Ctrl + "+" )</t>
        </r>
      </text>
    </comment>
  </commentList>
</comments>
</file>

<file path=xl/sharedStrings.xml><?xml version="1.0" encoding="utf-8"?>
<sst xmlns="http://schemas.openxmlformats.org/spreadsheetml/2006/main" count="3858" uniqueCount="2417">
  <si>
    <t>Name</t>
  </si>
  <si>
    <t>Phone</t>
  </si>
  <si>
    <t>Institution</t>
  </si>
  <si>
    <t>Department</t>
  </si>
  <si>
    <t>Address</t>
  </si>
  <si>
    <t>Country</t>
  </si>
  <si>
    <t>Data set characteristics</t>
  </si>
  <si>
    <t>Version reported</t>
  </si>
  <si>
    <t>BFT</t>
  </si>
  <si>
    <t>YFT</t>
  </si>
  <si>
    <t>ALB</t>
  </si>
  <si>
    <t>BET</t>
  </si>
  <si>
    <t>SKJ</t>
  </si>
  <si>
    <t>SAI</t>
  </si>
  <si>
    <t>BUM</t>
  </si>
  <si>
    <t>WHM</t>
  </si>
  <si>
    <t>BSH</t>
  </si>
  <si>
    <t>Catch attributes</t>
  </si>
  <si>
    <t>POR</t>
  </si>
  <si>
    <t>SMA</t>
  </si>
  <si>
    <t>SWO</t>
  </si>
  <si>
    <t>Affiliation</t>
  </si>
  <si>
    <t>QuadID</t>
  </si>
  <si>
    <t>Quadrant</t>
  </si>
  <si>
    <t>Algerie</t>
  </si>
  <si>
    <t>DZA</t>
  </si>
  <si>
    <t>UN</t>
  </si>
  <si>
    <t>Angola</t>
  </si>
  <si>
    <t>AGO</t>
  </si>
  <si>
    <t>Thunnus thynnus</t>
  </si>
  <si>
    <t>NE</t>
  </si>
  <si>
    <t>Northeast</t>
  </si>
  <si>
    <t>Barbados</t>
  </si>
  <si>
    <t>BRB</t>
  </si>
  <si>
    <t>SBF</t>
  </si>
  <si>
    <t>Thunnus maccoyii</t>
  </si>
  <si>
    <t>Southern bluefin tuna</t>
  </si>
  <si>
    <t>Thon rouge du Sud</t>
  </si>
  <si>
    <t>SE</t>
  </si>
  <si>
    <t>Southeast</t>
  </si>
  <si>
    <t>BRA</t>
  </si>
  <si>
    <t>Thunnus albacares</t>
  </si>
  <si>
    <t>Yellowfin tuna</t>
  </si>
  <si>
    <t>Albacore</t>
  </si>
  <si>
    <t>Rabil</t>
  </si>
  <si>
    <t>SW</t>
  </si>
  <si>
    <t>Southwest</t>
  </si>
  <si>
    <t>Canada</t>
  </si>
  <si>
    <t>CAN</t>
  </si>
  <si>
    <t>Thunnus alalunga</t>
  </si>
  <si>
    <t>Germon</t>
  </si>
  <si>
    <t>Atún blanco</t>
  </si>
  <si>
    <t>NW</t>
  </si>
  <si>
    <t>Northwest</t>
  </si>
  <si>
    <t>CPV</t>
  </si>
  <si>
    <t>Thunnus obesus</t>
  </si>
  <si>
    <t>Bigeye tuna</t>
  </si>
  <si>
    <t>Thon obèse(=Patudo)</t>
  </si>
  <si>
    <t>Patudo</t>
  </si>
  <si>
    <t>CHN</t>
  </si>
  <si>
    <t>BLF</t>
  </si>
  <si>
    <t>Thunnus atlanticus</t>
  </si>
  <si>
    <t>Blackfin tuna</t>
  </si>
  <si>
    <t>Thon à nageoires noires</t>
  </si>
  <si>
    <t>CIV</t>
  </si>
  <si>
    <t>LTA</t>
  </si>
  <si>
    <t>Euthynnus alletteratus</t>
  </si>
  <si>
    <t>Little tunny(=Atl.black skipj)</t>
  </si>
  <si>
    <t>Thonine commune</t>
  </si>
  <si>
    <t>Bacoreta</t>
  </si>
  <si>
    <t>HRV</t>
  </si>
  <si>
    <t>Katsuwonus pelamis</t>
  </si>
  <si>
    <t>Skipjack tuna</t>
  </si>
  <si>
    <t>Listao</t>
  </si>
  <si>
    <t>Listado</t>
  </si>
  <si>
    <t>CYP</t>
  </si>
  <si>
    <t>BON</t>
  </si>
  <si>
    <t>Sarda sarda</t>
  </si>
  <si>
    <t>Atlantic bonito</t>
  </si>
  <si>
    <t>Bonite à dos rayé</t>
  </si>
  <si>
    <t>Bonito del Atlántico</t>
  </si>
  <si>
    <t>DNK</t>
  </si>
  <si>
    <t>FRI</t>
  </si>
  <si>
    <t>Auxis thazard</t>
  </si>
  <si>
    <t>Frigate tuna</t>
  </si>
  <si>
    <t>Auxide</t>
  </si>
  <si>
    <t>Melva</t>
  </si>
  <si>
    <t>ESP</t>
  </si>
  <si>
    <t>BOP</t>
  </si>
  <si>
    <t>Orcynopsis unicolor</t>
  </si>
  <si>
    <t>Plain bonito</t>
  </si>
  <si>
    <t>Palomette</t>
  </si>
  <si>
    <t>Tasarte</t>
  </si>
  <si>
    <t>FRA</t>
  </si>
  <si>
    <t>WAH</t>
  </si>
  <si>
    <t>Acanthocybium solandri</t>
  </si>
  <si>
    <t>Wahoo</t>
  </si>
  <si>
    <t>Thazard-bâtard</t>
  </si>
  <si>
    <t>Peto</t>
  </si>
  <si>
    <t>DEU</t>
  </si>
  <si>
    <t>SSM</t>
  </si>
  <si>
    <t>Scomberomorus maculatus</t>
  </si>
  <si>
    <t>Atlantic Spanish mackerel</t>
  </si>
  <si>
    <t>Thazard atlantique</t>
  </si>
  <si>
    <t>Carite atlántico</t>
  </si>
  <si>
    <t>GRC</t>
  </si>
  <si>
    <t>KGM</t>
  </si>
  <si>
    <t>Scomberomorus cavalla</t>
  </si>
  <si>
    <t>King mackerel</t>
  </si>
  <si>
    <t>Thazard barré</t>
  </si>
  <si>
    <t>Carite lucio</t>
  </si>
  <si>
    <t>Square: 1° latitude by 1° longitude</t>
  </si>
  <si>
    <t>IRL</t>
  </si>
  <si>
    <t>Istiophorus albicans</t>
  </si>
  <si>
    <t>Atlantic sailfish</t>
  </si>
  <si>
    <t>Voilier de l'Atlantique</t>
  </si>
  <si>
    <t>Pez vela del Atlántico</t>
  </si>
  <si>
    <t>Square: 5° latitude by 5° longitude</t>
  </si>
  <si>
    <t>OTH</t>
  </si>
  <si>
    <t>ITA</t>
  </si>
  <si>
    <t>NLD</t>
  </si>
  <si>
    <t>Makaira nigricans</t>
  </si>
  <si>
    <t>PRT</t>
  </si>
  <si>
    <t>Atlantic white marlin</t>
  </si>
  <si>
    <t>Makaire blanc de l'Atlantique</t>
  </si>
  <si>
    <t>Aguja blanca del Atlántico</t>
  </si>
  <si>
    <t>NAM</t>
  </si>
  <si>
    <t>SWE</t>
  </si>
  <si>
    <t>Xiphias gladius</t>
  </si>
  <si>
    <t>Swordfish</t>
  </si>
  <si>
    <t>Espadon</t>
  </si>
  <si>
    <t>Pez espada</t>
  </si>
  <si>
    <t>EffortType</t>
  </si>
  <si>
    <t>GBR</t>
  </si>
  <si>
    <t>SPF</t>
  </si>
  <si>
    <t>Tetrapturus pfluegeri</t>
  </si>
  <si>
    <t>Longbill spearfish</t>
  </si>
  <si>
    <t>Makaire bécune</t>
  </si>
  <si>
    <t>Aguja picuda</t>
  </si>
  <si>
    <t>GearGroup</t>
  </si>
  <si>
    <t>GearName</t>
  </si>
  <si>
    <t>NO DATA</t>
  </si>
  <si>
    <t>Data not available</t>
  </si>
  <si>
    <t>SPM</t>
  </si>
  <si>
    <t>TUN</t>
  </si>
  <si>
    <t>n/a</t>
  </si>
  <si>
    <t>Number of days fishing</t>
  </si>
  <si>
    <t>GIN</t>
  </si>
  <si>
    <t>BIL</t>
  </si>
  <si>
    <t>Istiophoridae</t>
  </si>
  <si>
    <t>Makaires,marlins,voiliers nca</t>
  </si>
  <si>
    <t>Agujas,marlines,peces vela nep</t>
  </si>
  <si>
    <t>LL</t>
  </si>
  <si>
    <t>Longline</t>
  </si>
  <si>
    <t>Number of days at fishing ground</t>
  </si>
  <si>
    <t>Guinea Ecuatorial</t>
  </si>
  <si>
    <t>GNQ</t>
  </si>
  <si>
    <t>LLMB</t>
  </si>
  <si>
    <t>D.AT SEA</t>
  </si>
  <si>
    <t>Number of days at sea</t>
  </si>
  <si>
    <t>Gabon</t>
  </si>
  <si>
    <t>GAB</t>
  </si>
  <si>
    <t>SLT</t>
  </si>
  <si>
    <t>Allothunnus fallai</t>
  </si>
  <si>
    <t>Slender tuna</t>
  </si>
  <si>
    <t>Thon élégant</t>
  </si>
  <si>
    <t>Atún lanzón</t>
  </si>
  <si>
    <t>Number of sets made</t>
  </si>
  <si>
    <t>Ghana</t>
  </si>
  <si>
    <t>GHA</t>
  </si>
  <si>
    <t>MAW</t>
  </si>
  <si>
    <t>Scomberomorus tritor</t>
  </si>
  <si>
    <t>West African Spanish mackerel</t>
  </si>
  <si>
    <t>Thazard blanc</t>
  </si>
  <si>
    <t>Carite lusitánico</t>
  </si>
  <si>
    <t>Number of successful sets made</t>
  </si>
  <si>
    <t>Honduras</t>
  </si>
  <si>
    <t>HND</t>
  </si>
  <si>
    <t>CER</t>
  </si>
  <si>
    <t>Scomberomorus regalis</t>
  </si>
  <si>
    <t>Cero</t>
  </si>
  <si>
    <t>Thazard franc</t>
  </si>
  <si>
    <t>Carite chinigua</t>
  </si>
  <si>
    <t>LLPB</t>
  </si>
  <si>
    <t>Number of trips made</t>
  </si>
  <si>
    <t>Iceland</t>
  </si>
  <si>
    <t>ISL</t>
  </si>
  <si>
    <t>BLT</t>
  </si>
  <si>
    <t>Auxis rochei</t>
  </si>
  <si>
    <t>Bullet tuna</t>
  </si>
  <si>
    <t>Bonitou</t>
  </si>
  <si>
    <t>Melva(=Melvera)</t>
  </si>
  <si>
    <t>LLJAP</t>
  </si>
  <si>
    <t>Number of hooks used (longline)</t>
  </si>
  <si>
    <t>Japan</t>
  </si>
  <si>
    <t>JPN</t>
  </si>
  <si>
    <t>BRS</t>
  </si>
  <si>
    <t>Scomberomorus brasiliensis</t>
  </si>
  <si>
    <t>Serra Spanish mackerel</t>
  </si>
  <si>
    <t>Thazard serra</t>
  </si>
  <si>
    <t>Serra</t>
  </si>
  <si>
    <t>LLALB</t>
  </si>
  <si>
    <t>Number of pole-days (baitboat fishing)</t>
  </si>
  <si>
    <t>KOR</t>
  </si>
  <si>
    <t>LLSWO</t>
  </si>
  <si>
    <t>Number of lines used (troll)</t>
  </si>
  <si>
    <t>Libya</t>
  </si>
  <si>
    <t>LBY</t>
  </si>
  <si>
    <t>Number of boats engaged in fishing</t>
  </si>
  <si>
    <t>MLT</t>
  </si>
  <si>
    <t>THR</t>
  </si>
  <si>
    <t>Alopias spp</t>
  </si>
  <si>
    <t>Thresher sharks nei</t>
  </si>
  <si>
    <t>Renards de mer nca</t>
  </si>
  <si>
    <t>Zorros nep</t>
  </si>
  <si>
    <t>TROL</t>
  </si>
  <si>
    <t>TR</t>
  </si>
  <si>
    <t>Number of trap-days</t>
  </si>
  <si>
    <t>Maroc</t>
  </si>
  <si>
    <t>MAR</t>
  </si>
  <si>
    <t>BTH</t>
  </si>
  <si>
    <t>Alopias superciliosus</t>
  </si>
  <si>
    <t>Bigeye thresher</t>
  </si>
  <si>
    <t>Renard à gros yeux</t>
  </si>
  <si>
    <t>Zorro ojón</t>
  </si>
  <si>
    <t>BB</t>
  </si>
  <si>
    <t>Baitboat</t>
  </si>
  <si>
    <t>Number of fishing hours</t>
  </si>
  <si>
    <t>Mexico</t>
  </si>
  <si>
    <t>MEX</t>
  </si>
  <si>
    <t>ALV</t>
  </si>
  <si>
    <t>Alopias vulpinus</t>
  </si>
  <si>
    <t>Thresher</t>
  </si>
  <si>
    <t>Renard</t>
  </si>
  <si>
    <t>Zorro</t>
  </si>
  <si>
    <t>BBI</t>
  </si>
  <si>
    <t>Number of traps</t>
  </si>
  <si>
    <t>Namibia</t>
  </si>
  <si>
    <t>BBF</t>
  </si>
  <si>
    <t>Number of successful fishing days</t>
  </si>
  <si>
    <t>Panama</t>
  </si>
  <si>
    <t>PAN</t>
  </si>
  <si>
    <t>RSK</t>
  </si>
  <si>
    <t>Carcharhinidae</t>
  </si>
  <si>
    <t>Requiem sharks nei</t>
  </si>
  <si>
    <t>Requins nca</t>
  </si>
  <si>
    <t>Cazones picudos,tintoreras nep</t>
  </si>
  <si>
    <t>RR</t>
  </si>
  <si>
    <t>LINE.DAYS</t>
  </si>
  <si>
    <t>Philippines</t>
  </si>
  <si>
    <t>PHL</t>
  </si>
  <si>
    <t>RRFB</t>
  </si>
  <si>
    <t>NO.POLES</t>
  </si>
  <si>
    <t>Number of Poles</t>
  </si>
  <si>
    <t>Russian Federation</t>
  </si>
  <si>
    <t>RUS</t>
  </si>
  <si>
    <t>RRFS</t>
  </si>
  <si>
    <t>OTHER</t>
  </si>
  <si>
    <t>STP</t>
  </si>
  <si>
    <t>TL</t>
  </si>
  <si>
    <t>South Africa</t>
  </si>
  <si>
    <t>ZAF</t>
  </si>
  <si>
    <t>HAND</t>
  </si>
  <si>
    <t>HL</t>
  </si>
  <si>
    <t>Trinidad and Tobago</t>
  </si>
  <si>
    <t>TTO</t>
  </si>
  <si>
    <t>Tunisie</t>
  </si>
  <si>
    <t>GILL</t>
  </si>
  <si>
    <t>GN</t>
  </si>
  <si>
    <t>DataSource</t>
  </si>
  <si>
    <t>TUR</t>
  </si>
  <si>
    <t>FAL</t>
  </si>
  <si>
    <t>Carcharhinus falciformis</t>
  </si>
  <si>
    <t>Silky shark</t>
  </si>
  <si>
    <t>Requin soyeux</t>
  </si>
  <si>
    <t>Tiburón jaquetón</t>
  </si>
  <si>
    <t>TN</t>
  </si>
  <si>
    <t>L.PO</t>
  </si>
  <si>
    <t>Landings from Landing Ports</t>
  </si>
  <si>
    <t>USA</t>
  </si>
  <si>
    <t>PS</t>
  </si>
  <si>
    <t>Purse seine</t>
  </si>
  <si>
    <t>L.CA</t>
  </si>
  <si>
    <t xml:space="preserve">Landings from Custom Authorities </t>
  </si>
  <si>
    <t>Uruguay</t>
  </si>
  <si>
    <t>URY</t>
  </si>
  <si>
    <t>PSG</t>
  </si>
  <si>
    <t>L.PS</t>
  </si>
  <si>
    <t>Landings from Port Sampling</t>
  </si>
  <si>
    <t>BMU</t>
  </si>
  <si>
    <t>PSM</t>
  </si>
  <si>
    <t>L.FM</t>
  </si>
  <si>
    <t>Landings from Fish Markets</t>
  </si>
  <si>
    <t>FLK</t>
  </si>
  <si>
    <t>OCS</t>
  </si>
  <si>
    <t>Carcharhinus longimanus</t>
  </si>
  <si>
    <t>Oceanic whitetip shark</t>
  </si>
  <si>
    <t>Requin océanique</t>
  </si>
  <si>
    <t>Tiburón oceánico</t>
  </si>
  <si>
    <t>PSS</t>
  </si>
  <si>
    <t>L.SA</t>
  </si>
  <si>
    <t>Landings from Shipping Agencies</t>
  </si>
  <si>
    <t>SHN</t>
  </si>
  <si>
    <t>PSD</t>
  </si>
  <si>
    <t>C.LB</t>
  </si>
  <si>
    <t>Catches from Log-Books</t>
  </si>
  <si>
    <t>AIA</t>
  </si>
  <si>
    <t>BLR</t>
  </si>
  <si>
    <t>PSLB</t>
  </si>
  <si>
    <t>TCA</t>
  </si>
  <si>
    <t>PSFB</t>
  </si>
  <si>
    <t>VGB</t>
  </si>
  <si>
    <t>PSFS</t>
  </si>
  <si>
    <t>Vanuatu</t>
  </si>
  <si>
    <t>VUT</t>
  </si>
  <si>
    <t>HS</t>
  </si>
  <si>
    <t>Haul seine</t>
  </si>
  <si>
    <t>Venezuela</t>
  </si>
  <si>
    <t>VEN</t>
  </si>
  <si>
    <t>TRAP</t>
  </si>
  <si>
    <t>TP</t>
  </si>
  <si>
    <t>Trap</t>
  </si>
  <si>
    <t>Chinese Taipei</t>
  </si>
  <si>
    <t>TAI</t>
  </si>
  <si>
    <t>TRAPM</t>
  </si>
  <si>
    <t>Guyana</t>
  </si>
  <si>
    <t>GUY</t>
  </si>
  <si>
    <t>TRAW</t>
  </si>
  <si>
    <t>TW</t>
  </si>
  <si>
    <t>Trawl</t>
  </si>
  <si>
    <t>Albania</t>
  </si>
  <si>
    <t>WSH</t>
  </si>
  <si>
    <t>Carcharodon carcharias</t>
  </si>
  <si>
    <t>Great white shark</t>
  </si>
  <si>
    <t>Grand requin blanc</t>
  </si>
  <si>
    <t>Jaquetón blanco</t>
  </si>
  <si>
    <t>Antigua and Barbuda</t>
  </si>
  <si>
    <t>ATG</t>
  </si>
  <si>
    <t>Argentina</t>
  </si>
  <si>
    <t>ARG</t>
  </si>
  <si>
    <t>HARP</t>
  </si>
  <si>
    <t>HP</t>
  </si>
  <si>
    <t>Harpoon</t>
  </si>
  <si>
    <t>ABW</t>
  </si>
  <si>
    <t>Belarus</t>
  </si>
  <si>
    <t>BLZ</t>
  </si>
  <si>
    <t>Benin</t>
  </si>
  <si>
    <t>BEN</t>
  </si>
  <si>
    <t>BGR</t>
  </si>
  <si>
    <t>Cambodia</t>
  </si>
  <si>
    <t>KHM</t>
  </si>
  <si>
    <t>Cameroon</t>
  </si>
  <si>
    <t>CMR</t>
  </si>
  <si>
    <t>BSK</t>
  </si>
  <si>
    <t>Cetorhinus maximus</t>
  </si>
  <si>
    <t>Basking shark</t>
  </si>
  <si>
    <t>Peregrino</t>
  </si>
  <si>
    <t>FAD</t>
  </si>
  <si>
    <t>Fish Aggregating Devices</t>
  </si>
  <si>
    <t>Cayman Islands</t>
  </si>
  <si>
    <t>CYM</t>
  </si>
  <si>
    <t>FSC</t>
  </si>
  <si>
    <t>Free School</t>
  </si>
  <si>
    <t>Colombia</t>
  </si>
  <si>
    <t>COL</t>
  </si>
  <si>
    <t>Not Applicable</t>
  </si>
  <si>
    <t>Congo</t>
  </si>
  <si>
    <t>COG</t>
  </si>
  <si>
    <t>Costa Rica</t>
  </si>
  <si>
    <t>CRI</t>
  </si>
  <si>
    <t>Cuba</t>
  </si>
  <si>
    <t>CUB</t>
  </si>
  <si>
    <t>Dominica</t>
  </si>
  <si>
    <t>DMA</t>
  </si>
  <si>
    <t>Dominican Republic</t>
  </si>
  <si>
    <t>DOM</t>
  </si>
  <si>
    <t>Egypt</t>
  </si>
  <si>
    <t>EGY</t>
  </si>
  <si>
    <t>EST</t>
  </si>
  <si>
    <t>Faroe Islands</t>
  </si>
  <si>
    <t>FRO</t>
  </si>
  <si>
    <t>GNB</t>
  </si>
  <si>
    <t>Gambia</t>
  </si>
  <si>
    <t>GMB</t>
  </si>
  <si>
    <t>Georgia</t>
  </si>
  <si>
    <t>GEO</t>
  </si>
  <si>
    <t>Grenada</t>
  </si>
  <si>
    <t>GRD</t>
  </si>
  <si>
    <t>Guatemala</t>
  </si>
  <si>
    <t>GTM</t>
  </si>
  <si>
    <t>OT</t>
  </si>
  <si>
    <t>Israel</t>
  </si>
  <si>
    <t>ISR</t>
  </si>
  <si>
    <t>Isurus oxyrinchus</t>
  </si>
  <si>
    <t>Shortfin mako</t>
  </si>
  <si>
    <t>Taupe bleue</t>
  </si>
  <si>
    <t>Marrajo dientuso</t>
  </si>
  <si>
    <t>Jamaica</t>
  </si>
  <si>
    <t>JAM</t>
  </si>
  <si>
    <t>LMA</t>
  </si>
  <si>
    <t>Isurus paucus</t>
  </si>
  <si>
    <t>Longfin mako</t>
  </si>
  <si>
    <t>Petite taupe</t>
  </si>
  <si>
    <t>Marrajo carite</t>
  </si>
  <si>
    <t>LVA</t>
  </si>
  <si>
    <t>Lebanon</t>
  </si>
  <si>
    <t>LBN</t>
  </si>
  <si>
    <t>Liberia</t>
  </si>
  <si>
    <t>LBR</t>
  </si>
  <si>
    <t>ProductType</t>
  </si>
  <si>
    <t>LTU</t>
  </si>
  <si>
    <t>Lamna nasus</t>
  </si>
  <si>
    <t>Porbeagle</t>
  </si>
  <si>
    <t>Requin-taupe commun</t>
  </si>
  <si>
    <t>Marrajo sardinero</t>
  </si>
  <si>
    <t>LW</t>
  </si>
  <si>
    <t>Mauritania</t>
  </si>
  <si>
    <t>MRT</t>
  </si>
  <si>
    <t>MSK</t>
  </si>
  <si>
    <t>Lamnidae</t>
  </si>
  <si>
    <t>Mackerel sharks,porbeagles nei</t>
  </si>
  <si>
    <t>Requins taupe nca</t>
  </si>
  <si>
    <t>Jaquetones,marrajos nep</t>
  </si>
  <si>
    <t>GG</t>
  </si>
  <si>
    <t>KNA</t>
  </si>
  <si>
    <t>DR</t>
  </si>
  <si>
    <t>Dressed weight</t>
  </si>
  <si>
    <t>Nigeria</t>
  </si>
  <si>
    <t>NGA</t>
  </si>
  <si>
    <t>BM</t>
  </si>
  <si>
    <t>Norway</t>
  </si>
  <si>
    <t>NOR</t>
  </si>
  <si>
    <t>POL</t>
  </si>
  <si>
    <t>Puerto Rico</t>
  </si>
  <si>
    <t>PRI</t>
  </si>
  <si>
    <t>ROU</t>
  </si>
  <si>
    <t>Senegal</t>
  </si>
  <si>
    <t>SEN</t>
  </si>
  <si>
    <t>SYC</t>
  </si>
  <si>
    <t>Sierra Leone</t>
  </si>
  <si>
    <t>SLE</t>
  </si>
  <si>
    <t>Prionace glauca</t>
  </si>
  <si>
    <t>Blue shark</t>
  </si>
  <si>
    <t>Peau bleue</t>
  </si>
  <si>
    <t>Tiburón azul</t>
  </si>
  <si>
    <t>LCA</t>
  </si>
  <si>
    <t>VCT</t>
  </si>
  <si>
    <t>SYR</t>
  </si>
  <si>
    <t>Togo</t>
  </si>
  <si>
    <t>TGO</t>
  </si>
  <si>
    <t>Ukraine</t>
  </si>
  <si>
    <t>UKR</t>
  </si>
  <si>
    <t>SPL</t>
  </si>
  <si>
    <t>Sphyrna lewini</t>
  </si>
  <si>
    <t>Scalloped hammerhead</t>
  </si>
  <si>
    <t>Cornuda común</t>
  </si>
  <si>
    <t>SPK</t>
  </si>
  <si>
    <t>Sphyrna mokarran</t>
  </si>
  <si>
    <t>Great hammerhead</t>
  </si>
  <si>
    <t>Grand requin marteau</t>
  </si>
  <si>
    <t>Cornuda gigante</t>
  </si>
  <si>
    <t>SPN</t>
  </si>
  <si>
    <t>Sphyrna spp</t>
  </si>
  <si>
    <t>Hammerhead sharks nei</t>
  </si>
  <si>
    <t>Requins marteau nca</t>
  </si>
  <si>
    <t>Cornudas (Peces martillo) nep</t>
  </si>
  <si>
    <t>SPZ</t>
  </si>
  <si>
    <t>Sphyrna zygaena</t>
  </si>
  <si>
    <t>Smooth hammerhead</t>
  </si>
  <si>
    <t>Cornuda cruz(=Pez martillo)</t>
  </si>
  <si>
    <t>SPY</t>
  </si>
  <si>
    <t>Sphyrnidae</t>
  </si>
  <si>
    <t>Hammerhead sharks, etc. nei</t>
  </si>
  <si>
    <t>Requins marteau, etc. nca</t>
  </si>
  <si>
    <t>Cornudas, etc. nep</t>
  </si>
  <si>
    <t>5x5</t>
  </si>
  <si>
    <t>1x1</t>
  </si>
  <si>
    <t>D.FISH</t>
  </si>
  <si>
    <t>D.FISH.G</t>
  </si>
  <si>
    <t>NO.SETS</t>
  </si>
  <si>
    <t>SUC.SETS</t>
  </si>
  <si>
    <t>NO.TRIPS</t>
  </si>
  <si>
    <t>NO.HOOKS</t>
  </si>
  <si>
    <t>N.POLE-D</t>
  </si>
  <si>
    <t>NO.LINES</t>
  </si>
  <si>
    <t>NO.BOATS</t>
  </si>
  <si>
    <t>TRAP D</t>
  </si>
  <si>
    <t>FISH.HOUR</t>
  </si>
  <si>
    <t>NO.TRAPS</t>
  </si>
  <si>
    <t>SUC.D.FI</t>
  </si>
  <si>
    <t>L</t>
  </si>
  <si>
    <t>St. Kitts, Nevis</t>
  </si>
  <si>
    <t>BEL</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</si>
  <si>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</si>
  <si>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</si>
  <si>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</si>
  <si>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</si>
  <si>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</si>
  <si>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</si>
  <si>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</si>
  <si>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</si>
  <si>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</si>
  <si>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</si>
  <si>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</si>
  <si>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</si>
  <si>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</si>
  <si>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</si>
  <si>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</si>
  <si>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</si>
  <si>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</si>
  <si>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</si>
  <si>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</si>
  <si>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</si>
  <si>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</si>
  <si>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</si>
  <si>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</si>
  <si>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Live (round) weight</t>
  </si>
  <si>
    <t>CP</t>
  </si>
  <si>
    <t>NCC</t>
  </si>
  <si>
    <t>NCO</t>
  </si>
  <si>
    <t>Anguilla</t>
  </si>
  <si>
    <t>Bahamas</t>
  </si>
  <si>
    <t>BHS</t>
  </si>
  <si>
    <t>Ecuador</t>
  </si>
  <si>
    <t>ECU</t>
  </si>
  <si>
    <t>Falklands</t>
  </si>
  <si>
    <t>Suriname</t>
  </si>
  <si>
    <t>SUR</t>
  </si>
  <si>
    <t>LL-B</t>
  </si>
  <si>
    <t>LL-Shrk</t>
  </si>
  <si>
    <t>LL-surf</t>
  </si>
  <si>
    <t>LLBFT</t>
  </si>
  <si>
    <t>TRAP-S</t>
  </si>
  <si>
    <t>BBALB</t>
  </si>
  <si>
    <t>GILLALB</t>
  </si>
  <si>
    <t>GILLSWO</t>
  </si>
  <si>
    <t>Rod and Reel</t>
  </si>
  <si>
    <t>Rod and Reel (catching large fish)</t>
  </si>
  <si>
    <t>Rod and Reel (catching small fish)</t>
  </si>
  <si>
    <t>Handline</t>
  </si>
  <si>
    <t>UNCL</t>
  </si>
  <si>
    <t>Species catch composition</t>
  </si>
  <si>
    <t>Detail</t>
  </si>
  <si>
    <t>Notes</t>
  </si>
  <si>
    <t>Header</t>
  </si>
  <si>
    <t>Description</t>
  </si>
  <si>
    <t>Leave "blank" the fields for which you don't collect information</t>
  </si>
  <si>
    <t>General</t>
  </si>
  <si>
    <t>SVN</t>
  </si>
  <si>
    <t>Curaçao</t>
  </si>
  <si>
    <t>Bolivia</t>
  </si>
  <si>
    <t>BOL</t>
  </si>
  <si>
    <t>Montenegro</t>
  </si>
  <si>
    <t>MNE</t>
  </si>
  <si>
    <t>Serbia</t>
  </si>
  <si>
    <t>SRB</t>
  </si>
  <si>
    <t>Singapore</t>
  </si>
  <si>
    <t>SGP</t>
  </si>
  <si>
    <t>Switzerland</t>
  </si>
  <si>
    <t>CHE</t>
  </si>
  <si>
    <t>Version</t>
  </si>
  <si>
    <t>Language</t>
  </si>
  <si>
    <t>Translation for Forms/instructions</t>
  </si>
  <si>
    <t>FieldID</t>
  </si>
  <si>
    <t>Part</t>
  </si>
  <si>
    <t>Section</t>
  </si>
  <si>
    <t>G00</t>
  </si>
  <si>
    <t>title</t>
  </si>
  <si>
    <t>item</t>
  </si>
  <si>
    <t>subtitle</t>
  </si>
  <si>
    <t>G01a</t>
  </si>
  <si>
    <t>S00</t>
  </si>
  <si>
    <t>Specific (by field)</t>
  </si>
  <si>
    <t>Spécifique (par champ)</t>
  </si>
  <si>
    <t>Específico (por campo)</t>
  </si>
  <si>
    <t>Partie</t>
  </si>
  <si>
    <t>Parte</t>
  </si>
  <si>
    <t xml:space="preserve">Section </t>
  </si>
  <si>
    <t>Sección</t>
  </si>
  <si>
    <t>Sub-section</t>
  </si>
  <si>
    <t>Sous-section</t>
  </si>
  <si>
    <t>Sub-secciones</t>
  </si>
  <si>
    <t>Descripción</t>
  </si>
  <si>
    <t>Tête</t>
  </si>
  <si>
    <t>Cabecera</t>
  </si>
  <si>
    <t>Détail</t>
  </si>
  <si>
    <t>Detalle</t>
  </si>
  <si>
    <t>T01</t>
  </si>
  <si>
    <t>T02</t>
  </si>
  <si>
    <t>INTERNATIONAL COMMISSION FOR THE CONSERVATION OF ATLANTIC TUNAS</t>
  </si>
  <si>
    <t>COMMISSION INTERNATIONALE POUR LA CONSERVATION DES THONIDÉS DE L'ATLANTIQUE</t>
  </si>
  <si>
    <t>COMISIÓN INTERNACIONAL PARA LA CONSERVACIÓN DEL ATÚN ATLÁNTICO</t>
  </si>
  <si>
    <t>Correspondant statistique</t>
  </si>
  <si>
    <t>Corresponsal estadístico</t>
  </si>
  <si>
    <t>Réservé au Secrétariat</t>
  </si>
  <si>
    <t>Other attributes</t>
  </si>
  <si>
    <t>Otros atributos</t>
  </si>
  <si>
    <t>Nom</t>
  </si>
  <si>
    <t>Nombre</t>
  </si>
  <si>
    <t>field</t>
  </si>
  <si>
    <t>Téléphone</t>
  </si>
  <si>
    <t>Teléfono</t>
  </si>
  <si>
    <t>Identification</t>
  </si>
  <si>
    <t>Identificación</t>
  </si>
  <si>
    <t>Afiliación</t>
  </si>
  <si>
    <t>Institución</t>
  </si>
  <si>
    <t>Département</t>
  </si>
  <si>
    <t>Departamento</t>
  </si>
  <si>
    <t>Adresse</t>
  </si>
  <si>
    <t>Dirección</t>
  </si>
  <si>
    <t>Pays</t>
  </si>
  <si>
    <t>País</t>
  </si>
  <si>
    <t>Pavillon déclarant</t>
  </si>
  <si>
    <t>Version transmise</t>
  </si>
  <si>
    <t>Versión declarada</t>
  </si>
  <si>
    <t>Date reported</t>
  </si>
  <si>
    <t>Fecha de notificación</t>
  </si>
  <si>
    <t>Reference Nº</t>
  </si>
  <si>
    <t>Nº Reference</t>
  </si>
  <si>
    <t>Nº Referencia</t>
  </si>
  <si>
    <t>File name (proposed)</t>
  </si>
  <si>
    <t>Nom du fichier (proposé)</t>
  </si>
  <si>
    <t>Nombre de archivo (propuesto)</t>
  </si>
  <si>
    <t>Notas</t>
  </si>
  <si>
    <t>a)</t>
  </si>
  <si>
    <t>b)</t>
  </si>
  <si>
    <t>c)</t>
  </si>
  <si>
    <t>d)</t>
  </si>
  <si>
    <t>e)</t>
  </si>
  <si>
    <t>Attributs de la capture</t>
  </si>
  <si>
    <t>Atributos de captura</t>
  </si>
  <si>
    <t>FlagName</t>
  </si>
  <si>
    <t>FlagA3ISO</t>
  </si>
  <si>
    <t>FlagA2ISO</t>
  </si>
  <si>
    <t>AL</t>
  </si>
  <si>
    <t>DZ</t>
  </si>
  <si>
    <t>AO</t>
  </si>
  <si>
    <t>BZ</t>
  </si>
  <si>
    <t>Brazil</t>
  </si>
  <si>
    <t>BR</t>
  </si>
  <si>
    <t>CA</t>
  </si>
  <si>
    <t>CV</t>
  </si>
  <si>
    <t>China PR</t>
  </si>
  <si>
    <t>CN</t>
  </si>
  <si>
    <t>CI</t>
  </si>
  <si>
    <t>EG</t>
  </si>
  <si>
    <t>BE</t>
  </si>
  <si>
    <t>BG</t>
  </si>
  <si>
    <t>HR</t>
  </si>
  <si>
    <t>CY</t>
  </si>
  <si>
    <t>DK</t>
  </si>
  <si>
    <t>ES</t>
  </si>
  <si>
    <t>EE</t>
  </si>
  <si>
    <t>FR</t>
  </si>
  <si>
    <t>DE</t>
  </si>
  <si>
    <t>GR</t>
  </si>
  <si>
    <t>HUN</t>
  </si>
  <si>
    <t>HU</t>
  </si>
  <si>
    <t>IE</t>
  </si>
  <si>
    <t>Adriatic sea, Ionian sea, Ligurian sea, Sardenha, Strait of Sicily, Tyrrenean sea</t>
  </si>
  <si>
    <t>IT</t>
  </si>
  <si>
    <t>LV</t>
  </si>
  <si>
    <t>LT</t>
  </si>
  <si>
    <t>MT</t>
  </si>
  <si>
    <t>NL</t>
  </si>
  <si>
    <t>PL</t>
  </si>
  <si>
    <t>PT</t>
  </si>
  <si>
    <t>SI</t>
  </si>
  <si>
    <t>GB</t>
  </si>
  <si>
    <t>PM</t>
  </si>
  <si>
    <t>GA</t>
  </si>
  <si>
    <t>GH</t>
  </si>
  <si>
    <t>GT</t>
  </si>
  <si>
    <t>Artisanal, Industrial</t>
  </si>
  <si>
    <t>GQ</t>
  </si>
  <si>
    <t>HN</t>
  </si>
  <si>
    <t>IS</t>
  </si>
  <si>
    <t>JP</t>
  </si>
  <si>
    <t>KR</t>
  </si>
  <si>
    <t>LY</t>
  </si>
  <si>
    <t>MA</t>
  </si>
  <si>
    <t>MR</t>
  </si>
  <si>
    <t>MX</t>
  </si>
  <si>
    <t>NA</t>
  </si>
  <si>
    <t>NI</t>
  </si>
  <si>
    <t>NG</t>
  </si>
  <si>
    <t>NO</t>
  </si>
  <si>
    <t>PA</t>
  </si>
  <si>
    <t>PH</t>
  </si>
  <si>
    <t>RU</t>
  </si>
  <si>
    <t>ST</t>
  </si>
  <si>
    <t>SN</t>
  </si>
  <si>
    <t>SL</t>
  </si>
  <si>
    <t>ZA</t>
  </si>
  <si>
    <t>VC</t>
  </si>
  <si>
    <t>Syria</t>
  </si>
  <si>
    <t>SY</t>
  </si>
  <si>
    <t>Trinidad, Tobago</t>
  </si>
  <si>
    <t>TT</t>
  </si>
  <si>
    <t>Comercial, Recreational</t>
  </si>
  <si>
    <t>US</t>
  </si>
  <si>
    <t>VG</t>
  </si>
  <si>
    <t>SH</t>
  </si>
  <si>
    <t>TC</t>
  </si>
  <si>
    <t>UY</t>
  </si>
  <si>
    <t>VU</t>
  </si>
  <si>
    <t>VE</t>
  </si>
  <si>
    <t>BO</t>
  </si>
  <si>
    <t>TWN</t>
  </si>
  <si>
    <t>CUW</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</si>
  <si>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</si>
  <si>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</si>
  <si>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</si>
  <si>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</si>
  <si>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</si>
  <si>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</si>
  <si>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</si>
  <si>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</si>
  <si>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</si>
  <si>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</si>
  <si>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</si>
  <si>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</si>
  <si>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</si>
  <si>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</si>
  <si>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</si>
  <si>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</si>
  <si>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</si>
  <si>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</si>
  <si>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</si>
  <si>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</si>
  <si>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</si>
  <si>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</si>
  <si>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</si>
  <si>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</si>
  <si>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</si>
  <si>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</si>
  <si>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</si>
  <si>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</si>
  <si>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</si>
  <si>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Iran</t>
  </si>
  <si>
    <t>IR</t>
  </si>
  <si>
    <t>IL</t>
  </si>
  <si>
    <t>JM</t>
  </si>
  <si>
    <t>LB</t>
  </si>
  <si>
    <t>LR</t>
  </si>
  <si>
    <t>MY</t>
  </si>
  <si>
    <t>MU</t>
  </si>
  <si>
    <t>ME</t>
  </si>
  <si>
    <t>Palestine</t>
  </si>
  <si>
    <t>PR</t>
  </si>
  <si>
    <t>RO</t>
  </si>
  <si>
    <t>KN</t>
  </si>
  <si>
    <t>RS</t>
  </si>
  <si>
    <t>SC</t>
  </si>
  <si>
    <t>SG</t>
  </si>
  <si>
    <t>LC</t>
  </si>
  <si>
    <t>CH</t>
  </si>
  <si>
    <t>TH</t>
  </si>
  <si>
    <t>TG</t>
  </si>
  <si>
    <t>UA</t>
  </si>
  <si>
    <t>VI</t>
  </si>
  <si>
    <t>Item</t>
  </si>
  <si>
    <t>Table. Species (Tunas &amp; sharks) standard codes</t>
  </si>
  <si>
    <t>ScieName</t>
  </si>
  <si>
    <t>CoNameEN</t>
  </si>
  <si>
    <t>CoNameFR</t>
  </si>
  <si>
    <t>CoNameES</t>
  </si>
  <si>
    <t>IccSpcGrp</t>
  </si>
  <si>
    <t>TaxonType</t>
  </si>
  <si>
    <t>Atlantic bluefin tuna</t>
  </si>
  <si>
    <t>Thon rouge de l'Atlantique</t>
  </si>
  <si>
    <t>Atún rojo del Atlántico</t>
  </si>
  <si>
    <t>1-Tuna (major sp.)</t>
  </si>
  <si>
    <t>1-Species</t>
  </si>
  <si>
    <t>Blue marlin</t>
  </si>
  <si>
    <t>Makaire bleu</t>
  </si>
  <si>
    <t>Aguja azul</t>
  </si>
  <si>
    <t>Atún rojo del Sur</t>
  </si>
  <si>
    <t>Marlins,sailfishes,etc. nei</t>
  </si>
  <si>
    <t>4-Family</t>
  </si>
  <si>
    <t>NPH</t>
  </si>
  <si>
    <t>Scomberomorus niphonius</t>
  </si>
  <si>
    <t>Japanese Spanish mackerel</t>
  </si>
  <si>
    <t>Thazard oriental</t>
  </si>
  <si>
    <t>Carite oriental</t>
  </si>
  <si>
    <t>TUS</t>
  </si>
  <si>
    <t>Thunnus spp</t>
  </si>
  <si>
    <t>True tunas nei</t>
  </si>
  <si>
    <t>Thons Thunnus nca</t>
  </si>
  <si>
    <t>Atunes verdaderos nep</t>
  </si>
  <si>
    <t>2-Genus</t>
  </si>
  <si>
    <t>MSP</t>
  </si>
  <si>
    <t>Tetrapturus belone</t>
  </si>
  <si>
    <t>Mediterranean spearfish</t>
  </si>
  <si>
    <t>Marlin de la Méditerranée</t>
  </si>
  <si>
    <t>Marlín del Mediterráneo</t>
  </si>
  <si>
    <t>SSP</t>
  </si>
  <si>
    <t>Tetrapturus angustirostris</t>
  </si>
  <si>
    <t>Shortbill spearfish</t>
  </si>
  <si>
    <t>Makaire à rostre court</t>
  </si>
  <si>
    <t>Marlín trompa corta</t>
  </si>
  <si>
    <t>RSP</t>
  </si>
  <si>
    <t>Tetrapturus georgii</t>
  </si>
  <si>
    <t>Roundscale spearfish</t>
  </si>
  <si>
    <t>Makaire épée</t>
  </si>
  <si>
    <t>Marlín peto</t>
  </si>
  <si>
    <t>MLS</t>
  </si>
  <si>
    <t>Tetrapturus audax</t>
  </si>
  <si>
    <t>Striped marlin</t>
  </si>
  <si>
    <t>Marlin rayé</t>
  </si>
  <si>
    <t>Marlín rayado</t>
  </si>
  <si>
    <t>Atún aleta negra</t>
  </si>
  <si>
    <t>DOL</t>
  </si>
  <si>
    <t>Coryphaena hippurus</t>
  </si>
  <si>
    <t>Common dolphinfish</t>
  </si>
  <si>
    <t>Coryphène commune</t>
  </si>
  <si>
    <t>Lampuga</t>
  </si>
  <si>
    <t>Pèlerin</t>
  </si>
  <si>
    <t>Requin-marteau commun</t>
  </si>
  <si>
    <t>Requin-marteau halicorne</t>
  </si>
  <si>
    <t>PSK</t>
  </si>
  <si>
    <t>Pseudocarcharias kamoharai</t>
  </si>
  <si>
    <t>Crocodile shark</t>
  </si>
  <si>
    <t>Requin crocodile</t>
  </si>
  <si>
    <t>Tiburón cocodrilo</t>
  </si>
  <si>
    <t>PLS</t>
  </si>
  <si>
    <t>Pteroplatytrygon violacea</t>
  </si>
  <si>
    <t>Pelagic stingray</t>
  </si>
  <si>
    <t>Pastenague violette</t>
  </si>
  <si>
    <t>Raya-látigo violeta</t>
  </si>
  <si>
    <t>RMB</t>
  </si>
  <si>
    <t>Manta birostris</t>
  </si>
  <si>
    <t>Giant manta</t>
  </si>
  <si>
    <t>Mante géante</t>
  </si>
  <si>
    <t>Manta gigante</t>
  </si>
  <si>
    <t>Table. Gears</t>
  </si>
  <si>
    <t>Remarks</t>
  </si>
  <si>
    <t>surface gears</t>
  </si>
  <si>
    <t>longline</t>
  </si>
  <si>
    <t>LatLon</t>
  </si>
  <si>
    <t>Composición de las capturas por especie</t>
  </si>
  <si>
    <t>Composition des captures par espèce</t>
  </si>
  <si>
    <t>sp01</t>
  </si>
  <si>
    <t>sp02</t>
  </si>
  <si>
    <t>sp03</t>
  </si>
  <si>
    <t>sp04</t>
  </si>
  <si>
    <t>sp05</t>
  </si>
  <si>
    <t>sp06</t>
  </si>
  <si>
    <t>sp07</t>
  </si>
  <si>
    <t>sp08</t>
  </si>
  <si>
    <t>sp09</t>
  </si>
  <si>
    <t>sp10</t>
  </si>
  <si>
    <t>sp11</t>
  </si>
  <si>
    <t>Escoger un código de arte (códigos ICCAT)</t>
  </si>
  <si>
    <t>Tuna &amp; tuna-like species, sharks (targetted and by-catch)</t>
  </si>
  <si>
    <t>=&gt;</t>
  </si>
  <si>
    <t>VersionDescrip</t>
  </si>
  <si>
    <t>Final</t>
  </si>
  <si>
    <t>Final estimations (no changes expected)</t>
  </si>
  <si>
    <t>Preliminary</t>
  </si>
  <si>
    <t>Preliminary estimates (expected changes)</t>
  </si>
  <si>
    <t>Content</t>
  </si>
  <si>
    <t>Revision (FULL)</t>
  </si>
  <si>
    <t>Revision (PARTIAL)</t>
  </si>
  <si>
    <t>Filter 1</t>
  </si>
  <si>
    <t>Filter 2</t>
  </si>
  <si>
    <t>BLM</t>
  </si>
  <si>
    <t>Makaira indica</t>
  </si>
  <si>
    <t>Black marlin</t>
  </si>
  <si>
    <t>Makaire noir</t>
  </si>
  <si>
    <t>Aguja negra</t>
  </si>
  <si>
    <t>LEC</t>
  </si>
  <si>
    <t>Lepidocybium flavobrunneum</t>
  </si>
  <si>
    <t>Escolar</t>
  </si>
  <si>
    <t>Escolier noir</t>
  </si>
  <si>
    <t>Escolar negro</t>
  </si>
  <si>
    <t>BSF</t>
  </si>
  <si>
    <t>Aphanopus carbo</t>
  </si>
  <si>
    <t>black scabbardfish</t>
  </si>
  <si>
    <t>Sabre noir</t>
  </si>
  <si>
    <t>Sable negro</t>
  </si>
  <si>
    <t>GES</t>
  </si>
  <si>
    <t>Gempylus serpens</t>
  </si>
  <si>
    <t>Snake mackerel</t>
  </si>
  <si>
    <t>Escolier serpent</t>
  </si>
  <si>
    <t>Escolar de canal</t>
  </si>
  <si>
    <t>SFS</t>
  </si>
  <si>
    <t>Lepidopus caudatus</t>
  </si>
  <si>
    <t>Silver scabbardfish</t>
  </si>
  <si>
    <t>Sabre argenté</t>
  </si>
  <si>
    <t>Pez cinto</t>
  </si>
  <si>
    <t>OIL</t>
  </si>
  <si>
    <t>Ruvettus pretiosus</t>
  </si>
  <si>
    <t>Oilfish</t>
  </si>
  <si>
    <t>Rouvet</t>
  </si>
  <si>
    <t>Escolar clavo</t>
  </si>
  <si>
    <t>BUK</t>
  </si>
  <si>
    <t>Gasterochisma melampus</t>
  </si>
  <si>
    <t>Butterfly kingfish</t>
  </si>
  <si>
    <t>Thon papillon</t>
  </si>
  <si>
    <t>Atún chauchera</t>
  </si>
  <si>
    <t>KAW</t>
  </si>
  <si>
    <t>Euthynnus affinis</t>
  </si>
  <si>
    <t>Kawakawa</t>
  </si>
  <si>
    <t>Thonine orientale</t>
  </si>
  <si>
    <t>Bacoreta oriental</t>
  </si>
  <si>
    <t>Thunnini</t>
  </si>
  <si>
    <t>Tunas nei</t>
  </si>
  <si>
    <t>Thonidés nca</t>
  </si>
  <si>
    <t>Atunes nep</t>
  </si>
  <si>
    <t>3-Tribe</t>
  </si>
  <si>
    <t>RHN</t>
  </si>
  <si>
    <t>Rhincodon typus</t>
  </si>
  <si>
    <t>Whale shark</t>
  </si>
  <si>
    <t>Requin baleine</t>
  </si>
  <si>
    <t>Tiburón ballena</t>
  </si>
  <si>
    <t>CCG</t>
  </si>
  <si>
    <t>Carcharhinus galapagensis</t>
  </si>
  <si>
    <t>Galapagos shark</t>
  </si>
  <si>
    <t>Requin des Galapagos</t>
  </si>
  <si>
    <t>Tiburón de Galápagos</t>
  </si>
  <si>
    <t>ISB</t>
  </si>
  <si>
    <t>Isistius brasiliensis</t>
  </si>
  <si>
    <t>Cookie cutter shark</t>
  </si>
  <si>
    <t>Squalelet féroce</t>
  </si>
  <si>
    <t>Tollo cigarro</t>
  </si>
  <si>
    <t>LMP</t>
  </si>
  <si>
    <t>Megachasma pelagios</t>
  </si>
  <si>
    <t>Megamouth shark</t>
  </si>
  <si>
    <t>Requin grande guele</t>
  </si>
  <si>
    <t>Tiburón bocudo</t>
  </si>
  <si>
    <t>QUL</t>
  </si>
  <si>
    <t>Squaliolus laticaudus</t>
  </si>
  <si>
    <t>Spined pygmy shark</t>
  </si>
  <si>
    <t>Squale nain</t>
  </si>
  <si>
    <t>Tollo pigmeo espinudo</t>
  </si>
  <si>
    <t>RMH</t>
  </si>
  <si>
    <t>Mobula hypostoma</t>
  </si>
  <si>
    <t>Lesser devil ray</t>
  </si>
  <si>
    <t>Mante diable</t>
  </si>
  <si>
    <t>Manta del Golfo</t>
  </si>
  <si>
    <t>RMJ</t>
  </si>
  <si>
    <t>Spinetail mobula</t>
  </si>
  <si>
    <t>RMM</t>
  </si>
  <si>
    <t>Mobula mobular</t>
  </si>
  <si>
    <t>Devil fish</t>
  </si>
  <si>
    <t>Diable de mer méditerranéen</t>
  </si>
  <si>
    <t>Manta mobula</t>
  </si>
  <si>
    <t>RMO</t>
  </si>
  <si>
    <t>Mobula thurstoni</t>
  </si>
  <si>
    <t>Smoothtail mobula</t>
  </si>
  <si>
    <t>Mante vampire</t>
  </si>
  <si>
    <t>Diablo chupasangre</t>
  </si>
  <si>
    <t>RMT</t>
  </si>
  <si>
    <t>Mobula tarapacana</t>
  </si>
  <si>
    <t>Chilean devil ray</t>
  </si>
  <si>
    <t>RMN</t>
  </si>
  <si>
    <t>Mobula rochebrunei</t>
  </si>
  <si>
    <t>Lesser Guinean devil ray</t>
  </si>
  <si>
    <t>Petit diable de Guinée</t>
  </si>
  <si>
    <t>Diablito de Guinea</t>
  </si>
  <si>
    <t>MAN</t>
  </si>
  <si>
    <t>Mobulidae</t>
  </si>
  <si>
    <t>Mantas, devil rays nei</t>
  </si>
  <si>
    <t>Mantes, diables de mer nca</t>
  </si>
  <si>
    <t>Mantas, diablos nep</t>
  </si>
  <si>
    <t>STT</t>
  </si>
  <si>
    <t>Dasyatidae</t>
  </si>
  <si>
    <t>Stingrays, butterfly rays nei</t>
  </si>
  <si>
    <t>Pastenagues, etc. nca</t>
  </si>
  <si>
    <t>Pastinacas, etc. nep</t>
  </si>
  <si>
    <t>CVJ</t>
  </si>
  <si>
    <t>Caranx hippos</t>
  </si>
  <si>
    <t>Crevalle jack</t>
  </si>
  <si>
    <t>Carangue crevalle</t>
  </si>
  <si>
    <t>Jurel común</t>
  </si>
  <si>
    <t>GBA</t>
  </si>
  <si>
    <t>Sphyraena barracuda</t>
  </si>
  <si>
    <t>Great barracuda</t>
  </si>
  <si>
    <t>Barracuda</t>
  </si>
  <si>
    <t>Picuda barracuda</t>
  </si>
  <si>
    <t>YTC</t>
  </si>
  <si>
    <t>Seriola lalandi</t>
  </si>
  <si>
    <t>Yellowtail amberjack</t>
  </si>
  <si>
    <t>Sériole chicard</t>
  </si>
  <si>
    <t>Medregal rabo amarillo</t>
  </si>
  <si>
    <t>SAU</t>
  </si>
  <si>
    <t>Scomberesox saurus</t>
  </si>
  <si>
    <t>Atlantic saury</t>
  </si>
  <si>
    <t>Balaou atlantique</t>
  </si>
  <si>
    <t>Paparda del Atlántico</t>
  </si>
  <si>
    <t>POA</t>
  </si>
  <si>
    <t>Brama brama</t>
  </si>
  <si>
    <t>Atlantic pomfret</t>
  </si>
  <si>
    <t>Grande castagnole</t>
  </si>
  <si>
    <t>Japuta</t>
  </si>
  <si>
    <t>AMB</t>
  </si>
  <si>
    <t>Seriola dumerili</t>
  </si>
  <si>
    <t>Greater amberjack</t>
  </si>
  <si>
    <t>Sériole couronnée</t>
  </si>
  <si>
    <t>Pez de limón</t>
  </si>
  <si>
    <t>AWI</t>
  </si>
  <si>
    <t>Aluterus schoepfii</t>
  </si>
  <si>
    <t>Orange filefish</t>
  </si>
  <si>
    <t>Bourse orange</t>
  </si>
  <si>
    <t>Lija naranja</t>
  </si>
  <si>
    <t>BVP</t>
  </si>
  <si>
    <t>Balistes punctatus</t>
  </si>
  <si>
    <t>Bluespotted triggerfish</t>
  </si>
  <si>
    <t>Baliste à taches bleues</t>
  </si>
  <si>
    <t>Pejepuerco moteado</t>
  </si>
  <si>
    <t>EXQ</t>
  </si>
  <si>
    <t>Euleptorhamphus velox</t>
  </si>
  <si>
    <t>Flying halfbeak</t>
  </si>
  <si>
    <t>Demi-bec volant</t>
  </si>
  <si>
    <t>Agujeta voladora</t>
  </si>
  <si>
    <t>LGH</t>
  </si>
  <si>
    <t>Lagocephalus lagocephalus</t>
  </si>
  <si>
    <t>Oceanic puffer</t>
  </si>
  <si>
    <t>Compère océanique</t>
  </si>
  <si>
    <t>Tamboril liebre</t>
  </si>
  <si>
    <t>ALM</t>
  </si>
  <si>
    <t>Aluterus monoceros</t>
  </si>
  <si>
    <t>Unicorn leatherjacket filefish</t>
  </si>
  <si>
    <t>Bourse loulou</t>
  </si>
  <si>
    <t>Lija barbuda</t>
  </si>
  <si>
    <t>CBA</t>
  </si>
  <si>
    <t>Rachycentron canadum</t>
  </si>
  <si>
    <t>Cobia</t>
  </si>
  <si>
    <t>Mafou</t>
  </si>
  <si>
    <t>CFW</t>
  </si>
  <si>
    <t>Coryphaena equiselis</t>
  </si>
  <si>
    <t>Pompano dolphinfish</t>
  </si>
  <si>
    <t>Coryphène dauphin</t>
  </si>
  <si>
    <t>Dorado</t>
  </si>
  <si>
    <t>CNT</t>
  </si>
  <si>
    <t>Canthidermis maculata</t>
  </si>
  <si>
    <t>Rough triggerfish</t>
  </si>
  <si>
    <t>Baliste rude</t>
  </si>
  <si>
    <t>Calafate áspero</t>
  </si>
  <si>
    <t>DIY</t>
  </si>
  <si>
    <t>Diodon hystrix</t>
  </si>
  <si>
    <t>Spot-fin porcupinefish</t>
  </si>
  <si>
    <t>Porc-épic boubou</t>
  </si>
  <si>
    <t>Pejerizo común</t>
  </si>
  <si>
    <t>GAR</t>
  </si>
  <si>
    <t>Belone belone</t>
  </si>
  <si>
    <t>Garfish</t>
  </si>
  <si>
    <t>Orphie</t>
  </si>
  <si>
    <t>Aguja</t>
  </si>
  <si>
    <t>HMM</t>
  </si>
  <si>
    <t>Trachurus mediterraneus</t>
  </si>
  <si>
    <t>Mediterranean horse mackerel</t>
  </si>
  <si>
    <t>Chinchard à queue jaune</t>
  </si>
  <si>
    <t>Jurel mediterráneo</t>
  </si>
  <si>
    <t>LEE</t>
  </si>
  <si>
    <t>Lichia amia</t>
  </si>
  <si>
    <t>Leerfish</t>
  </si>
  <si>
    <t>Liche</t>
  </si>
  <si>
    <t>Palometón</t>
  </si>
  <si>
    <t>MOX</t>
  </si>
  <si>
    <t>Mola mola</t>
  </si>
  <si>
    <t>Ocean sunfish</t>
  </si>
  <si>
    <t>Poisson lune</t>
  </si>
  <si>
    <t>Pez luna</t>
  </si>
  <si>
    <t>MRW</t>
  </si>
  <si>
    <t>Masturus lanceolatus</t>
  </si>
  <si>
    <t>Sharptail mola</t>
  </si>
  <si>
    <t>Poisson-lune lancéolé</t>
  </si>
  <si>
    <t>NAU</t>
  </si>
  <si>
    <t>Naucrates ductor</t>
  </si>
  <si>
    <t>Pilotfish</t>
  </si>
  <si>
    <t>Poisson pilote</t>
  </si>
  <si>
    <t>Pez piloto</t>
  </si>
  <si>
    <t>RRU</t>
  </si>
  <si>
    <t>Elagatis bipinnulata</t>
  </si>
  <si>
    <t>Rainbow runner</t>
  </si>
  <si>
    <t>Comète saumon</t>
  </si>
  <si>
    <t>Macarela salmón</t>
  </si>
  <si>
    <t>RUB</t>
  </si>
  <si>
    <t>Caranx crysos</t>
  </si>
  <si>
    <t>Blue runner</t>
  </si>
  <si>
    <t>Carangue coubali</t>
  </si>
  <si>
    <t>Cojinúa negra</t>
  </si>
  <si>
    <t>RZV</t>
  </si>
  <si>
    <t>Ranzania laevis</t>
  </si>
  <si>
    <t>Slender sunfish</t>
  </si>
  <si>
    <t>Ranzania</t>
  </si>
  <si>
    <t>TAL</t>
  </si>
  <si>
    <t>Taractichthys longipinnis</t>
  </si>
  <si>
    <t>Big-scale pomfret</t>
  </si>
  <si>
    <t>Castagnole fauchoir</t>
  </si>
  <si>
    <t>Tristón aletudo</t>
  </si>
  <si>
    <t>TAS</t>
  </si>
  <si>
    <t>Taractes asper</t>
  </si>
  <si>
    <t>Rough pomfret</t>
  </si>
  <si>
    <t>TCR</t>
  </si>
  <si>
    <t>Taractes rubescens</t>
  </si>
  <si>
    <t>Dagger pomfret</t>
  </si>
  <si>
    <t>TRG</t>
  </si>
  <si>
    <t>Balistes carolinensis</t>
  </si>
  <si>
    <t>Grey triggerfish</t>
  </si>
  <si>
    <t>Baliste cabri</t>
  </si>
  <si>
    <t>Pejepuerco blanco</t>
  </si>
  <si>
    <t>TST</t>
  </si>
  <si>
    <t>Taractichthys steindachneri</t>
  </si>
  <si>
    <t>Sickle pomfret</t>
  </si>
  <si>
    <t>Tristón segador</t>
  </si>
  <si>
    <t>USE</t>
  </si>
  <si>
    <t>Uraspis secunda</t>
  </si>
  <si>
    <t>Cottonmouth jack</t>
  </si>
  <si>
    <t>Carangue coton</t>
  </si>
  <si>
    <t>Jurel volantín</t>
  </si>
  <si>
    <t>VAD</t>
  </si>
  <si>
    <t>Campogramma glaycos</t>
  </si>
  <si>
    <t>Vadigo</t>
  </si>
  <si>
    <t>Liche lirio</t>
  </si>
  <si>
    <t>Lirio</t>
  </si>
  <si>
    <t>YTL</t>
  </si>
  <si>
    <t>Seriola rivoliana</t>
  </si>
  <si>
    <t>Longfin yellowtail</t>
  </si>
  <si>
    <t>Sériole limon</t>
  </si>
  <si>
    <t>Medregal limón</t>
  </si>
  <si>
    <t>BAZ</t>
  </si>
  <si>
    <t>Sphyraenidae</t>
  </si>
  <si>
    <t>Barracudas, etc. nei</t>
  </si>
  <si>
    <t>Bécunes, barracudas, nca</t>
  </si>
  <si>
    <t>Barracudas, picudas, nep</t>
  </si>
  <si>
    <t>FLY</t>
  </si>
  <si>
    <t>Exocoetidae</t>
  </si>
  <si>
    <t>Flyingfishes nei</t>
  </si>
  <si>
    <t>Exocets nca</t>
  </si>
  <si>
    <t>Voladores nep</t>
  </si>
  <si>
    <t>TRI</t>
  </si>
  <si>
    <t>Balistidae</t>
  </si>
  <si>
    <t>Triggerfishes, durgons nei</t>
  </si>
  <si>
    <t>Balistes nca</t>
  </si>
  <si>
    <t>Peces-ballesta nep</t>
  </si>
  <si>
    <t>SEL</t>
  </si>
  <si>
    <t>Otaria flavescens</t>
  </si>
  <si>
    <t>South American sea lion</t>
  </si>
  <si>
    <t>Lion de mer d'Amérique du Sud</t>
  </si>
  <si>
    <t>Lobo común</t>
  </si>
  <si>
    <t>BCW</t>
  </si>
  <si>
    <t>Ziphius cavirostris</t>
  </si>
  <si>
    <t>Cuvier's beaked whale</t>
  </si>
  <si>
    <t>Ziphius</t>
  </si>
  <si>
    <t>Zifio de Cuvier</t>
  </si>
  <si>
    <t>BRW</t>
  </si>
  <si>
    <t>Balaenoptera edeni</t>
  </si>
  <si>
    <t>Bryde's whale</t>
  </si>
  <si>
    <t>Rorqual de Bryde</t>
  </si>
  <si>
    <t>Rorcual tropical</t>
  </si>
  <si>
    <t>DBO</t>
  </si>
  <si>
    <t>Tursiops truncatus</t>
  </si>
  <si>
    <t>Bottlenose dolphin</t>
  </si>
  <si>
    <t>Grand Dauphin</t>
  </si>
  <si>
    <t>Tursion</t>
  </si>
  <si>
    <t>DCL</t>
  </si>
  <si>
    <t>Stenella clymene</t>
  </si>
  <si>
    <t>Clymene dolphin</t>
  </si>
  <si>
    <t>Dauphin de Clyméné</t>
  </si>
  <si>
    <t>Delfín Clymene</t>
  </si>
  <si>
    <t>DCO</t>
  </si>
  <si>
    <t>Delphinus delphis</t>
  </si>
  <si>
    <t>Common dolphin</t>
  </si>
  <si>
    <t>Dauphin commun</t>
  </si>
  <si>
    <t>Delfín común</t>
  </si>
  <si>
    <t>DPN</t>
  </si>
  <si>
    <t>Stenella attenuata</t>
  </si>
  <si>
    <t>Pantropical spotted dolphin</t>
  </si>
  <si>
    <t>Dauphin tacheté pantropical</t>
  </si>
  <si>
    <t>Estenela moteada</t>
  </si>
  <si>
    <t>DRR</t>
  </si>
  <si>
    <t>Grampus griseus</t>
  </si>
  <si>
    <t>Risso's dolphin</t>
  </si>
  <si>
    <t>Grampus</t>
  </si>
  <si>
    <t>Delfín de Risso</t>
  </si>
  <si>
    <t>DSA</t>
  </si>
  <si>
    <t>Stenella frontalis</t>
  </si>
  <si>
    <t>Atlantic spotted dolphin</t>
  </si>
  <si>
    <t>Dauphin tacheté de l'Atlantiq.</t>
  </si>
  <si>
    <t>Delfín pintado</t>
  </si>
  <si>
    <t>DSI</t>
  </si>
  <si>
    <t>Stenella longirostris</t>
  </si>
  <si>
    <t>Spinner dolphin</t>
  </si>
  <si>
    <t>Dauphin longirostre</t>
  </si>
  <si>
    <t>Estenela giradora</t>
  </si>
  <si>
    <t>DST</t>
  </si>
  <si>
    <t>Stenella coeruleoalba</t>
  </si>
  <si>
    <t>Striped dolphin</t>
  </si>
  <si>
    <t>Dauphin bleu et blanc</t>
  </si>
  <si>
    <t>Estenela listada</t>
  </si>
  <si>
    <t>DWH</t>
  </si>
  <si>
    <t>Lagenorhynchus acutus</t>
  </si>
  <si>
    <t>Atlantic white-sided dolphin</t>
  </si>
  <si>
    <t>Dauphin à flancs blancs Atlan.</t>
  </si>
  <si>
    <t>Delfín de flancos blancos</t>
  </si>
  <si>
    <t>EUA</t>
  </si>
  <si>
    <t>Eubalaena australis</t>
  </si>
  <si>
    <t>Southern right whale</t>
  </si>
  <si>
    <t>Baleine australe</t>
  </si>
  <si>
    <t>Ballena franca austral</t>
  </si>
  <si>
    <t>EUG</t>
  </si>
  <si>
    <t>Eubalaena glacialis</t>
  </si>
  <si>
    <t>Northern right whale</t>
  </si>
  <si>
    <t>Baleine de Biscaye</t>
  </si>
  <si>
    <t>Ballena franca</t>
  </si>
  <si>
    <t>FAW</t>
  </si>
  <si>
    <t>Pseudorca crassidens</t>
  </si>
  <si>
    <t>False killer whale</t>
  </si>
  <si>
    <t>Faux-orque</t>
  </si>
  <si>
    <t>Orca Falsa</t>
  </si>
  <si>
    <t>FIW</t>
  </si>
  <si>
    <t>Balaenoptera physalus</t>
  </si>
  <si>
    <t>Fin whale</t>
  </si>
  <si>
    <t>Rorqual commun</t>
  </si>
  <si>
    <t>Rorcual común</t>
  </si>
  <si>
    <t>HUW</t>
  </si>
  <si>
    <t>Megaptera novaeangliae</t>
  </si>
  <si>
    <t>Humpback whale</t>
  </si>
  <si>
    <t>Baleine à bosse</t>
  </si>
  <si>
    <t>Rorcual jorobado</t>
  </si>
  <si>
    <t>KIW</t>
  </si>
  <si>
    <t>Orcinus orca</t>
  </si>
  <si>
    <t>Killer whale</t>
  </si>
  <si>
    <t>Orque</t>
  </si>
  <si>
    <t>Orca</t>
  </si>
  <si>
    <t>MIW</t>
  </si>
  <si>
    <t>Balaenoptera acutorostrata</t>
  </si>
  <si>
    <t>Minke whale</t>
  </si>
  <si>
    <t>Petit rorqual</t>
  </si>
  <si>
    <t>Rorcual enano</t>
  </si>
  <si>
    <t>PHR</t>
  </si>
  <si>
    <t>Phocoena phocoena</t>
  </si>
  <si>
    <t>Harbour porpoise</t>
  </si>
  <si>
    <t>Marsouin Commun</t>
  </si>
  <si>
    <t>Marsopa Común</t>
  </si>
  <si>
    <t>PIW</t>
  </si>
  <si>
    <t>Globicephala melas</t>
  </si>
  <si>
    <t>Long-finned pilot whale</t>
  </si>
  <si>
    <t>Globicéphale commun</t>
  </si>
  <si>
    <t>Calderón común</t>
  </si>
  <si>
    <t>PYW</t>
  </si>
  <si>
    <t>Kogia breviceps</t>
  </si>
  <si>
    <t>Pygmy sperm whale</t>
  </si>
  <si>
    <t>Cachalot Pygmée</t>
  </si>
  <si>
    <t>Cachalote pigmeo</t>
  </si>
  <si>
    <t>RTD</t>
  </si>
  <si>
    <t>Steno bredanensis</t>
  </si>
  <si>
    <t>Rough-toothed dolphin</t>
  </si>
  <si>
    <t>Sténo</t>
  </si>
  <si>
    <t>Esteno</t>
  </si>
  <si>
    <t>SHW</t>
  </si>
  <si>
    <t>Globicephala macrorhynchus</t>
  </si>
  <si>
    <t>Short-finned pilot whale</t>
  </si>
  <si>
    <t>Globicéphale tropical</t>
  </si>
  <si>
    <t>Calderón de aletas cortas</t>
  </si>
  <si>
    <t>SIW</t>
  </si>
  <si>
    <t>Balaenoptera borealis</t>
  </si>
  <si>
    <t>Sei whale</t>
  </si>
  <si>
    <t>Rorqual de Rudolphi</t>
  </si>
  <si>
    <t>Rorcual del Norte</t>
  </si>
  <si>
    <t>SPW</t>
  </si>
  <si>
    <t>Physeter macrocephalus</t>
  </si>
  <si>
    <t>Sperm whale</t>
  </si>
  <si>
    <t>Cachalot</t>
  </si>
  <si>
    <t>Cachalote</t>
  </si>
  <si>
    <t>SXQ</t>
  </si>
  <si>
    <t>Arctocephalus spp</t>
  </si>
  <si>
    <t>Fur seals nei</t>
  </si>
  <si>
    <t>Otaries nca</t>
  </si>
  <si>
    <t>Lobos finos nep</t>
  </si>
  <si>
    <t>MEP</t>
  </si>
  <si>
    <t>Mesoplodon spp</t>
  </si>
  <si>
    <t>Beaked whales nei</t>
  </si>
  <si>
    <t>DLP</t>
  </si>
  <si>
    <t>Delphinidae</t>
  </si>
  <si>
    <t>Dolphins nei</t>
  </si>
  <si>
    <t>Dauphins nca</t>
  </si>
  <si>
    <t>Delfínidos nep</t>
  </si>
  <si>
    <t>CZE</t>
  </si>
  <si>
    <t>Calonectris edwardsii</t>
  </si>
  <si>
    <t>Cape Verde Shearwater</t>
  </si>
  <si>
    <t>Puffin du Cap-Vert</t>
  </si>
  <si>
    <t>Pardela cenicienta de Edwards</t>
  </si>
  <si>
    <t>FPA</t>
  </si>
  <si>
    <t>Fratercula arctica</t>
  </si>
  <si>
    <t>Atlantic puffin</t>
  </si>
  <si>
    <t>Macareux moine</t>
  </si>
  <si>
    <t>Frailecillo atlántico</t>
  </si>
  <si>
    <t>FNO</t>
  </si>
  <si>
    <t>Fulmarus glacialis</t>
  </si>
  <si>
    <t>Northern fulmar</t>
  </si>
  <si>
    <t>Fulmar boréal</t>
  </si>
  <si>
    <t>Fulmar norteño</t>
  </si>
  <si>
    <t>LHZ</t>
  </si>
  <si>
    <t>Larus argentatus</t>
  </si>
  <si>
    <t>Herring gull</t>
  </si>
  <si>
    <t>Goéland argenté</t>
  </si>
  <si>
    <t>Gaviota argéntea</t>
  </si>
  <si>
    <t>Larus atricilla</t>
  </si>
  <si>
    <t>Laughing gull</t>
  </si>
  <si>
    <t>Mouette atricille</t>
  </si>
  <si>
    <t>Gaviota reidora americana</t>
  </si>
  <si>
    <t>LVH</t>
  </si>
  <si>
    <t>Larus audouinii</t>
  </si>
  <si>
    <t>Audouin's gull</t>
  </si>
  <si>
    <t>Goéland d'Audouin</t>
  </si>
  <si>
    <t>Gaviota de Audouin</t>
  </si>
  <si>
    <t>LVJ</t>
  </si>
  <si>
    <t>Larus cachinnans</t>
  </si>
  <si>
    <t>Yellow-legged gull</t>
  </si>
  <si>
    <t>Goéland leucophée</t>
  </si>
  <si>
    <t>Gaviota patiamarilla</t>
  </si>
  <si>
    <t>LVU</t>
  </si>
  <si>
    <t>Larus marinus</t>
  </si>
  <si>
    <t>Great black-backed gull</t>
  </si>
  <si>
    <t>Goéland marin</t>
  </si>
  <si>
    <t>Gavión atlántico</t>
  </si>
  <si>
    <t>MVB</t>
  </si>
  <si>
    <t>Morus bassanus</t>
  </si>
  <si>
    <t>Northern gannet</t>
  </si>
  <si>
    <t>Fou De Bassan</t>
  </si>
  <si>
    <t>Alcatraz Atlántico</t>
  </si>
  <si>
    <t>MWE</t>
  </si>
  <si>
    <t>Morus capensis</t>
  </si>
  <si>
    <t>Cape gannet</t>
  </si>
  <si>
    <t>Fou Du Cap</t>
  </si>
  <si>
    <t>Alcatraz del Cabo</t>
  </si>
  <si>
    <t>DAQ</t>
  </si>
  <si>
    <t>Phoebastria albatrus</t>
  </si>
  <si>
    <t>Short-tailed albatross</t>
  </si>
  <si>
    <t>Albatros à queue courte</t>
  </si>
  <si>
    <t>Albatros rabón</t>
  </si>
  <si>
    <t>PJZ</t>
  </si>
  <si>
    <t>Pterodroma arminjoniana</t>
  </si>
  <si>
    <t>Trindade petrel</t>
  </si>
  <si>
    <t>Pétrel de la Trinité du Sud</t>
  </si>
  <si>
    <t>Petrel de la Trinidade</t>
  </si>
  <si>
    <t>HJW</t>
  </si>
  <si>
    <t>Pterodroma cahow</t>
  </si>
  <si>
    <t>Bermuda petrel</t>
  </si>
  <si>
    <t>Pétrel des Bermudes</t>
  </si>
  <si>
    <t>Petrel Cahow</t>
  </si>
  <si>
    <t>HWS</t>
  </si>
  <si>
    <t>Pterodroma hasitata</t>
  </si>
  <si>
    <t>Black-capped petrel</t>
  </si>
  <si>
    <t>Pétrel diablotin</t>
  </si>
  <si>
    <t>Petrel antillano</t>
  </si>
  <si>
    <t>UIL</t>
  </si>
  <si>
    <t>Puffinus lherminieri</t>
  </si>
  <si>
    <t>Audubon's shearwater</t>
  </si>
  <si>
    <t>Puffin d'Audubon</t>
  </si>
  <si>
    <t>Pardela de Audubon</t>
  </si>
  <si>
    <t>UIM</t>
  </si>
  <si>
    <t>Puffinus mauretanicus</t>
  </si>
  <si>
    <t>Balearic shearwater</t>
  </si>
  <si>
    <t>Puffin des Baléares</t>
  </si>
  <si>
    <t>Pardela pichoneta balear</t>
  </si>
  <si>
    <t>UIP</t>
  </si>
  <si>
    <t>Puffinus puffinus</t>
  </si>
  <si>
    <t>Manx shearwater</t>
  </si>
  <si>
    <t>Puffin des anglais</t>
  </si>
  <si>
    <t>Pardela pichoneta</t>
  </si>
  <si>
    <t>UYE</t>
  </si>
  <si>
    <t>Puffinus yelkouan</t>
  </si>
  <si>
    <t>Yelkouan shearwater</t>
  </si>
  <si>
    <t>Puffin de Méditerranée</t>
  </si>
  <si>
    <t>Pardela mediterránea</t>
  </si>
  <si>
    <t>CDI</t>
  </si>
  <si>
    <t>Calonectris diomedea</t>
  </si>
  <si>
    <t>Cory's shearwater</t>
  </si>
  <si>
    <t>Puffin cendré</t>
  </si>
  <si>
    <t>Pardela cenicienta</t>
  </si>
  <si>
    <t>CSK</t>
  </si>
  <si>
    <t>Stercorarius skua</t>
  </si>
  <si>
    <t>Great skua</t>
  </si>
  <si>
    <t>Grand Labbe</t>
  </si>
  <si>
    <t>Págalo Grande</t>
  </si>
  <si>
    <t>DAC</t>
  </si>
  <si>
    <t>Daption capense</t>
  </si>
  <si>
    <t>Cape petrel</t>
  </si>
  <si>
    <t>Damier Du Cap</t>
  </si>
  <si>
    <t>Petrel darnero</t>
  </si>
  <si>
    <t>DBN</t>
  </si>
  <si>
    <t>Diomedea dabbenena</t>
  </si>
  <si>
    <t>Tristan albatross</t>
  </si>
  <si>
    <t>Albatros de Tristan</t>
  </si>
  <si>
    <t>Albatros de Tristán</t>
  </si>
  <si>
    <t>DCR</t>
  </si>
  <si>
    <t>Thalassarche chlororhynchos</t>
  </si>
  <si>
    <t>Atlant. yellow-nosed albatross</t>
  </si>
  <si>
    <t>Albatros à nez jaune</t>
  </si>
  <si>
    <t>Albatros pico amarillo y negro</t>
  </si>
  <si>
    <t>DCU</t>
  </si>
  <si>
    <t>Thalassarche cauta</t>
  </si>
  <si>
    <t>Shy albatross</t>
  </si>
  <si>
    <t>Albatros timide</t>
  </si>
  <si>
    <t>Albatros Frentiblanco</t>
  </si>
  <si>
    <t>DIC</t>
  </si>
  <si>
    <t>Thalassarche chrysostoma</t>
  </si>
  <si>
    <t>Grey-headed albatross</t>
  </si>
  <si>
    <t>Albatros À Tête Grise</t>
  </si>
  <si>
    <t>Albatros de cabeza gris</t>
  </si>
  <si>
    <t>DIM</t>
  </si>
  <si>
    <t>Thalassarche melanophrys</t>
  </si>
  <si>
    <t>Black-browed albatross</t>
  </si>
  <si>
    <t>Albatros à sourcils noirs</t>
  </si>
  <si>
    <t>Albatros ceja negra</t>
  </si>
  <si>
    <t>DIP</t>
  </si>
  <si>
    <t>Diomedea epomophora</t>
  </si>
  <si>
    <t>Southern royal albatross</t>
  </si>
  <si>
    <t>Albatros royal</t>
  </si>
  <si>
    <t>Albatros real</t>
  </si>
  <si>
    <t>DIQ</t>
  </si>
  <si>
    <t>Diomedea sanfordi</t>
  </si>
  <si>
    <t>Northern royal albatross</t>
  </si>
  <si>
    <t>Albatros royal du Nord</t>
  </si>
  <si>
    <t>Albatros real del norte</t>
  </si>
  <si>
    <t>DIX</t>
  </si>
  <si>
    <t>Diomedea exulans</t>
  </si>
  <si>
    <t>Wandering albatross</t>
  </si>
  <si>
    <t>Albatros hurleur</t>
  </si>
  <si>
    <t>Albatros errante</t>
  </si>
  <si>
    <t>DKN</t>
  </si>
  <si>
    <t>Phoebastria nigripes</t>
  </si>
  <si>
    <t>Black-footed albatross</t>
  </si>
  <si>
    <t>Albatros à pieds noirs</t>
  </si>
  <si>
    <t>Albatros de patas negras</t>
  </si>
  <si>
    <t>FUG</t>
  </si>
  <si>
    <t>Fulmarus glacialoides</t>
  </si>
  <si>
    <t>Southern fulmar</t>
  </si>
  <si>
    <t>Fulmar Argenté</t>
  </si>
  <si>
    <t>Fulmar austral</t>
  </si>
  <si>
    <t>MAH</t>
  </si>
  <si>
    <t>Macronectes halli</t>
  </si>
  <si>
    <t>Hall's giant petrel</t>
  </si>
  <si>
    <t>Pétrel De Hall</t>
  </si>
  <si>
    <t>Petrel gigante de Hall</t>
  </si>
  <si>
    <t>MAI</t>
  </si>
  <si>
    <t>Macronectes giganteus</t>
  </si>
  <si>
    <t>Antarctic giant petrel</t>
  </si>
  <si>
    <t>Pétrel géant</t>
  </si>
  <si>
    <t>Petrel gigante común</t>
  </si>
  <si>
    <t>PCI</t>
  </si>
  <si>
    <t>Procellaria cinerea</t>
  </si>
  <si>
    <t>Grey petrel</t>
  </si>
  <si>
    <t>Puffin Gris</t>
  </si>
  <si>
    <t>Pardela Gris</t>
  </si>
  <si>
    <t>PCN</t>
  </si>
  <si>
    <t>Procellaria conspicillata</t>
  </si>
  <si>
    <t>Spectacled petrel</t>
  </si>
  <si>
    <t>Pétrel à lunettes</t>
  </si>
  <si>
    <t>Petrel mentón blanco</t>
  </si>
  <si>
    <t>PDM</t>
  </si>
  <si>
    <t>Pterodroma macroptera</t>
  </si>
  <si>
    <t>Great-winged petrel</t>
  </si>
  <si>
    <t>Pétrel Noir</t>
  </si>
  <si>
    <t>Petrel aligrande</t>
  </si>
  <si>
    <t>PFC</t>
  </si>
  <si>
    <t>Puffinus carneipes</t>
  </si>
  <si>
    <t>Flesh-footed shearwater</t>
  </si>
  <si>
    <t>Puffin à pieds pâles</t>
  </si>
  <si>
    <t>Pardela paticlara</t>
  </si>
  <si>
    <t>PFG</t>
  </si>
  <si>
    <t>Puffinus griseus</t>
  </si>
  <si>
    <t>Sooty shearwater</t>
  </si>
  <si>
    <t>Puffin fuligineux</t>
  </si>
  <si>
    <t>Pardela sombría</t>
  </si>
  <si>
    <t>PHE</t>
  </si>
  <si>
    <t>Phoebetria palpebrata</t>
  </si>
  <si>
    <t>Light-mantled sooty albatross</t>
  </si>
  <si>
    <t>Albatros fuligineux</t>
  </si>
  <si>
    <t>Albatros oscuro de manto claro</t>
  </si>
  <si>
    <t>PHU</t>
  </si>
  <si>
    <t>Phoebetria fusca</t>
  </si>
  <si>
    <t>Sooty albatross</t>
  </si>
  <si>
    <t>Albatros Brun</t>
  </si>
  <si>
    <t>Albatros Ahumado</t>
  </si>
  <si>
    <t>PRO</t>
  </si>
  <si>
    <t>Procellaria aequinoctialis</t>
  </si>
  <si>
    <t>White-chinned petrel</t>
  </si>
  <si>
    <t>Puffin à menton blanc</t>
  </si>
  <si>
    <t>Pardela Gorgiblanca</t>
  </si>
  <si>
    <t>PUG</t>
  </si>
  <si>
    <t>Puffinus gravis</t>
  </si>
  <si>
    <t>Great shearwater</t>
  </si>
  <si>
    <t>Puffin majeur</t>
  </si>
  <si>
    <t>Pardela capirotada</t>
  </si>
  <si>
    <t>TQH</t>
  </si>
  <si>
    <t>Thalassarche carteri</t>
  </si>
  <si>
    <t>Indian yellow-nosed albatross</t>
  </si>
  <si>
    <t>Albatros de l'océan indien</t>
  </si>
  <si>
    <t>Albatros índico pico amarillo</t>
  </si>
  <si>
    <t>TWD</t>
  </si>
  <si>
    <t>Thalassarche steadi</t>
  </si>
  <si>
    <t>White-capped albatross</t>
  </si>
  <si>
    <t>Albatros à cape blanche</t>
  </si>
  <si>
    <t>Albatros de Auckland</t>
  </si>
  <si>
    <t>ALZ</t>
  </si>
  <si>
    <t>Diomedeidae</t>
  </si>
  <si>
    <t>Albatrosses nei</t>
  </si>
  <si>
    <t>Albatros nca</t>
  </si>
  <si>
    <t>Albatros nep</t>
  </si>
  <si>
    <t>DKK</t>
  </si>
  <si>
    <t>Dermochelys coriacea</t>
  </si>
  <si>
    <t>Leatherback turtle</t>
  </si>
  <si>
    <t>Tortue Luth</t>
  </si>
  <si>
    <t>Tortuga Laud</t>
  </si>
  <si>
    <t>LKV</t>
  </si>
  <si>
    <t>Lepidochelys olivacea</t>
  </si>
  <si>
    <t>Olive Ridley turtle</t>
  </si>
  <si>
    <t>Tortue olivatre</t>
  </si>
  <si>
    <t>Tortuga golfina</t>
  </si>
  <si>
    <t>LKY</t>
  </si>
  <si>
    <t>Lepidochelys kempii</t>
  </si>
  <si>
    <t>Kemp's ridley turtle</t>
  </si>
  <si>
    <t>Tortue de Kemp</t>
  </si>
  <si>
    <t>Tortuga lora</t>
  </si>
  <si>
    <t>TTH</t>
  </si>
  <si>
    <t>Eretmochelys imbricata</t>
  </si>
  <si>
    <t>Hawksbill turtle</t>
  </si>
  <si>
    <t>Tortue caret</t>
  </si>
  <si>
    <t>Tortuga carey</t>
  </si>
  <si>
    <t>TTL</t>
  </si>
  <si>
    <t>Caretta caretta</t>
  </si>
  <si>
    <t>Loggerhead turtle</t>
  </si>
  <si>
    <t>Caouane</t>
  </si>
  <si>
    <t>Caguama</t>
  </si>
  <si>
    <t>TUG</t>
  </si>
  <si>
    <t>Chelonia mydas</t>
  </si>
  <si>
    <t>Green turtle</t>
  </si>
  <si>
    <t>Tortue verte</t>
  </si>
  <si>
    <t>Tortuga verde</t>
  </si>
  <si>
    <t>TTX</t>
  </si>
  <si>
    <t>Cheloniidae</t>
  </si>
  <si>
    <t>Marine turtles nei</t>
  </si>
  <si>
    <t>Tortues de mer nca</t>
  </si>
  <si>
    <t>Tortugas de mar nep</t>
  </si>
  <si>
    <t>FieldType</t>
  </si>
  <si>
    <t>FldNameEN</t>
  </si>
  <si>
    <t>FldNameFR</t>
  </si>
  <si>
    <t>FldNameES</t>
  </si>
  <si>
    <t>FldInstructEN</t>
  </si>
  <si>
    <t>FldInstructFR</t>
  </si>
  <si>
    <t>FldInstructES</t>
  </si>
  <si>
    <t>General01</t>
  </si>
  <si>
    <t>General02</t>
  </si>
  <si>
    <t>General03</t>
  </si>
  <si>
    <t>General04</t>
  </si>
  <si>
    <t>General05</t>
  </si>
  <si>
    <t>Instructions</t>
  </si>
  <si>
    <t>Instrucciones</t>
  </si>
  <si>
    <t>(fixed)</t>
  </si>
  <si>
    <t>Versión</t>
  </si>
  <si>
    <t>ICCAT code</t>
  </si>
  <si>
    <t>Langue</t>
  </si>
  <si>
    <t>Idioma</t>
  </si>
  <si>
    <t>ICCAT</t>
  </si>
  <si>
    <t>CICTA</t>
  </si>
  <si>
    <t>CICAA</t>
  </si>
  <si>
    <t>section</t>
  </si>
  <si>
    <t>D00</t>
  </si>
  <si>
    <t>H10</t>
  </si>
  <si>
    <t>H20</t>
  </si>
  <si>
    <t>H30</t>
  </si>
  <si>
    <t>H40</t>
  </si>
  <si>
    <t>H11</t>
  </si>
  <si>
    <t>H12</t>
  </si>
  <si>
    <t>H21</t>
  </si>
  <si>
    <t>hName</t>
  </si>
  <si>
    <t>hEmail</t>
  </si>
  <si>
    <t>hPhone</t>
  </si>
  <si>
    <t>hInstit</t>
  </si>
  <si>
    <t>hDepart</t>
  </si>
  <si>
    <t>hAddress</t>
  </si>
  <si>
    <t>hCountry</t>
  </si>
  <si>
    <t>hFlagrep</t>
  </si>
  <si>
    <t>hVersion</t>
  </si>
  <si>
    <t>hDaterep</t>
  </si>
  <si>
    <t>hRef</t>
  </si>
  <si>
    <t>hFname</t>
  </si>
  <si>
    <t>hNotes</t>
  </si>
  <si>
    <t>hContent</t>
  </si>
  <si>
    <t>Content (data)</t>
  </si>
  <si>
    <t>Contenu (données)</t>
  </si>
  <si>
    <t>Contenido (datos)</t>
  </si>
  <si>
    <t>SC01</t>
  </si>
  <si>
    <t>SC02</t>
  </si>
  <si>
    <t>SC03</t>
  </si>
  <si>
    <t>SC04</t>
  </si>
  <si>
    <t>SC05</t>
  </si>
  <si>
    <t>SC06</t>
  </si>
  <si>
    <t>SC07</t>
  </si>
  <si>
    <t>H00</t>
  </si>
  <si>
    <t>Form</t>
  </si>
  <si>
    <t>Formulaire</t>
  </si>
  <si>
    <t>Formulario</t>
  </si>
  <si>
    <t>subsection</t>
  </si>
  <si>
    <t>D10</t>
  </si>
  <si>
    <t>D20</t>
  </si>
  <si>
    <t>integer</t>
  </si>
  <si>
    <t>date</t>
  </si>
  <si>
    <t>float</t>
  </si>
  <si>
    <t>G01</t>
  </si>
  <si>
    <t>GearCd</t>
  </si>
  <si>
    <t>T00</t>
  </si>
  <si>
    <t>Secretariat use only</t>
  </si>
  <si>
    <t>Reservado a la Secretaría</t>
  </si>
  <si>
    <t>Filtering criteria</t>
  </si>
  <si>
    <t>Critères de filtrage</t>
  </si>
  <si>
    <t>Criterios de filtrado</t>
  </si>
  <si>
    <t>H31</t>
  </si>
  <si>
    <t>H32</t>
  </si>
  <si>
    <t>E-mail</t>
  </si>
  <si>
    <t>Reporting Flag</t>
  </si>
  <si>
    <t>hDsourceCd</t>
  </si>
  <si>
    <t>Data source (cod)</t>
  </si>
  <si>
    <t>Sources données (cod)</t>
  </si>
  <si>
    <t>Fuente de datos (cód)</t>
  </si>
  <si>
    <t>Reservado a la Sacretaría</t>
  </si>
  <si>
    <t>Send the form to ICCAT with the proposed file name (if required, suffix it with an ID at the end)</t>
  </si>
  <si>
    <t>hFilter1</t>
  </si>
  <si>
    <t>boolean</t>
  </si>
  <si>
    <t>Filtre 1</t>
  </si>
  <si>
    <t>Filtro 1</t>
  </si>
  <si>
    <t>hFilter2</t>
  </si>
  <si>
    <t>Filtre 2</t>
  </si>
  <si>
    <t>Filtro 2</t>
  </si>
  <si>
    <t>Geographic area</t>
  </si>
  <si>
    <t>Zone géographique</t>
  </si>
  <si>
    <t>Área geográfica</t>
  </si>
  <si>
    <t>D21</t>
  </si>
  <si>
    <t>FlagVesCd</t>
  </si>
  <si>
    <t>Flag of Vessel (cod)</t>
  </si>
  <si>
    <t>Pavillon du navire (cod)</t>
  </si>
  <si>
    <t>Pabellón del buque (cód)</t>
  </si>
  <si>
    <t>Gear (cod)</t>
  </si>
  <si>
    <t>Arte (cód)</t>
  </si>
  <si>
    <t>SpeciesCd</t>
  </si>
  <si>
    <t>Species (cod)</t>
  </si>
  <si>
    <t>Espèce (cod)</t>
  </si>
  <si>
    <t>Especie (cód)</t>
  </si>
  <si>
    <t>Instructions to complete the form</t>
  </si>
  <si>
    <t>Instructions pour remplir le formulaire</t>
  </si>
  <si>
    <t>G01b</t>
  </si>
  <si>
    <t>G01c</t>
  </si>
  <si>
    <t>G01d</t>
  </si>
  <si>
    <t>G01e</t>
  </si>
  <si>
    <t>Autres attributs</t>
  </si>
  <si>
    <t>Pabellón declarante</t>
  </si>
  <si>
    <t>Date de déclaration</t>
  </si>
  <si>
    <t>Enviar el formulario a ICCAT con el nombre del archivo propuesto (si necesario, añadir como sufijo un ID al final)</t>
  </si>
  <si>
    <t>Thonidés et espèces apparentées, requins (ciblées et prises accessoires)</t>
  </si>
  <si>
    <t>Túnidos y especies afines, tiburones (especies objetivo  y captura incidental)</t>
  </si>
  <si>
    <t>Instrucciones para cumplimentar el formulario</t>
  </si>
  <si>
    <t>Recomendación para los usuarios con bases de datos: para pegar un conjunto de datos completo en la sección de información detallada (debe tener la misma estructura y formato) se debe utilizar "Paste special (values)"</t>
  </si>
  <si>
    <t>Title</t>
  </si>
  <si>
    <t>Titre</t>
  </si>
  <si>
    <t>Título</t>
  </si>
  <si>
    <t>Form Title</t>
  </si>
  <si>
    <t>Titre du formulaire</t>
  </si>
  <si>
    <t>Título del formulario</t>
  </si>
  <si>
    <t>Filter</t>
  </si>
  <si>
    <t>Type</t>
  </si>
  <si>
    <t>Data must come in one of the valid SCRS electronic forms/Exchange formats</t>
  </si>
  <si>
    <t>global</t>
  </si>
  <si>
    <t>Header section must be complete</t>
  </si>
  <si>
    <t>Detail section must be filled-in using ICCAT codes</t>
  </si>
  <si>
    <t>See "codes" sheet</t>
  </si>
  <si>
    <t>Valid set</t>
  </si>
  <si>
    <t>In force</t>
  </si>
  <si>
    <t>[all fields]</t>
  </si>
  <si>
    <t>Table. Version types</t>
  </si>
  <si>
    <t>Table. Content types</t>
  </si>
  <si>
    <t>Table. Effort types</t>
  </si>
  <si>
    <t>Table. Data sources</t>
  </si>
  <si>
    <t>Table. Quadrants (ICCAT codes)</t>
  </si>
  <si>
    <t>Table. Square types (ICCAT grid codes)</t>
  </si>
  <si>
    <t>SCRS Filter criteria for acceptance/rejection of the data reported</t>
  </si>
  <si>
    <t>Landings</t>
  </si>
  <si>
    <t>DL</t>
  </si>
  <si>
    <t>Discards (Live)</t>
  </si>
  <si>
    <t>DD</t>
  </si>
  <si>
    <t>Discards (Dead)</t>
  </si>
  <si>
    <t>CatchType</t>
  </si>
  <si>
    <t>Côte d'Ivoire</t>
  </si>
  <si>
    <t>TRAWP</t>
  </si>
  <si>
    <t>TRAWPP</t>
  </si>
  <si>
    <t>TRAWB</t>
  </si>
  <si>
    <t>HARPE</t>
  </si>
  <si>
    <t>Harpoon: Electric harpoon (old HP-E)</t>
  </si>
  <si>
    <t>Longline: Surface</t>
  </si>
  <si>
    <t>Longline: Japanese type (Spain)</t>
  </si>
  <si>
    <t>Longline: With mother boat</t>
  </si>
  <si>
    <t>Longline: "Stone-ball" (Spain)</t>
  </si>
  <si>
    <t>Purse seine: Double-boats</t>
  </si>
  <si>
    <t>Purse seine: Catching large fish</t>
  </si>
  <si>
    <t>Purse seine: Catching small fish</t>
  </si>
  <si>
    <t>Purse seine: Large scale (over 200 MT capacity)</t>
  </si>
  <si>
    <t>Purse seine: Using live bait</t>
  </si>
  <si>
    <t>Purse seine: Medium scale (between 50 and 200 MT capacity)</t>
  </si>
  <si>
    <t>Purse seine: Small scale (less than 50 MT capacity)</t>
  </si>
  <si>
    <t>Trap: trap non-fixed</t>
  </si>
  <si>
    <t>Baitboat: Targgetting ALB</t>
  </si>
  <si>
    <t>Baitboat: Freezer</t>
  </si>
  <si>
    <t>Baitboat: Ice-well</t>
  </si>
  <si>
    <t>Trawl: Bottom paired (old TRBD)</t>
  </si>
  <si>
    <t>Trawl: Mid-water pelagic (old MWT)</t>
  </si>
  <si>
    <t>Trawl: Mid-water pelagic paired (old MWTD)</t>
  </si>
  <si>
    <t>Gillnet: Drift net</t>
  </si>
  <si>
    <t>Gillnet: Targetting ALB</t>
  </si>
  <si>
    <t>Gillnet: Targetting SWO</t>
  </si>
  <si>
    <t>Unclassified gears (unknown, not reported, OTH not specified)</t>
  </si>
  <si>
    <t>Discards (Live): Mortality estimations from DL</t>
  </si>
  <si>
    <t>(optional, rounded to 2 decimals)</t>
  </si>
  <si>
    <t>Other (specified in Notes)</t>
  </si>
  <si>
    <t>Table. Reporting Flags, Flags of Vessel / Countries (A2 &amp; A3 ISO 3166)</t>
  </si>
  <si>
    <t>Recreational (or Sport)</t>
  </si>
  <si>
    <t>Mainland, Azores, Madeira, Recreational (or Sport)</t>
  </si>
  <si>
    <t>Andorra</t>
  </si>
  <si>
    <t>AND</t>
  </si>
  <si>
    <t>AD</t>
  </si>
  <si>
    <t>Australia</t>
  </si>
  <si>
    <t>AUS</t>
  </si>
  <si>
    <t>AU</t>
  </si>
  <si>
    <t>Brunei</t>
  </si>
  <si>
    <t>BND</t>
  </si>
  <si>
    <t>BN</t>
  </si>
  <si>
    <t>Cook Islands</t>
  </si>
  <si>
    <t>COK</t>
  </si>
  <si>
    <t>CK</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</si>
  <si>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</si>
  <si>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</si>
  <si>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</si>
  <si>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</si>
  <si>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</si>
  <si>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</si>
  <si>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</si>
  <si>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</si>
  <si>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</si>
  <si>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</si>
  <si>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</si>
  <si>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</si>
  <si>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</si>
  <si>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</si>
  <si>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</si>
  <si>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</si>
  <si>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</si>
  <si>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</si>
  <si>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</si>
  <si>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</si>
  <si>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</si>
  <si>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</si>
  <si>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</si>
  <si>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</si>
  <si>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</si>
  <si>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</si>
  <si>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</si>
  <si>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</si>
  <si>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</si>
  <si>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</si>
  <si>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</si>
  <si>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</si>
  <si>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</si>
  <si>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</si>
  <si>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</si>
  <si>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</si>
  <si>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</si>
  <si>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</si>
  <si>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</si>
  <si>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</si>
  <si>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</si>
  <si>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</si>
  <si>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</si>
  <si>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</si>
  <si>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</si>
  <si>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</si>
  <si>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</si>
  <si>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</si>
  <si>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</si>
  <si>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</si>
  <si>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</si>
  <si>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</si>
  <si>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</si>
  <si>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</si>
  <si>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</si>
  <si>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</si>
  <si>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</si>
  <si>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</si>
  <si>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</si>
  <si>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</si>
  <si>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</si>
  <si>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t>
  </si>
  <si>
    <t>Solomon Islands</t>
  </si>
  <si>
    <t>SLB</t>
  </si>
  <si>
    <t>SB</t>
  </si>
  <si>
    <t>Sri Lanka</t>
  </si>
  <si>
    <t>LKA</t>
  </si>
  <si>
    <t>LK</t>
  </si>
  <si>
    <t>Tanzania</t>
  </si>
  <si>
    <t>TZA</t>
  </si>
  <si>
    <t>TZ</t>
  </si>
  <si>
    <t>Tonga</t>
  </si>
  <si>
    <t>TON</t>
  </si>
  <si>
    <t>TO</t>
  </si>
  <si>
    <t>Tuvalu</t>
  </si>
  <si>
    <t>TUV</t>
  </si>
  <si>
    <t>TV</t>
  </si>
  <si>
    <t>United Arab Emirates</t>
  </si>
  <si>
    <t>ARE</t>
  </si>
  <si>
    <t>AE</t>
  </si>
  <si>
    <t>Vietnam</t>
  </si>
  <si>
    <t>VNM</t>
  </si>
  <si>
    <t>VN</t>
  </si>
  <si>
    <t>CYW</t>
  </si>
  <si>
    <t xml:space="preserve">Centroscymnus owstonii </t>
  </si>
  <si>
    <t>Roughskin dogfish</t>
  </si>
  <si>
    <t>Pailona rapeux</t>
  </si>
  <si>
    <t>Sapata lija</t>
  </si>
  <si>
    <t>ETU</t>
  </si>
  <si>
    <t>Lined lanternshark</t>
  </si>
  <si>
    <t>Sagre chien</t>
  </si>
  <si>
    <t>Tollo lucero rayado</t>
  </si>
  <si>
    <t>EUP</t>
  </si>
  <si>
    <t xml:space="preserve">pygmy shark </t>
  </si>
  <si>
    <t>Squale pygmée</t>
  </si>
  <si>
    <t>Tollo pigmeo</t>
  </si>
  <si>
    <t>EUZ</t>
  </si>
  <si>
    <t xml:space="preserve">taillight shark </t>
  </si>
  <si>
    <t>Squale à queue claire</t>
  </si>
  <si>
    <t>Tollo rabo claro</t>
  </si>
  <si>
    <t>HXN</t>
  </si>
  <si>
    <t xml:space="preserve">bigeye sixgill shark </t>
  </si>
  <si>
    <t>ISP</t>
  </si>
  <si>
    <t xml:space="preserve">largetooth cookiecutter shark </t>
  </si>
  <si>
    <t>Squalelet dentu</t>
  </si>
  <si>
    <t>Tollo cigarro dentón</t>
  </si>
  <si>
    <t>LMO</t>
  </si>
  <si>
    <t xml:space="preserve">goblin shark </t>
  </si>
  <si>
    <t>Requin lutin</t>
  </si>
  <si>
    <t>Tiburón duende</t>
  </si>
  <si>
    <t>RMA</t>
  </si>
  <si>
    <t>SDH</t>
  </si>
  <si>
    <t>Deania histricosa</t>
  </si>
  <si>
    <t>Rough longnose dogfish</t>
  </si>
  <si>
    <t>Squale-savate rude</t>
  </si>
  <si>
    <t>Tollo raspa</t>
  </si>
  <si>
    <t>SDU</t>
  </si>
  <si>
    <t>Arrowhead dogfish</t>
  </si>
  <si>
    <t>Squale-savate lutin</t>
  </si>
  <si>
    <t>Tollo flecha</t>
  </si>
  <si>
    <t>Table. Catch types</t>
  </si>
  <si>
    <t>LangFieldID</t>
  </si>
  <si>
    <t>LangNameID</t>
  </si>
  <si>
    <t>Subform</t>
  </si>
  <si>
    <t>NR</t>
  </si>
  <si>
    <t>Number (of fish)</t>
  </si>
  <si>
    <t>Gilled &amp; gutted weight</t>
  </si>
  <si>
    <t>Class</t>
  </si>
  <si>
    <t>number</t>
  </si>
  <si>
    <t>kg</t>
  </si>
  <si>
    <t xml:space="preserve">Table. Product types (of the catches) </t>
  </si>
  <si>
    <t>Specific</t>
  </si>
  <si>
    <t>SquareType</t>
  </si>
  <si>
    <t>Burkina Faso</t>
  </si>
  <si>
    <t>BFA</t>
  </si>
  <si>
    <t>BF</t>
  </si>
  <si>
    <t>Table. Fishing mode (school type)</t>
  </si>
  <si>
    <t>FishingMode</t>
  </si>
  <si>
    <t>FA</t>
  </si>
  <si>
    <t>Catches live (farming BFT only)</t>
  </si>
  <si>
    <t>FlagCode</t>
  </si>
  <si>
    <t>StatusCPC</t>
  </si>
  <si>
    <t>AUT</t>
  </si>
  <si>
    <t>AT</t>
  </si>
  <si>
    <t>Djibouti</t>
  </si>
  <si>
    <t>DJI</t>
  </si>
  <si>
    <t>DJ</t>
  </si>
  <si>
    <t>SpeciesCode</t>
  </si>
  <si>
    <t>2-Tuna (small t.)</t>
  </si>
  <si>
    <t>3-Tuna (other sp.)</t>
  </si>
  <si>
    <t>4-Sharks (major sp.)</t>
  </si>
  <si>
    <t>5-Sharks (other sp.)</t>
  </si>
  <si>
    <r>
      <t>Etmopterus bullisi</t>
    </r>
    <r>
      <rPr>
        <sz val="9"/>
        <color rgb="FF00000A"/>
        <rFont val="Times New Roman"/>
        <family val="1"/>
      </rPr>
      <t xml:space="preserve"> </t>
    </r>
  </si>
  <si>
    <r>
      <t>Euprotomicrus bispinatus</t>
    </r>
    <r>
      <rPr>
        <sz val="9"/>
        <color rgb="FF00000A"/>
        <rFont val="Times New Roman"/>
        <family val="1"/>
      </rPr>
      <t xml:space="preserve"> </t>
    </r>
  </si>
  <si>
    <r>
      <t>Euprotomicroides zantedeschia</t>
    </r>
    <r>
      <rPr>
        <sz val="9"/>
        <color rgb="FF00000A"/>
        <rFont val="Times New Roman"/>
        <family val="1"/>
      </rPr>
      <t xml:space="preserve"> </t>
    </r>
  </si>
  <si>
    <r>
      <t>Hexanchus nakamurai</t>
    </r>
    <r>
      <rPr>
        <sz val="9"/>
        <color rgb="FF00000A"/>
        <rFont val="Times New Roman"/>
        <family val="1"/>
      </rPr>
      <t xml:space="preserve"> </t>
    </r>
  </si>
  <si>
    <t>Requin-vache</t>
  </si>
  <si>
    <t>Cañabota ojigrande</t>
  </si>
  <si>
    <r>
      <t>Isistius plutodus</t>
    </r>
    <r>
      <rPr>
        <sz val="9"/>
        <color rgb="FF00000A"/>
        <rFont val="Times New Roman"/>
        <family val="1"/>
      </rPr>
      <t xml:space="preserve"> </t>
    </r>
  </si>
  <si>
    <r>
      <t>Mitsukurina owstoni</t>
    </r>
    <r>
      <rPr>
        <sz val="9"/>
        <color rgb="FF00000A"/>
        <rFont val="Times New Roman"/>
        <family val="1"/>
      </rPr>
      <t xml:space="preserve"> </t>
    </r>
  </si>
  <si>
    <r>
      <t>Manta alfredi</t>
    </r>
    <r>
      <rPr>
        <sz val="9"/>
        <color rgb="FF00000A"/>
        <rFont val="Times New Roman"/>
        <family val="1"/>
      </rPr>
      <t xml:space="preserve"> </t>
    </r>
  </si>
  <si>
    <r>
      <t>Deania profundorum</t>
    </r>
    <r>
      <rPr>
        <sz val="9"/>
        <color rgb="FF00000A"/>
        <rFont val="Times New Roman"/>
        <family val="1"/>
      </rPr>
      <t xml:space="preserve"> </t>
    </r>
  </si>
  <si>
    <t>SKH</t>
  </si>
  <si>
    <t>Selachimorpha (Pleurotremata)</t>
  </si>
  <si>
    <t>Various sharks nei</t>
  </si>
  <si>
    <t>Requins divers nca</t>
  </si>
  <si>
    <t>Escualos diversos nep</t>
  </si>
  <si>
    <t>6-Superorder</t>
  </si>
  <si>
    <t>6-Teleosts</t>
  </si>
  <si>
    <t>7-Turtles</t>
  </si>
  <si>
    <t>8-Seabirds</t>
  </si>
  <si>
    <t>9-Mammals</t>
  </si>
  <si>
    <t>GearCode</t>
  </si>
  <si>
    <t>Longline: Targetting ALB</t>
  </si>
  <si>
    <t>Longline: Targetting BFT</t>
  </si>
  <si>
    <t>Longline: Targetting SWO</t>
  </si>
  <si>
    <t>Trap: small traps</t>
  </si>
  <si>
    <t>Exact location (latitude &amp; longitude) in decimal degrees</t>
  </si>
  <si>
    <t>?</t>
  </si>
  <si>
    <t>Number of Line days (nr. Fshing days)</t>
  </si>
  <si>
    <t>ContentDescript</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</si>
  <si>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</si>
  <si>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</si>
  <si>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</si>
  <si>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</si>
  <si>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</si>
  <si>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</si>
  <si>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For each species choose type of product (round weight, dressed weight, etc.) of the catch reported (ICCAT code)</t>
  </si>
  <si>
    <t>Choisir, pour chaque espèce, le type de produit (poids vif, poids manipulé, etc.) de la capture déclarée (code ICCAT)</t>
  </si>
  <si>
    <t>Escoger, para cada especie, el tipo de producto (peso vivo, peso canal, etc.) de la captura comunicada (código ICCAT)</t>
  </si>
  <si>
    <t>ProdTypCd</t>
  </si>
  <si>
    <t>Product type (cod)</t>
  </si>
  <si>
    <t>ENG</t>
  </si>
  <si>
    <t>FormID</t>
  </si>
  <si>
    <t>OrderID</t>
  </si>
  <si>
    <t>Titles</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</si>
  <si>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</si>
  <si>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</si>
  <si>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</si>
  <si>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</si>
  <si>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</si>
  <si>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</si>
  <si>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Elija el idioma (ENG, FRA, ESP) para la traducción del formulario</t>
  </si>
  <si>
    <t>Caractéristiques jeu de données</t>
  </si>
  <si>
    <t>Características conjunto de datos</t>
  </si>
  <si>
    <t>string</t>
  </si>
  <si>
    <t>Name (full OR Name &amp; Surname) of the Statistical Correspondent (officially nominated by the CPC)</t>
  </si>
  <si>
    <t>Nombre (completo o nombre y apellido) del Corresponsal estadístico designado oficialmente por la CPC</t>
  </si>
  <si>
    <t>Email address of the Statistical Correspondent</t>
  </si>
  <si>
    <t>Dirección de correo electrónico del corresponsal estadístico</t>
  </si>
  <si>
    <t>Telephone number of the Statistical Correspondent</t>
  </si>
  <si>
    <t>Número de teléfono del corresponsal estadístico</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</si>
  <si>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</si>
  <si>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</si>
  <si>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</si>
  <si>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</si>
  <si>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</si>
  <si>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Dirección postal de la institución (calle, número, ciudad, estado)</t>
  </si>
  <si>
    <t>Country in which the Institution is based</t>
  </si>
  <si>
    <t>País en el que tiene su sede la institución</t>
  </si>
  <si>
    <t>Choose the Flag CPC reporting the data (ICCAT codes)</t>
  </si>
  <si>
    <t>Choisir la CPC de pavillon qui déclare les données (code ICCAT)</t>
  </si>
  <si>
    <t>Escoger la CPC del pabellón que comunica los datos (códigos ICCAT)</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</si>
  <si>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</si>
  <si>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</si>
  <si>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</si>
  <si>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</si>
  <si>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</si>
  <si>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</si>
  <si>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Choose the source from which the data were compiled (ICCAT codes)</t>
  </si>
  <si>
    <t>Choisir la source à partir de laquelle les données ont été compilées (codes ICCAT)</t>
  </si>
  <si>
    <t>Escoger la fuente a partir de la cual se recopilaron los datos (códigos ICCAT)</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</si>
  <si>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</si>
  <si>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</si>
  <si>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</si>
  <si>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Choisir le pavillon du navire auquel les données s'appliquent (navire sous pavillon national ou étranger)</t>
  </si>
  <si>
    <t>Escoger el pabellón del buque al que se refieren los datos (ya sea un buque nacional o con pabelllón extranjero)</t>
  </si>
  <si>
    <t>Choose the Gear code (ICCAT codes)</t>
  </si>
  <si>
    <t>Choose the species code (ICCAT codes)</t>
  </si>
  <si>
    <t>Escoger el código de especies (códigos ICCAT)</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</si>
  <si>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</si>
  <si>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</si>
  <si>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</si>
  <si>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</si>
  <si>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</si>
  <si>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</si>
  <si>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</si>
  <si>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</si>
  <si>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</si>
  <si>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</si>
  <si>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</si>
  <si>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</si>
  <si>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Sub-form</t>
  </si>
  <si>
    <t>Sous-formulaire</t>
  </si>
  <si>
    <t>Subformulario</t>
  </si>
  <si>
    <t>Field (format)</t>
  </si>
  <si>
    <t>Champ (format)</t>
  </si>
  <si>
    <t>Campo (formato)</t>
  </si>
  <si>
    <t>Field (name)</t>
  </si>
  <si>
    <t>Champ (nom)</t>
  </si>
  <si>
    <t>Campo (nombre)</t>
  </si>
  <si>
    <t>SC08</t>
  </si>
  <si>
    <t>sp+</t>
  </si>
  <si>
    <t>Choisir la langue (ENG, FRA, ESP) pour la traduction du formulaire</t>
  </si>
  <si>
    <t>Nom (complet OU Prénom et Nom) du correspondant statistique (officiellement désigné par la CPC)</t>
  </si>
  <si>
    <t>Adresse email du correspondant statistique</t>
  </si>
  <si>
    <t>Numéro de téléphone du correspondant statistique</t>
  </si>
  <si>
    <t>Institute (ministry, agency, research Institute, etc.) to which the Statistical Correspondent is affiliated</t>
  </si>
  <si>
    <t>Institution (ministère, agence, institut de recherche, etc.) à laquelle le correspondant statistique est affilié</t>
  </si>
  <si>
    <t>Adresse postale de l'institution (rue, numéro, ville, État)</t>
  </si>
  <si>
    <t>Pays dans lequel l'institution est basée</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</si>
  <si>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</si>
  <si>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</si>
  <si>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</si>
  <si>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Envoyer le formulaire à l'ICCAT avec le nom du fichier proposé (si nécessaire, ajouter un suffixe d'ID à la fin)</t>
  </si>
  <si>
    <t>Choose the flag of the vessel for which the data apply (whether national or foreign flagged vessel)</t>
  </si>
  <si>
    <t>Choisir le code d'engin (code ICCAT)</t>
  </si>
  <si>
    <t>Choisir le code d'espèce (codes ICCAT)</t>
  </si>
  <si>
    <t>Recommendation for users with databases: To paste an entire dataset into the Detail section (must have the same structure and format) use "Paste special (values)"</t>
  </si>
  <si>
    <t>Statistical Correspondent</t>
  </si>
  <si>
    <t>id</t>
  </si>
  <si>
    <t>T03</t>
  </si>
  <si>
    <t>CZ</t>
  </si>
  <si>
    <t>FIN</t>
  </si>
  <si>
    <t>FI</t>
  </si>
  <si>
    <t>LUX</t>
  </si>
  <si>
    <t>LU</t>
  </si>
  <si>
    <t>SVK</t>
  </si>
  <si>
    <t>SK</t>
  </si>
  <si>
    <t>Bosnia and Herzegovina</t>
  </si>
  <si>
    <t>BIH</t>
  </si>
  <si>
    <t>BA</t>
  </si>
  <si>
    <t>Isle of Man</t>
  </si>
  <si>
    <t>IMN</t>
  </si>
  <si>
    <t>IM</t>
  </si>
  <si>
    <t>Mongolia</t>
  </si>
  <si>
    <t>MNG</t>
  </si>
  <si>
    <t>MN</t>
  </si>
  <si>
    <t>MKD</t>
  </si>
  <si>
    <t>MK</t>
  </si>
  <si>
    <t>Kajikia albida</t>
  </si>
  <si>
    <t xml:space="preserve">Inshore manta ray </t>
  </si>
  <si>
    <t>Mobula japonica</t>
  </si>
  <si>
    <t>EffortTypeCode</t>
  </si>
  <si>
    <t>DSourceCode</t>
  </si>
  <si>
    <t>FishModeCode</t>
  </si>
  <si>
    <t>CatchTypeCode</t>
  </si>
  <si>
    <t>QuadCode</t>
  </si>
  <si>
    <t>SquareTypeCode</t>
  </si>
  <si>
    <t>ProdTypeCode</t>
  </si>
  <si>
    <t>NF</t>
  </si>
  <si>
    <t>NP</t>
  </si>
  <si>
    <t>RF</t>
  </si>
  <si>
    <t>RP</t>
  </si>
  <si>
    <t>ContentCode</t>
  </si>
  <si>
    <t>Qatar</t>
  </si>
  <si>
    <t>QAT</t>
  </si>
  <si>
    <t>QA</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</si>
  <si>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</si>
  <si>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</si>
  <si>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</si>
  <si>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</si>
  <si>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</si>
  <si>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</si>
  <si>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</si>
  <si>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</si>
  <si>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</si>
  <si>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</si>
  <si>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</si>
  <si>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</si>
  <si>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</si>
  <si>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</si>
  <si>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</si>
  <si>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</si>
  <si>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</si>
  <si>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</si>
  <si>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</si>
  <si>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</si>
  <si>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</si>
  <si>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</si>
  <si>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</si>
  <si>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</si>
  <si>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</si>
  <si>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</si>
  <si>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</si>
  <si>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</si>
  <si>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</si>
  <si>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</si>
  <si>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</si>
  <si>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</si>
  <si>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</si>
  <si>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</si>
  <si>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</si>
  <si>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</si>
  <si>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</si>
  <si>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</si>
  <si>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</si>
  <si>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</si>
  <si>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</si>
  <si>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</si>
  <si>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</si>
  <si>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</si>
  <si>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</si>
  <si>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</si>
  <si>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</si>
  <si>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</si>
  <si>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</si>
  <si>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</si>
  <si>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</si>
  <si>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</si>
  <si>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</si>
  <si>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</si>
  <si>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</si>
  <si>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</si>
  <si>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</si>
  <si>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</si>
  <si>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</si>
  <si>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</si>
  <si>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</si>
  <si>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</si>
  <si>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</si>
  <si>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</si>
  <si>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</si>
  <si>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</si>
  <si>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</si>
  <si>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</si>
  <si>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</si>
  <si>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</si>
  <si>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</si>
  <si>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</si>
  <si>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</si>
  <si>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</si>
  <si>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</si>
  <si>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</si>
  <si>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</si>
  <si>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</si>
  <si>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</si>
  <si>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</si>
  <si>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</si>
  <si>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</si>
  <si>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</si>
  <si>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</si>
  <si>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</si>
  <si>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</si>
  <si>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</si>
  <si>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</si>
  <si>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Catch type (cod)</t>
  </si>
  <si>
    <t>Type Produit (cod)</t>
  </si>
  <si>
    <t>Tipo Producto (cód)</t>
  </si>
  <si>
    <t>Tipo Captura (cód)</t>
  </si>
  <si>
    <t>Type Capture (cod)</t>
  </si>
  <si>
    <t>For each species, indicate whether the data refer to landings (L), dead discards (DD), live discards (DL), etc.</t>
  </si>
  <si>
    <t>Pour chaque espèce, indiquer si les données correspondent à des débarquements (L), des rejets morts (DD), des rejets vivants (DL), etc.</t>
  </si>
  <si>
    <t>Para cada especie, indicar si los datos se refieren a desembarques (L), descartes muertos (DD), descartes vivos (DL), etc.</t>
  </si>
  <si>
    <t>CatchTypeCd</t>
  </si>
  <si>
    <t>Longline: Bottom or Deep longliners</t>
  </si>
  <si>
    <t>Longline: Targetting sharks (BSH &amp; SMA)</t>
  </si>
  <si>
    <t>LLAMS</t>
  </si>
  <si>
    <t>Longline: American style</t>
  </si>
  <si>
    <t>LLMESO</t>
  </si>
  <si>
    <t>Longline: Mesopelagic</t>
  </si>
  <si>
    <t>Trolling lines</t>
  </si>
  <si>
    <t>GNS</t>
  </si>
  <si>
    <t>Gillnet: anchored (set gillnet, FAO)</t>
  </si>
  <si>
    <t>Trammel nets</t>
  </si>
  <si>
    <t>Tended lines</t>
  </si>
  <si>
    <t>FASA</t>
  </si>
  <si>
    <t>Farm (salmon farms)</t>
  </si>
  <si>
    <t>Other (to descibe in Notes)</t>
  </si>
  <si>
    <t>Türkiye</t>
  </si>
  <si>
    <t>FleetSuffix</t>
  </si>
  <si>
    <t xml:space="preserve">Fleet suffix </t>
  </si>
  <si>
    <t>Flotte (suffixe)</t>
  </si>
  <si>
    <t>Flota (sufijo)</t>
  </si>
  <si>
    <t>Effort (multiplier)</t>
  </si>
  <si>
    <t>Effort (multiplicateur)</t>
  </si>
  <si>
    <t>Esfuerzo (multiplicador)</t>
  </si>
  <si>
    <t>LF</t>
  </si>
  <si>
    <t>Landings "Faux poison"</t>
  </si>
  <si>
    <t>ETRO, ETRO-FP</t>
  </si>
  <si>
    <t>Artisanal, ETRO, ETRO-FP</t>
  </si>
  <si>
    <t>Artisanal, Industrial, ETRO, ETRO-FP</t>
  </si>
  <si>
    <t>ETRO, ETRO-FP, ETRO-ANABAC, ETRO-PANOFI</t>
  </si>
  <si>
    <t>Mainland, ETRO, ETRO-FP, MEDI, Recreational (or Sport), Guadeloupe, Martinique</t>
  </si>
  <si>
    <t>Canarias, Coruña, Cantabric sea, ETRO, ETRO-FP, MEDI, Recreational (or Sport)</t>
  </si>
  <si>
    <t>ETRO, ETRO-FP, MEDI</t>
  </si>
  <si>
    <t>Artisanal, ETRO, ETRO-FP, Recreational (or Sport)</t>
  </si>
  <si>
    <t>* Suffix "a" refers to the sub-version (revisions with minor corrections &amp; no changes in structure) within a year. Sequentially issued (a,b,...) if required (i.e.: 2025a, 2025b, ...)</t>
  </si>
  <si>
    <t>ST13</t>
  </si>
  <si>
    <t>2026a</t>
  </si>
  <si>
    <t>hYear</t>
  </si>
  <si>
    <t>Vessel Name</t>
  </si>
  <si>
    <t>Date</t>
  </si>
  <si>
    <t>ICCATSerialNo</t>
  </si>
  <si>
    <t>Vessel IMO</t>
  </si>
  <si>
    <t>VesselName</t>
  </si>
  <si>
    <t>VesselIMO</t>
  </si>
  <si>
    <t>CapFullName</t>
  </si>
  <si>
    <t>Operation information</t>
  </si>
  <si>
    <t>Recorded by</t>
  </si>
  <si>
    <t>Scientific observers or EMS</t>
  </si>
  <si>
    <t>Master of the vessel</t>
  </si>
  <si>
    <t>ST13-Traplines</t>
  </si>
  <si>
    <t>ST13-Trampillas</t>
  </si>
  <si>
    <t>ST13-Lignes de piégeage</t>
  </si>
  <si>
    <t>Year covered</t>
  </si>
  <si>
    <t>Año incluido</t>
  </si>
  <si>
    <t>Année visée</t>
  </si>
  <si>
    <t>Table. Recorded By</t>
  </si>
  <si>
    <t>RecordedByCode</t>
  </si>
  <si>
    <t>RecordedByDescript</t>
  </si>
  <si>
    <t>Observ/EMS</t>
  </si>
  <si>
    <t>Master vessel</t>
  </si>
  <si>
    <t>Trapline details</t>
  </si>
  <si>
    <t>Fleet identification</t>
  </si>
  <si>
    <t>Trapline characteristics</t>
  </si>
  <si>
    <t>Effort</t>
  </si>
  <si>
    <t>Target/ByCatch</t>
  </si>
  <si>
    <t>Operation Date (YYYY-MM-DD)</t>
  </si>
  <si>
    <t>Number of hooks/ set</t>
  </si>
  <si>
    <t>Number of traplines / set</t>
  </si>
  <si>
    <t>FishDepth</t>
  </si>
  <si>
    <t>BranchLength</t>
  </si>
  <si>
    <t>HooksFloat</t>
  </si>
  <si>
    <t>RingsNumber</t>
  </si>
  <si>
    <t>RingPerimet</t>
  </si>
  <si>
    <t>HooksSet</t>
  </si>
  <si>
    <t>TrapsSet</t>
  </si>
  <si>
    <t>dTitle</t>
  </si>
  <si>
    <t>Detalles de Trampillas</t>
  </si>
  <si>
    <t>dFleetID</t>
  </si>
  <si>
    <t>Identificación de flota</t>
  </si>
  <si>
    <t>Vessel identification</t>
  </si>
  <si>
    <t>Identificación de buque</t>
  </si>
  <si>
    <t>dVesselID</t>
  </si>
  <si>
    <t>dMasterId</t>
  </si>
  <si>
    <t>Capitán del buque</t>
  </si>
  <si>
    <t>dOperationId</t>
  </si>
  <si>
    <t>Identificación de la operación</t>
  </si>
  <si>
    <t>dGeographId</t>
  </si>
  <si>
    <t>Características de las trampillas</t>
  </si>
  <si>
    <t>dTplCharId</t>
  </si>
  <si>
    <t>dEffort</t>
  </si>
  <si>
    <t>Esfuerzo</t>
  </si>
  <si>
    <t>TargetByCCd</t>
  </si>
  <si>
    <t>Este campo indica si la especie es una especie objetivo o incidental</t>
  </si>
  <si>
    <t>Objetivo/Incidental</t>
  </si>
  <si>
    <t>This field indicates whether the species is a target or an incidental species</t>
  </si>
  <si>
    <t>Ce champ indique si l’espèce est une espèce cible ou une espèce accessoire</t>
  </si>
  <si>
    <t>ICCAT Vessel Serial Number</t>
  </si>
  <si>
    <t>Número de Serie del Buque de ICCAT</t>
  </si>
  <si>
    <t>Nombre del barco</t>
  </si>
  <si>
    <t>IMO del barco</t>
  </si>
  <si>
    <t>Master Fullname</t>
  </si>
  <si>
    <t>Nombre completo del capitán</t>
  </si>
  <si>
    <t xml:space="preserve">OpDate </t>
  </si>
  <si>
    <t>OpStartTime</t>
  </si>
  <si>
    <t>OpEndTime</t>
  </si>
  <si>
    <t>Fecha de operación (YYYY-MM-DD)</t>
  </si>
  <si>
    <t>Operation start  (HH:mm)</t>
  </si>
  <si>
    <t>Inicio de la operación (HH:mm)</t>
  </si>
  <si>
    <t>Operation end  (HH:mm)</t>
  </si>
  <si>
    <t>Fin de la operación (HH:mm)</t>
  </si>
  <si>
    <t>Latitud en grados decimales, con signo.</t>
  </si>
  <si>
    <t>Latitude in decimal degrees, with sign.</t>
  </si>
  <si>
    <t>Latitude en degrés décimaux, avec signe.</t>
  </si>
  <si>
    <t>Longitud en grados decimales, con signo.</t>
  </si>
  <si>
    <t>Longitude in decimal degrees, with sign.</t>
  </si>
  <si>
    <t>Número de anzuelos por lance</t>
  </si>
  <si>
    <t>Número de trampillas por lance</t>
  </si>
  <si>
    <t>TraplineBait</t>
  </si>
  <si>
    <t>TraplineHook</t>
  </si>
  <si>
    <t>TraplineLights</t>
  </si>
  <si>
    <t>Bait (Y/N)</t>
  </si>
  <si>
    <t>Hook (Y/N)</t>
  </si>
  <si>
    <t>Lights (Y/N)</t>
  </si>
  <si>
    <t>Con cebo (Y/N)</t>
  </si>
  <si>
    <t>Con anzuelo (Y/N)</t>
  </si>
  <si>
    <t>Con luces (Y/N)</t>
  </si>
  <si>
    <t>Fishing depth (m)</t>
  </si>
  <si>
    <t>Profundidad de pesca (m)</t>
  </si>
  <si>
    <t>Branchline length (m)</t>
  </si>
  <si>
    <t>Longitud de la brazolada (m)</t>
  </si>
  <si>
    <t>Ring perimeter (cm)</t>
  </si>
  <si>
    <t>Perímetro de las anillas (cm)</t>
  </si>
  <si>
    <t>Table. Classification of fishing activity catch intention (planned/incidental) on species caught (target or bycatch)</t>
  </si>
  <si>
    <t>TCorBC</t>
  </si>
  <si>
    <t>TCorBC_Description</t>
  </si>
  <si>
    <t>Targeted catches (landed and/or discarded): obtained from fishing activities targeting one or more species (target species)</t>
  </si>
  <si>
    <t>BC</t>
  </si>
  <si>
    <t>By-catch/incidental catches: unintentional catches obtained from fishing activities (not a targetted species)</t>
  </si>
  <si>
    <t>Unknown OR not possible to descriminate between TC and BC (default)</t>
  </si>
  <si>
    <t>By hook/trapline</t>
  </si>
  <si>
    <t>Table. Catch by hook or trapline</t>
  </si>
  <si>
    <t>HookorTrapline</t>
  </si>
  <si>
    <t>HookorTrapl</t>
  </si>
  <si>
    <t>HOOK</t>
  </si>
  <si>
    <t>TPL</t>
  </si>
  <si>
    <t>Catch by hooks</t>
  </si>
  <si>
    <t>Catch by Traplines</t>
  </si>
  <si>
    <t>HookorTplCd</t>
  </si>
  <si>
    <t>Mediante anzuelo o trampilla</t>
  </si>
  <si>
    <t>Si la información la registra un observador científico o EMS se completarán todos los campos. En el caso de que lo complete el capitán del buque solo será obligatorio completar los campos sombreados en azul</t>
  </si>
  <si>
    <t>hExplanation</t>
  </si>
  <si>
    <t>If the information is recorded by a scientific observer or by an EMS, all fields shall be completed. If it is completed by the vessel captain, only the fields shaded in blue shall be mandatory.</t>
  </si>
  <si>
    <t>Si l’information est renseignée par un observateur scientifique ou par un EMS, tous les champs devront être complétés. Si elle est renseignée par le capitaine du navire, seuls les champs surlignés en bleu seront obligatoires.</t>
  </si>
  <si>
    <t>Détails de la pêche au piège</t>
  </si>
  <si>
    <t>Identification de la flotte</t>
  </si>
  <si>
    <t>Identification du navire</t>
  </si>
  <si>
    <t>Capitaine du navire</t>
  </si>
  <si>
    <t>Informations sur l’opération</t>
  </si>
  <si>
    <t>Caractéristiques de la pêche au piège</t>
  </si>
  <si>
    <t>Effort de pêche</t>
  </si>
  <si>
    <t>Espèce cible / prise accessoire</t>
  </si>
  <si>
    <t>Par hameçon / ligne de pièges</t>
  </si>
  <si>
    <t>Numéro de série ICCAT du navire</t>
  </si>
  <si>
    <t>Nom du navire</t>
  </si>
  <si>
    <t>Numéro OMI du navire</t>
  </si>
  <si>
    <t>Nom complet du capitaine</t>
  </si>
  <si>
    <t>Date de l’opération (YYYY-MM-DD)</t>
  </si>
  <si>
    <t>Début de l’opération (HH:mm)</t>
  </si>
  <si>
    <t>Fin de l’opération (HH:mm)</t>
  </si>
  <si>
    <t>Engin de pêche (code)</t>
  </si>
  <si>
    <t>Appât (Y/N)</t>
  </si>
  <si>
    <t>Hameçon (Y/N)</t>
  </si>
  <si>
    <t>Lumières (Y/N)</t>
  </si>
  <si>
    <t>Profondeur de pêche (m)</t>
  </si>
  <si>
    <t>Longueur de l’empile (m)</t>
  </si>
  <si>
    <t>Nombre d’hameçons entre flotteurs</t>
  </si>
  <si>
    <t>Périmètre de l’anneau (cm)</t>
  </si>
  <si>
    <t>Nombre d’hameçons par calée</t>
  </si>
  <si>
    <t>Nombre de lignes de pièges par calée</t>
  </si>
  <si>
    <t>ICCAT serial number (unique) of the Vessel registered</t>
  </si>
  <si>
    <t>Numéro de série ICCAT (unique) du navire enregistré</t>
  </si>
  <si>
    <t>Número de serie ICCAT (único) del buque registrado</t>
  </si>
  <si>
    <t>Vessel unique number (7 digits) issued by the International Maritime Organisation</t>
  </si>
  <si>
    <t>Numéro unique du navire (7 chiffres) émis par l'Organisation Maritime Internationale</t>
  </si>
  <si>
    <t>Número único del buque (7 dígitos) emitido por la Organización Marítima Internacional</t>
  </si>
  <si>
    <t>Vessel name in latin script</t>
  </si>
  <si>
    <t>Nom du navire en caractères latins</t>
  </si>
  <si>
    <t>El nombre del buque en caracteres latinos</t>
  </si>
  <si>
    <t>Fecha de la operación de pesca expresada en formato YYYY-MM-DD</t>
  </si>
  <si>
    <t>Inicio de la operación de pesca expresado en formato HH:mm (00-23 horas)</t>
  </si>
  <si>
    <t>Final de la operación de pesca expresado en formato HH:mm (00-23 horas)</t>
  </si>
  <si>
    <t>Indicar si la trampilla tiene cebo</t>
  </si>
  <si>
    <t>Indicar si la trampilla tiene anzuelo</t>
  </si>
  <si>
    <t>Indicar si la trampilla tiene luces</t>
  </si>
  <si>
    <t>Profundidad de la pesca expresado en metros</t>
  </si>
  <si>
    <t>Longitud de la brazolada expresada en metros</t>
  </si>
  <si>
    <t>Número de anzuelos entre flotadores</t>
  </si>
  <si>
    <t>Perímetro de las anillas en centímetros</t>
  </si>
  <si>
    <t>Date of the fishing operation expressed in YYYY-MM-DD format</t>
  </si>
  <si>
    <t>Start of the fishing operation expressed in HH:mm format (00–23 hours)</t>
  </si>
  <si>
    <t>End of the fishing operation expressed in HH:mm format (00–23 hours)</t>
  </si>
  <si>
    <t>Indicate whether the trapline has bait</t>
  </si>
  <si>
    <t>Indicate whether the trapline has hooks</t>
  </si>
  <si>
    <t>Indicate whether the trapline has lights</t>
  </si>
  <si>
    <t>Fishing depth expressed in meters</t>
  </si>
  <si>
    <t>Branchline length expressed in meters</t>
  </si>
  <si>
    <t>Number of hooks between floats</t>
  </si>
  <si>
    <t>Ring perimeter in centimeters</t>
  </si>
  <si>
    <t>Number of hooks per set</t>
  </si>
  <si>
    <t>Number of traplines per set</t>
  </si>
  <si>
    <t>Date de l’opération de pêche exprimée au format YYYY-MM-DD</t>
  </si>
  <si>
    <t>Début de l’opération de pêche exprimé au format HH:mm (00–23 heures)</t>
  </si>
  <si>
    <t>Fin de l’opération de pêche exprimée au format HH:mm (00–23 heures)</t>
  </si>
  <si>
    <t>Longitude en degrés décimaux, avec signe</t>
  </si>
  <si>
    <t>Indiquer si la ligne de pièges est appâtée</t>
  </si>
  <si>
    <t>Indiquer si la ligne de pièges comporte des hameçons</t>
  </si>
  <si>
    <t>Indiquer si la ligne de pièges comporte des lumières</t>
  </si>
  <si>
    <t>Profondeur de pêche exprimée en mètres</t>
  </si>
  <si>
    <t>Longueur de l’empile exprimée en mètres</t>
  </si>
  <si>
    <t>Périmètre des anneaux en centimètres</t>
  </si>
  <si>
    <t>hRecordedBy</t>
  </si>
  <si>
    <t>Recorded By</t>
  </si>
  <si>
    <t>Registrado por</t>
  </si>
  <si>
    <t>Enregistré par</t>
  </si>
  <si>
    <t>Indicar si el formulario fue registrado por un observador científico o a través de un sistema EMS, o si por el contrario fue registrado por el capitán del buque. En el caso de que sea un observador científico o sistema EMS deberán rellenarse todos los campos solicitados. Si los datos han sido registrados por el capitán del barco entonces solo deben completarse aquellos sombreados en azul.</t>
  </si>
  <si>
    <t>Indicate whether the form was recorded by a scientific observer or through an EMS system, or whether it was recorded by the vessel captain. If the form is recorded by a scientific observer or an EMS system, all requested fields shall be completed. If the data are recorded by the vessel captain, only the fields shaded in blue shall be completed.</t>
  </si>
  <si>
    <t>Indiquer si le formulaire a été renseigné par un observateur scientifique ou par l’intermédiaire d’un système EMS, ou s’il a été renseigné par le capitaine du navire. Dans le cas où il est renseigné par un observateur scientifique ou par un système EMS, tous les champs demandés devront être complétés. Si les données ont été renseignées par le capitaine du navire, seuls les champs surlignés en bleu devront être complétés.</t>
  </si>
  <si>
    <t>Detalles de las trampillas</t>
  </si>
  <si>
    <t>Traplines details</t>
  </si>
  <si>
    <t>Détails des lignes de pièges</t>
  </si>
  <si>
    <t>Este campo sirve para indicar si la captura se realizó mediante anzuelo o mediante trampilla</t>
  </si>
  <si>
    <t>This field is used to indicate whether the catch was taken using hooks or traplines.</t>
  </si>
  <si>
    <t>Ce champ permet d’indiquer si la capture a été réalisée au moyen d’hameçons ou de lignes de pièges.</t>
  </si>
  <si>
    <t>Este campo debe ser completado por aquellos CPCs que operan varias pesquerías con sistemas independientes de recopilación de datos. Consulte el listado de flotas disponibles en la hoja de códigos</t>
  </si>
  <si>
    <t>This field shall be completed by CPCs operating several fisheries with independent data collection systems. Please refer to the list of available fleets in the code sheet.</t>
  </si>
  <si>
    <t>Ce champ devra être complété par les CPCs exploitant plusieurs pêcheries disposant de systèmes de collecte de données indépendants. Veuillez consulter la liste des flottes disponibles dans la feuille de codes.</t>
  </si>
  <si>
    <t>No. hooks between floats</t>
  </si>
  <si>
    <t>No. rings between floats</t>
  </si>
  <si>
    <t>No. d’anneaux entre flotteurs</t>
  </si>
  <si>
    <t>No. d’hameçons entre flotteurs</t>
  </si>
  <si>
    <t>No. Anzuelos entre flotadores</t>
  </si>
  <si>
    <t>No. de anillas entre flotadores</t>
  </si>
  <si>
    <t>Number of rings on the trapline between floats</t>
  </si>
  <si>
    <t>Nombre d’anneaux de la ligne de pièges entre flotteurs</t>
  </si>
  <si>
    <t>Número de anillas de la trampilla entre flotadores</t>
  </si>
  <si>
    <t>Trampillas (datos operacionales)</t>
  </si>
  <si>
    <t>Lignes de piégeage (donnés operationalle)</t>
  </si>
  <si>
    <t>Traplines (operational data) - DRAFT</t>
  </si>
  <si>
    <t>LatStart</t>
  </si>
  <si>
    <t>LonStart</t>
  </si>
  <si>
    <t>LatEnd</t>
  </si>
  <si>
    <t>LonEnd</t>
  </si>
  <si>
    <t>Lat Op. Start (dec degrees)</t>
  </si>
  <si>
    <t>Lon Op. Start (dec degrees)</t>
  </si>
  <si>
    <t>Lat Op. End (dec degrees)</t>
  </si>
  <si>
    <t>Lon Op. End (dec degrees)</t>
  </si>
  <si>
    <t>Lat Op. Début (degrés déc.)</t>
  </si>
  <si>
    <t>Lon Op. Début (degrés déc.)</t>
  </si>
  <si>
    <t>Lat Op. Fin (degrés déc.)</t>
  </si>
  <si>
    <t>Lon Op. Fin (degrés déc.)</t>
  </si>
  <si>
    <t>Lat Op. Inicio (grados dec.)</t>
  </si>
  <si>
    <t>Lon Op. Inicio (grados dec.)</t>
  </si>
  <si>
    <t>Lat Op. Fin (grados dec.)</t>
  </si>
  <si>
    <t>Lon Op. Fin (grados dec.)</t>
  </si>
  <si>
    <t>Cabo Verde</t>
  </si>
  <si>
    <t>UK-Jersey</t>
  </si>
  <si>
    <t>UK-JEY</t>
  </si>
  <si>
    <t>JEY</t>
  </si>
  <si>
    <t>JE</t>
  </si>
  <si>
    <t>ART-VAOS, ART-PVER, ETRO</t>
  </si>
  <si>
    <t>Trapline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</si>
</sst>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0"/>
      <name val="Arial"/>
      <family val="2"/>
    </font>
    <font>
      <u/>
      <sz val="10"/>
      <color indexed="12"/>
      <name val="Arial"/>
      <family val="2"/>
    </font>
    <font>
      <sz val="10"/>
      <color indexed="8"/>
      <name val="Arial"/>
      <family val="2"/>
    </font>
    <font>
      <sz val="9"/>
      <name val="Calibri"/>
      <family val="2"/>
      <scheme val="minor"/>
    </font>
    <font>
      <b/>
      <sz val="9"/>
      <color rgb="FF0070C0"/>
      <name val="Calibri"/>
      <family val="2"/>
      <scheme val="minor"/>
    </font>
    <font>
      <b/>
      <sz val="9"/>
      <name val="Calibri"/>
      <family val="2"/>
      <scheme val="minor"/>
    </font>
    <font>
      <sz val="8"/>
      <name val="Calibri"/>
      <family val="2"/>
      <scheme val="minor"/>
    </font>
    <font>
      <sz val="8"/>
      <color rgb="FF0070C0"/>
      <name val="Calibri"/>
      <family val="2"/>
      <scheme val="minor"/>
    </font>
    <font>
      <b/>
      <sz val="9"/>
      <color theme="1"/>
      <name val="Calibri"/>
      <family val="2"/>
      <scheme val="minor"/>
    </font>
    <font>
      <sz val="9"/>
      <color rgb="FF000000"/>
      <name val="Calibri"/>
      <family val="2"/>
      <scheme val="minor"/>
    </font>
    <font>
      <b/>
      <sz val="14"/>
      <color theme="0"/>
      <name val="Cambria"/>
      <family val="1"/>
      <scheme val="major"/>
    </font>
    <font>
      <b/>
      <sz val="16"/>
      <color rgb="FF0070C0"/>
      <name val="Cambria"/>
      <family val="1"/>
      <scheme val="major"/>
    </font>
    <font>
      <b/>
      <sz val="14"/>
      <name val="Calibri"/>
      <family val="2"/>
      <scheme val="minor"/>
    </font>
    <font>
      <sz val="9"/>
      <name val="Calibri"/>
      <family val="2"/>
    </font>
    <font>
      <b/>
      <sz val="14"/>
      <color rgb="FF0070C0"/>
      <name val="Calibri"/>
      <family val="2"/>
    </font>
    <font>
      <b/>
      <sz val="8"/>
      <name val="Calibri"/>
      <family val="2"/>
      <scheme val="minor"/>
    </font>
    <font>
      <b/>
      <sz val="8"/>
      <color theme="0"/>
      <name val="Calibri"/>
      <family val="2"/>
      <scheme val="minor"/>
    </font>
    <font>
      <sz val="9"/>
      <name val="Cambria"/>
      <family val="1"/>
      <scheme val="major"/>
    </font>
    <font>
      <sz val="8"/>
      <color indexed="8"/>
      <name val="Calibri"/>
      <family val="2"/>
      <scheme val="minor"/>
    </font>
    <font>
      <sz val="9"/>
      <name val="Times New Roman"/>
      <family val="1"/>
    </font>
    <font>
      <sz val="9"/>
      <color rgb="FFFF0000"/>
      <name val="Times New Roman"/>
      <family val="1"/>
    </font>
    <font>
      <sz val="8"/>
      <color indexed="8"/>
      <name val="Calibri"/>
      <family val="2"/>
    </font>
    <font>
      <b/>
      <sz val="8"/>
      <color rgb="FF0070C0"/>
      <name val="Calibri"/>
      <family val="2"/>
      <scheme val="minor"/>
    </font>
    <font>
      <b/>
      <u/>
      <sz val="8"/>
      <name val="Calibri"/>
      <family val="2"/>
      <scheme val="minor"/>
    </font>
    <font>
      <u/>
      <sz val="8"/>
      <color indexed="12"/>
      <name val="Calibri"/>
      <family val="2"/>
      <scheme val="minor"/>
    </font>
    <font>
      <u/>
      <sz val="8"/>
      <name val="Calibri"/>
      <family val="2"/>
      <scheme val="minor"/>
    </font>
    <font>
      <b/>
      <sz val="8"/>
      <color rgb="FF00B050"/>
      <name val="Calibri"/>
      <family val="2"/>
      <scheme val="minor"/>
    </font>
    <font>
      <sz val="9"/>
      <color theme="1"/>
      <name val="Calibri"/>
      <family val="2"/>
      <scheme val="minor"/>
    </font>
    <font>
      <sz val="9"/>
      <color rgb="FF00000A"/>
      <name val="Times New Roman"/>
      <family val="1"/>
    </font>
    <font>
      <sz val="9"/>
      <color rgb="FFFF0000"/>
      <name val="Calibri"/>
      <family val="2"/>
      <scheme val="minor"/>
    </font>
    <font>
      <b/>
      <sz val="9"/>
      <color indexed="81"/>
      <name val="Calibri"/>
      <family val="2"/>
      <scheme val="minor"/>
    </font>
    <font>
      <sz val="9"/>
      <color indexed="81"/>
      <name val="Calibri"/>
      <family val="2"/>
      <scheme val="minor"/>
    </font>
    <font>
      <sz val="11"/>
      <color rgb="FF0070C0"/>
      <name val="Cambria"/>
      <family val="1"/>
      <scheme val="major"/>
    </font>
    <font>
      <sz val="9"/>
      <color indexed="8"/>
      <name val="Calibri"/>
      <family val="2"/>
    </font>
    <font>
      <sz val="8"/>
      <color theme="1"/>
      <name val="Calibri"/>
      <family val="2"/>
      <scheme val="minor"/>
    </font>
    <font>
      <u/>
      <sz val="8"/>
      <color indexed="12"/>
      <name val="Calibri"/>
      <family val="2"/>
    </font>
    <font>
      <sz val="9"/>
      <color theme="1"/>
      <name val="Calibri"/>
      <family val="2"/>
    </font>
    <font>
      <b/>
      <sz val="9"/>
      <color rgb="FF00B0F0"/>
      <name val="Calibri"/>
      <family val="2"/>
      <scheme val="minor"/>
    </font>
    <font>
      <b/>
      <sz val="10"/>
      <color rgb="FF00B0F0"/>
      <name val="Calibri"/>
      <family val="2"/>
    </font>
    <font>
      <b/>
      <sz val="10"/>
      <color rgb="FFFF0000"/>
      <name val="Cambria"/>
      <family val="1"/>
      <scheme val="major"/>
    </font>
    <font>
      <b/>
      <sz val="11"/>
      <color rgb="FF0070C0"/>
      <name val="Cambria"/>
      <family val="1"/>
      <scheme val="major"/>
    </font>
    <font>
      <b/>
      <sz val="10"/>
      <color rgb="FF00B050"/>
      <name val="Cambria"/>
      <family val="1"/>
      <scheme val="major"/>
    </font>
  </fonts>
  <fills count="1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7"/>
        <bgColor theme="7"/>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39997558519241921"/>
        <bgColor indexed="64"/>
      </patternFill>
    </fill>
  </fills>
  <borders count="23">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right/>
      <top style="thin">
        <color theme="1"/>
      </top>
      <bottom style="thin">
        <color theme="1"/>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338">
    <xf numFmtId="0" fontId="0" fillId="0" borderId="0" xfId="0"/>
    <xf numFmtId="0" fontId="4" fillId="0" borderId="0" xfId="0" applyFont="1" applyAlignment="1" applyProtection="1">
      <alignment vertical="top" wrapText="1"/>
      <protection hidden="1"/>
    </xf>
    <xf numFmtId="0" fontId="4" fillId="0" borderId="0" xfId="1" applyFont="1" applyProtection="1">
      <protection hidden="1"/>
    </xf>
    <xf numFmtId="0" fontId="4" fillId="0" borderId="0" xfId="1" applyFont="1" applyAlignment="1" applyProtection="1">
      <alignment vertical="top" wrapText="1"/>
      <protection hidden="1"/>
    </xf>
    <xf numFmtId="0" fontId="4" fillId="0" borderId="0" xfId="0" applyFont="1" applyAlignment="1" applyProtection="1">
      <alignment wrapText="1"/>
      <protection hidden="1"/>
    </xf>
    <xf numFmtId="0" fontId="4" fillId="0" borderId="4" xfId="0" applyFont="1" applyBorder="1" applyAlignment="1" applyProtection="1">
      <alignment vertical="top" wrapText="1"/>
      <protection hidden="1"/>
    </xf>
    <xf numFmtId="0" fontId="4" fillId="0" borderId="6" xfId="0" applyFont="1" applyBorder="1" applyAlignment="1" applyProtection="1">
      <alignment vertical="top" wrapText="1"/>
      <protection hidden="1"/>
    </xf>
    <xf numFmtId="0" fontId="4" fillId="0" borderId="0" xfId="1" applyFont="1" applyAlignment="1" applyProtection="1">
      <alignment wrapText="1"/>
      <protection hidden="1"/>
    </xf>
    <xf numFmtId="0" fontId="13" fillId="0" borderId="0" xfId="1" applyFont="1" applyProtection="1">
      <protection hidden="1"/>
    </xf>
    <xf numFmtId="0" fontId="6" fillId="11" borderId="2" xfId="0" applyFont="1" applyFill="1" applyBorder="1" applyAlignment="1" applyProtection="1">
      <alignment vertical="top" wrapText="1"/>
      <protection hidden="1"/>
    </xf>
    <xf numFmtId="0" fontId="7" fillId="0" borderId="0" xfId="0" applyFont="1" applyAlignment="1" applyProtection="1">
      <alignment vertical="top" wrapText="1"/>
      <protection hidden="1"/>
    </xf>
    <xf numFmtId="0" fontId="7" fillId="0" borderId="0" xfId="0" applyFont="1" applyProtection="1">
      <protection hidden="1"/>
    </xf>
    <xf numFmtId="0" fontId="16" fillId="0" borderId="0" xfId="0" applyFont="1" applyAlignment="1" applyProtection="1">
      <alignment vertical="top" wrapText="1"/>
      <protection hidden="1"/>
    </xf>
    <xf numFmtId="0" fontId="4" fillId="0" borderId="6" xfId="0" applyFont="1" applyBorder="1" applyAlignment="1" applyProtection="1">
      <alignment horizontal="center" vertical="top"/>
      <protection hidden="1"/>
    </xf>
    <xf numFmtId="0" fontId="4" fillId="0" borderId="0" xfId="0" applyFont="1" applyAlignment="1" applyProtection="1">
      <alignment horizontal="center" vertical="top"/>
      <protection hidden="1"/>
    </xf>
    <xf numFmtId="0" fontId="4" fillId="0" borderId="11" xfId="0" applyFont="1" applyBorder="1" applyAlignment="1" applyProtection="1">
      <alignment vertical="top" wrapText="1"/>
      <protection hidden="1"/>
    </xf>
    <xf numFmtId="0" fontId="6" fillId="12" borderId="2" xfId="0" applyFont="1" applyFill="1" applyBorder="1" applyAlignment="1" applyProtection="1">
      <alignment vertical="top" wrapText="1"/>
      <protection hidden="1"/>
    </xf>
    <xf numFmtId="0" fontId="17" fillId="10" borderId="16" xfId="0" applyFont="1" applyFill="1" applyBorder="1" applyAlignment="1" applyProtection="1">
      <alignment vertical="top" wrapText="1"/>
      <protection hidden="1"/>
    </xf>
    <xf numFmtId="0" fontId="17" fillId="10" borderId="17" xfId="0" applyFont="1" applyFill="1" applyBorder="1" applyAlignment="1" applyProtection="1">
      <alignment vertical="top" wrapText="1"/>
      <protection hidden="1"/>
    </xf>
    <xf numFmtId="0" fontId="17" fillId="10" borderId="18" xfId="0" applyFont="1" applyFill="1" applyBorder="1" applyAlignment="1" applyProtection="1">
      <alignment vertical="top" wrapText="1"/>
      <protection hidden="1"/>
    </xf>
    <xf numFmtId="0" fontId="7" fillId="0" borderId="0" xfId="0" applyFont="1" applyAlignment="1" applyProtection="1">
      <alignment vertical="top"/>
      <protection hidden="1"/>
    </xf>
    <xf numFmtId="0" fontId="5" fillId="12" borderId="0" xfId="0" applyFont="1" applyFill="1" applyAlignment="1" applyProtection="1">
      <alignment vertical="center" readingOrder="1"/>
      <protection hidden="1"/>
    </xf>
    <xf numFmtId="0" fontId="4" fillId="0" borderId="0" xfId="0" applyFont="1" applyProtection="1">
      <protection hidden="1"/>
    </xf>
    <xf numFmtId="0" fontId="6" fillId="12" borderId="2" xfId="0" applyFont="1" applyFill="1" applyBorder="1" applyProtection="1">
      <protection hidden="1"/>
    </xf>
    <xf numFmtId="0" fontId="6" fillId="12" borderId="2" xfId="0" applyFont="1" applyFill="1" applyBorder="1" applyAlignment="1" applyProtection="1">
      <alignment vertical="top"/>
      <protection hidden="1"/>
    </xf>
    <xf numFmtId="0" fontId="4" fillId="0" borderId="8" xfId="0" applyFont="1" applyBorder="1" applyAlignment="1" applyProtection="1">
      <alignment horizontal="center"/>
      <protection hidden="1"/>
    </xf>
    <xf numFmtId="0" fontId="4" fillId="0" borderId="1" xfId="0" applyFont="1" applyBorder="1" applyAlignment="1" applyProtection="1">
      <alignment horizontal="center"/>
      <protection hidden="1"/>
    </xf>
    <xf numFmtId="0" fontId="4" fillId="0" borderId="0" xfId="0" applyFont="1" applyAlignment="1" applyProtection="1">
      <alignment horizontal="center"/>
      <protection hidden="1"/>
    </xf>
    <xf numFmtId="0" fontId="4" fillId="0" borderId="14" xfId="0" applyFont="1" applyBorder="1" applyAlignment="1" applyProtection="1">
      <alignment horizontal="center"/>
      <protection hidden="1"/>
    </xf>
    <xf numFmtId="0" fontId="4" fillId="0" borderId="10" xfId="0" applyFont="1" applyBorder="1" applyAlignment="1" applyProtection="1">
      <alignment horizontal="center"/>
      <protection hidden="1"/>
    </xf>
    <xf numFmtId="0" fontId="4" fillId="0" borderId="15" xfId="0" applyFont="1" applyBorder="1" applyAlignment="1" applyProtection="1">
      <alignment horizontal="center"/>
      <protection hidden="1"/>
    </xf>
    <xf numFmtId="0" fontId="18" fillId="0" borderId="0" xfId="0" applyFont="1" applyAlignment="1" applyProtection="1">
      <alignment vertical="top"/>
      <protection hidden="1"/>
    </xf>
    <xf numFmtId="0" fontId="7" fillId="0" borderId="0" xfId="0" applyFont="1" applyAlignment="1" applyProtection="1">
      <alignment vertical="top" wrapText="1"/>
      <protection locked="0"/>
    </xf>
    <xf numFmtId="0" fontId="10" fillId="0" borderId="8" xfId="0" applyFont="1" applyBorder="1" applyAlignment="1" applyProtection="1">
      <alignment vertical="center" wrapText="1" readingOrder="1"/>
      <protection hidden="1"/>
    </xf>
    <xf numFmtId="0" fontId="10" fillId="0" borderId="0" xfId="0" applyFont="1" applyAlignment="1" applyProtection="1">
      <alignment vertical="center" wrapText="1" readingOrder="1"/>
      <protection hidden="1"/>
    </xf>
    <xf numFmtId="0" fontId="4" fillId="0" borderId="8" xfId="0" applyFont="1" applyBorder="1" applyAlignment="1" applyProtection="1">
      <alignment wrapText="1"/>
      <protection hidden="1"/>
    </xf>
    <xf numFmtId="0" fontId="4" fillId="0" borderId="10" xfId="0" applyFont="1" applyBorder="1" applyAlignment="1" applyProtection="1">
      <alignment wrapText="1"/>
      <protection hidden="1"/>
    </xf>
    <xf numFmtId="0" fontId="4" fillId="0" borderId="8" xfId="0" applyFont="1" applyBorder="1" applyAlignment="1" applyProtection="1">
      <alignment horizontal="center" vertical="top"/>
      <protection hidden="1"/>
    </xf>
    <xf numFmtId="0" fontId="4" fillId="0" borderId="4" xfId="0" applyFont="1" applyBorder="1" applyAlignment="1" applyProtection="1">
      <alignment horizontal="center" vertical="top"/>
      <protection hidden="1"/>
    </xf>
    <xf numFmtId="0" fontId="4" fillId="0" borderId="8" xfId="0" applyFont="1" applyBorder="1" applyAlignment="1" applyProtection="1">
      <alignment horizontal="center" vertical="top" readingOrder="1"/>
      <protection hidden="1"/>
    </xf>
    <xf numFmtId="0" fontId="4" fillId="0" borderId="0" xfId="0" applyFont="1" applyAlignment="1" applyProtection="1">
      <alignment horizontal="center" vertical="top" readingOrder="1"/>
      <protection hidden="1"/>
    </xf>
    <xf numFmtId="0" fontId="4" fillId="0" borderId="10" xfId="0" applyFont="1" applyBorder="1" applyAlignment="1" applyProtection="1">
      <alignment horizontal="center" vertical="top"/>
      <protection hidden="1"/>
    </xf>
    <xf numFmtId="0" fontId="4" fillId="0" borderId="11" xfId="0" applyFont="1" applyBorder="1" applyAlignment="1" applyProtection="1">
      <alignment horizontal="center" vertical="top"/>
      <protection hidden="1"/>
    </xf>
    <xf numFmtId="0" fontId="4" fillId="0" borderId="0" xfId="0" applyFont="1" applyAlignment="1" applyProtection="1">
      <alignment vertical="top" wrapText="1"/>
      <protection locked="0"/>
    </xf>
    <xf numFmtId="0" fontId="7" fillId="8" borderId="8" xfId="0" applyFont="1" applyFill="1" applyBorder="1" applyAlignment="1" applyProtection="1">
      <alignment vertical="top"/>
      <protection hidden="1"/>
    </xf>
    <xf numFmtId="0" fontId="7" fillId="8" borderId="3" xfId="0" applyFont="1" applyFill="1" applyBorder="1" applyAlignment="1" applyProtection="1">
      <alignment vertical="top"/>
      <protection hidden="1"/>
    </xf>
    <xf numFmtId="0" fontId="7" fillId="8" borderId="4" xfId="0" applyFont="1" applyFill="1" applyBorder="1" applyAlignment="1" applyProtection="1">
      <alignment vertical="top"/>
      <protection hidden="1"/>
    </xf>
    <xf numFmtId="0" fontId="7" fillId="0" borderId="5" xfId="0" applyFont="1" applyBorder="1" applyAlignment="1" applyProtection="1">
      <alignment vertical="top"/>
      <protection hidden="1"/>
    </xf>
    <xf numFmtId="0" fontId="7" fillId="0" borderId="6" xfId="0" applyFont="1" applyBorder="1" applyAlignment="1" applyProtection="1">
      <alignment vertical="top"/>
      <protection hidden="1"/>
    </xf>
    <xf numFmtId="0" fontId="7" fillId="6" borderId="11" xfId="0" applyFont="1" applyFill="1" applyBorder="1" applyProtection="1">
      <protection hidden="1"/>
    </xf>
    <xf numFmtId="0" fontId="19" fillId="8" borderId="3" xfId="0" applyFont="1" applyFill="1" applyBorder="1" applyAlignment="1" applyProtection="1">
      <alignment vertical="top"/>
      <protection hidden="1"/>
    </xf>
    <xf numFmtId="0" fontId="19" fillId="8" borderId="4" xfId="0" applyFont="1" applyFill="1" applyBorder="1" applyAlignment="1" applyProtection="1">
      <alignment vertical="top"/>
      <protection hidden="1"/>
    </xf>
    <xf numFmtId="0" fontId="19" fillId="0" borderId="5" xfId="0" applyFont="1" applyBorder="1" applyAlignment="1" applyProtection="1">
      <alignment vertical="top"/>
      <protection hidden="1"/>
    </xf>
    <xf numFmtId="0" fontId="19" fillId="0" borderId="6" xfId="0" applyFont="1" applyBorder="1" applyAlignment="1" applyProtection="1">
      <alignment vertical="top"/>
      <protection hidden="1"/>
    </xf>
    <xf numFmtId="0" fontId="19" fillId="0" borderId="9" xfId="0" applyFont="1" applyBorder="1" applyAlignment="1" applyProtection="1">
      <alignment vertical="top"/>
      <protection hidden="1"/>
    </xf>
    <xf numFmtId="0" fontId="19" fillId="0" borderId="0" xfId="0" applyFont="1" applyAlignment="1" applyProtection="1">
      <alignment vertical="top"/>
      <protection hidden="1"/>
    </xf>
    <xf numFmtId="0" fontId="7" fillId="6" borderId="10" xfId="0" applyFont="1" applyFill="1" applyBorder="1" applyProtection="1">
      <protection hidden="1"/>
    </xf>
    <xf numFmtId="0" fontId="7" fillId="8" borderId="3" xfId="0" applyFont="1" applyFill="1" applyBorder="1" applyProtection="1">
      <protection hidden="1"/>
    </xf>
    <xf numFmtId="0" fontId="7" fillId="8" borderId="4" xfId="0" applyFont="1" applyFill="1" applyBorder="1" applyProtection="1">
      <protection hidden="1"/>
    </xf>
    <xf numFmtId="0" fontId="7" fillId="0" borderId="5" xfId="0" applyFont="1" applyBorder="1" applyProtection="1">
      <protection hidden="1"/>
    </xf>
    <xf numFmtId="0" fontId="7" fillId="0" borderId="6" xfId="0" applyFont="1" applyBorder="1" applyProtection="1">
      <protection hidden="1"/>
    </xf>
    <xf numFmtId="0" fontId="19" fillId="0" borderId="6" xfId="0" applyFont="1" applyBorder="1" applyAlignment="1" applyProtection="1">
      <alignment horizontal="center" vertical="top"/>
      <protection hidden="1"/>
    </xf>
    <xf numFmtId="0" fontId="7" fillId="0" borderId="9" xfId="0" applyFont="1" applyBorder="1" applyProtection="1">
      <protection hidden="1"/>
    </xf>
    <xf numFmtId="0" fontId="7" fillId="0" borderId="11" xfId="0" applyFont="1" applyBorder="1" applyProtection="1">
      <protection hidden="1"/>
    </xf>
    <xf numFmtId="0" fontId="19" fillId="0" borderId="10" xfId="0" applyFont="1" applyBorder="1" applyAlignment="1" applyProtection="1">
      <alignment vertical="top"/>
      <protection hidden="1"/>
    </xf>
    <xf numFmtId="0" fontId="19" fillId="0" borderId="11" xfId="0" applyFont="1" applyBorder="1" applyAlignment="1" applyProtection="1">
      <alignment horizontal="center" vertical="top"/>
      <protection hidden="1"/>
    </xf>
    <xf numFmtId="0" fontId="19" fillId="0" borderId="0" xfId="0" applyFont="1" applyAlignment="1" applyProtection="1">
      <alignment horizontal="center" vertical="top"/>
      <protection hidden="1"/>
    </xf>
    <xf numFmtId="0" fontId="7" fillId="0" borderId="6" xfId="0" applyFont="1" applyBorder="1" applyAlignment="1" applyProtection="1">
      <alignment horizontal="center" vertical="top"/>
      <protection hidden="1"/>
    </xf>
    <xf numFmtId="0" fontId="7" fillId="0" borderId="10" xfId="0" applyFont="1" applyBorder="1" applyProtection="1">
      <protection hidden="1"/>
    </xf>
    <xf numFmtId="0" fontId="7" fillId="0" borderId="11" xfId="0" applyFont="1" applyBorder="1" applyAlignment="1" applyProtection="1">
      <alignment horizontal="center"/>
      <protection hidden="1"/>
    </xf>
    <xf numFmtId="0" fontId="7" fillId="0" borderId="0" xfId="0" applyFont="1" applyAlignment="1" applyProtection="1">
      <alignment horizontal="center" vertical="top"/>
      <protection hidden="1"/>
    </xf>
    <xf numFmtId="0" fontId="7" fillId="0" borderId="0" xfId="1" applyFont="1" applyProtection="1">
      <protection hidden="1"/>
    </xf>
    <xf numFmtId="0" fontId="20" fillId="0" borderId="0" xfId="1" applyFont="1" applyAlignment="1" applyProtection="1">
      <alignment vertical="top"/>
      <protection hidden="1"/>
    </xf>
    <xf numFmtId="0" fontId="21" fillId="0" borderId="0" xfId="1" applyFont="1" applyAlignment="1" applyProtection="1">
      <alignment vertical="top"/>
      <protection hidden="1"/>
    </xf>
    <xf numFmtId="0" fontId="7" fillId="0" borderId="6" xfId="0" applyFont="1" applyBorder="1" applyAlignment="1" applyProtection="1">
      <alignment horizontal="center"/>
      <protection hidden="1"/>
    </xf>
    <xf numFmtId="0" fontId="19" fillId="8" borderId="8" xfId="0" applyFont="1" applyFill="1" applyBorder="1" applyAlignment="1" applyProtection="1">
      <alignment vertical="top"/>
      <protection hidden="1"/>
    </xf>
    <xf numFmtId="0" fontId="7" fillId="2" borderId="0" xfId="0" applyFont="1" applyFill="1" applyAlignment="1" applyProtection="1">
      <alignment vertical="top" wrapText="1"/>
      <protection hidden="1"/>
    </xf>
    <xf numFmtId="0" fontId="23" fillId="2" borderId="8" xfId="0" applyFont="1" applyFill="1" applyBorder="1" applyAlignment="1" applyProtection="1">
      <alignment vertical="top" wrapText="1" shrinkToFit="1"/>
      <protection hidden="1"/>
    </xf>
    <xf numFmtId="0" fontId="26" fillId="2" borderId="5" xfId="0" applyFont="1" applyFill="1" applyBorder="1" applyAlignment="1" applyProtection="1">
      <alignment horizontal="right" shrinkToFit="1"/>
      <protection hidden="1"/>
    </xf>
    <xf numFmtId="0" fontId="7" fillId="2" borderId="0" xfId="0" applyFont="1" applyFill="1" applyAlignment="1" applyProtection="1">
      <alignment horizontal="right" vertical="top" shrinkToFit="1"/>
      <protection hidden="1"/>
    </xf>
    <xf numFmtId="0" fontId="7" fillId="2" borderId="0" xfId="0" applyFont="1" applyFill="1" applyAlignment="1" applyProtection="1">
      <alignment wrapText="1" shrinkToFit="1"/>
      <protection hidden="1"/>
    </xf>
    <xf numFmtId="0" fontId="7" fillId="2" borderId="14" xfId="0" applyFont="1" applyFill="1" applyBorder="1" applyAlignment="1" applyProtection="1">
      <alignment horizontal="center" shrinkToFit="1"/>
      <protection hidden="1"/>
    </xf>
    <xf numFmtId="0" fontId="7" fillId="2" borderId="5" xfId="0" applyFont="1" applyFill="1" applyBorder="1" applyAlignment="1" applyProtection="1">
      <alignment horizontal="right" shrinkToFit="1"/>
      <protection hidden="1"/>
    </xf>
    <xf numFmtId="0" fontId="7" fillId="2" borderId="0" xfId="0" applyFont="1" applyFill="1" applyAlignment="1" applyProtection="1">
      <alignment vertical="top" wrapText="1" shrinkToFit="1"/>
      <protection hidden="1"/>
    </xf>
    <xf numFmtId="0" fontId="7" fillId="3" borderId="1" xfId="0" applyFont="1" applyFill="1" applyBorder="1" applyAlignment="1" applyProtection="1">
      <alignment horizontal="center" shrinkToFit="1"/>
      <protection locked="0"/>
    </xf>
    <xf numFmtId="0" fontId="26" fillId="2" borderId="5" xfId="0" applyFont="1" applyFill="1" applyBorder="1" applyAlignment="1" applyProtection="1">
      <alignment horizontal="right" vertical="top" wrapText="1" shrinkToFit="1"/>
      <protection hidden="1"/>
    </xf>
    <xf numFmtId="0" fontId="26" fillId="2" borderId="0" xfId="0" applyFont="1" applyFill="1" applyAlignment="1" applyProtection="1">
      <alignment vertical="top" wrapText="1" shrinkToFit="1"/>
      <protection hidden="1"/>
    </xf>
    <xf numFmtId="0" fontId="7" fillId="2" borderId="5" xfId="0" applyFont="1" applyFill="1" applyBorder="1" applyAlignment="1" applyProtection="1">
      <alignment horizontal="right" vertical="top" wrapText="1"/>
      <protection hidden="1"/>
    </xf>
    <xf numFmtId="0" fontId="25" fillId="2" borderId="0" xfId="2" applyNumberFormat="1" applyFont="1" applyFill="1" applyBorder="1" applyAlignment="1" applyProtection="1">
      <alignment horizontal="right" vertical="top" wrapText="1" shrinkToFit="1"/>
      <protection hidden="1"/>
    </xf>
    <xf numFmtId="0" fontId="7" fillId="2" borderId="9" xfId="0" applyFont="1" applyFill="1" applyBorder="1" applyAlignment="1" applyProtection="1">
      <alignment horizontal="right" vertical="top" wrapText="1" shrinkToFit="1"/>
      <protection hidden="1"/>
    </xf>
    <xf numFmtId="49" fontId="7" fillId="2" borderId="10" xfId="0" applyNumberFormat="1" applyFont="1" applyFill="1" applyBorder="1" applyAlignment="1" applyProtection="1">
      <alignment horizontal="right" vertical="top" wrapText="1" shrinkToFit="1"/>
      <protection hidden="1"/>
    </xf>
    <xf numFmtId="0" fontId="26" fillId="2" borderId="10" xfId="0" applyFont="1" applyFill="1" applyBorder="1" applyAlignment="1" applyProtection="1">
      <alignment vertical="top" wrapText="1" shrinkToFit="1"/>
      <protection hidden="1"/>
    </xf>
    <xf numFmtId="0" fontId="7" fillId="2" borderId="10" xfId="0" applyFont="1" applyFill="1" applyBorder="1" applyAlignment="1" applyProtection="1">
      <alignment vertical="top" wrapText="1" shrinkToFit="1"/>
      <protection hidden="1"/>
    </xf>
    <xf numFmtId="0" fontId="16" fillId="2" borderId="9" xfId="0" applyFont="1" applyFill="1" applyBorder="1" applyAlignment="1" applyProtection="1">
      <alignment horizontal="center" vertical="top" wrapText="1"/>
      <protection hidden="1"/>
    </xf>
    <xf numFmtId="0" fontId="16" fillId="2" borderId="10" xfId="0" applyFont="1" applyFill="1" applyBorder="1" applyAlignment="1" applyProtection="1">
      <alignment horizontal="center" vertical="top" wrapText="1"/>
      <protection hidden="1"/>
    </xf>
    <xf numFmtId="0" fontId="7" fillId="2" borderId="10" xfId="0" applyFont="1" applyFill="1" applyBorder="1" applyAlignment="1" applyProtection="1">
      <alignment horizontal="right" shrinkToFit="1"/>
      <protection hidden="1"/>
    </xf>
    <xf numFmtId="0" fontId="7" fillId="3" borderId="15" xfId="0" applyFont="1" applyFill="1" applyBorder="1" applyAlignment="1" applyProtection="1">
      <alignment horizontal="center" shrinkToFit="1"/>
      <protection locked="0"/>
    </xf>
    <xf numFmtId="0" fontId="7" fillId="2" borderId="6" xfId="0" applyFont="1" applyFill="1" applyBorder="1" applyAlignment="1" applyProtection="1">
      <alignment vertical="top" wrapText="1"/>
      <protection hidden="1"/>
    </xf>
    <xf numFmtId="0" fontId="7" fillId="2" borderId="9" xfId="0" applyFont="1" applyFill="1" applyBorder="1" applyAlignment="1" applyProtection="1">
      <alignment vertical="top" wrapText="1"/>
      <protection hidden="1"/>
    </xf>
    <xf numFmtId="0" fontId="7" fillId="2" borderId="10" xfId="0" applyFont="1" applyFill="1" applyBorder="1" applyAlignment="1" applyProtection="1">
      <alignment vertical="top" wrapText="1"/>
      <protection hidden="1"/>
    </xf>
    <xf numFmtId="0" fontId="16" fillId="2" borderId="11" xfId="0" applyFont="1" applyFill="1" applyBorder="1" applyAlignment="1" applyProtection="1">
      <alignment horizontal="center" vertical="top" wrapText="1"/>
      <protection hidden="1"/>
    </xf>
    <xf numFmtId="0" fontId="25" fillId="2" borderId="2" xfId="2" applyFont="1" applyFill="1" applyBorder="1" applyAlignment="1" applyProtection="1">
      <alignment vertical="top" wrapText="1"/>
      <protection hidden="1"/>
    </xf>
    <xf numFmtId="0" fontId="8" fillId="0" borderId="2" xfId="0" applyFont="1" applyBorder="1" applyAlignment="1" applyProtection="1">
      <alignment vertical="top" wrapText="1"/>
      <protection locked="0"/>
    </xf>
    <xf numFmtId="0" fontId="19" fillId="0" borderId="11" xfId="0" applyFont="1" applyBorder="1" applyAlignment="1" applyProtection="1">
      <alignment vertical="top"/>
      <protection hidden="1"/>
    </xf>
    <xf numFmtId="0" fontId="4" fillId="8" borderId="3" xfId="0" applyFont="1" applyFill="1" applyBorder="1" applyAlignment="1" applyProtection="1">
      <alignment vertical="top"/>
      <protection hidden="1"/>
    </xf>
    <xf numFmtId="0" fontId="4" fillId="8" borderId="8" xfId="0" applyFont="1" applyFill="1" applyBorder="1" applyAlignment="1" applyProtection="1">
      <alignment vertical="top"/>
      <protection hidden="1"/>
    </xf>
    <xf numFmtId="0" fontId="4" fillId="8" borderId="4" xfId="0" applyFont="1" applyFill="1" applyBorder="1" applyAlignment="1" applyProtection="1">
      <alignment vertical="top"/>
      <protection hidden="1"/>
    </xf>
    <xf numFmtId="0" fontId="7" fillId="6" borderId="9" xfId="0" applyFont="1" applyFill="1" applyBorder="1" applyAlignment="1" applyProtection="1">
      <alignment vertical="top"/>
      <protection hidden="1"/>
    </xf>
    <xf numFmtId="0" fontId="7" fillId="6" borderId="11" xfId="0" applyFont="1" applyFill="1" applyBorder="1" applyAlignment="1" applyProtection="1">
      <alignment horizontal="center"/>
      <protection hidden="1"/>
    </xf>
    <xf numFmtId="0" fontId="4" fillId="0" borderId="7" xfId="0" applyFont="1" applyBorder="1" applyAlignment="1" applyProtection="1">
      <alignment vertical="top" wrapText="1"/>
      <protection hidden="1"/>
    </xf>
    <xf numFmtId="0" fontId="4" fillId="0" borderId="5" xfId="0" applyFont="1" applyBorder="1" applyProtection="1">
      <protection hidden="1"/>
    </xf>
    <xf numFmtId="0" fontId="4" fillId="0" borderId="6" xfId="0" applyFont="1" applyBorder="1" applyProtection="1">
      <protection hidden="1"/>
    </xf>
    <xf numFmtId="0" fontId="4" fillId="0" borderId="9" xfId="0" applyFont="1" applyBorder="1" applyProtection="1">
      <protection hidden="1"/>
    </xf>
    <xf numFmtId="0" fontId="4" fillId="0" borderId="11" xfId="0" applyFont="1" applyBorder="1" applyProtection="1">
      <protection hidden="1"/>
    </xf>
    <xf numFmtId="49" fontId="7" fillId="0" borderId="0" xfId="0" applyNumberFormat="1" applyFont="1" applyAlignment="1" applyProtection="1">
      <alignment vertical="top" shrinkToFit="1"/>
      <protection locked="0"/>
    </xf>
    <xf numFmtId="0" fontId="7" fillId="0" borderId="0" xfId="0" applyFont="1" applyAlignment="1" applyProtection="1">
      <alignment vertical="top" shrinkToFit="1"/>
      <protection locked="0"/>
    </xf>
    <xf numFmtId="0" fontId="7" fillId="0" borderId="5" xfId="0" applyFont="1" applyBorder="1" applyAlignment="1" applyProtection="1">
      <alignment vertical="top" shrinkToFit="1"/>
      <protection locked="0"/>
    </xf>
    <xf numFmtId="0" fontId="4" fillId="0" borderId="10" xfId="0" applyFont="1" applyBorder="1" applyProtection="1">
      <protection hidden="1"/>
    </xf>
    <xf numFmtId="0" fontId="4" fillId="9" borderId="3" xfId="0" applyFont="1" applyFill="1" applyBorder="1" applyProtection="1">
      <protection hidden="1"/>
    </xf>
    <xf numFmtId="0" fontId="4" fillId="9" borderId="8" xfId="0" applyFont="1" applyFill="1" applyBorder="1" applyProtection="1">
      <protection hidden="1"/>
    </xf>
    <xf numFmtId="0" fontId="4" fillId="9" borderId="4" xfId="0" applyFont="1" applyFill="1" applyBorder="1" applyProtection="1">
      <protection hidden="1"/>
    </xf>
    <xf numFmtId="0" fontId="4" fillId="5" borderId="6" xfId="0" applyFont="1" applyFill="1" applyBorder="1" applyProtection="1">
      <protection hidden="1"/>
    </xf>
    <xf numFmtId="0" fontId="4" fillId="5" borderId="11" xfId="0" applyFont="1" applyFill="1" applyBorder="1" applyProtection="1">
      <protection hidden="1"/>
    </xf>
    <xf numFmtId="0" fontId="7" fillId="0" borderId="0" xfId="0" applyFont="1" applyAlignment="1" applyProtection="1">
      <alignment vertical="top"/>
      <protection locked="0" hidden="1"/>
    </xf>
    <xf numFmtId="0" fontId="28" fillId="0" borderId="0" xfId="0" applyFont="1" applyProtection="1">
      <protection hidden="1"/>
    </xf>
    <xf numFmtId="0" fontId="4" fillId="0" borderId="2" xfId="0" applyFont="1" applyBorder="1" applyAlignment="1" applyProtection="1">
      <alignment vertical="top" wrapText="1"/>
      <protection hidden="1"/>
    </xf>
    <xf numFmtId="0" fontId="6" fillId="0" borderId="0" xfId="0" applyFont="1" applyAlignment="1" applyProtection="1">
      <alignment vertical="top" wrapText="1"/>
      <protection hidden="1"/>
    </xf>
    <xf numFmtId="0" fontId="28" fillId="0" borderId="5" xfId="0" applyFont="1" applyBorder="1" applyProtection="1">
      <protection hidden="1"/>
    </xf>
    <xf numFmtId="0" fontId="22" fillId="0" borderId="5" xfId="3" applyFont="1" applyBorder="1" applyAlignment="1" applyProtection="1">
      <alignment wrapText="1"/>
      <protection hidden="1"/>
    </xf>
    <xf numFmtId="0" fontId="22" fillId="0" borderId="0" xfId="3" applyFont="1" applyAlignment="1" applyProtection="1">
      <alignment wrapText="1"/>
      <protection hidden="1"/>
    </xf>
    <xf numFmtId="0" fontId="28" fillId="0" borderId="10" xfId="0" applyFont="1" applyBorder="1" applyProtection="1">
      <protection hidden="1"/>
    </xf>
    <xf numFmtId="0" fontId="28" fillId="5" borderId="6" xfId="0" applyFont="1" applyFill="1" applyBorder="1" applyProtection="1">
      <protection hidden="1"/>
    </xf>
    <xf numFmtId="0" fontId="7" fillId="0" borderId="19" xfId="0" applyFont="1" applyBorder="1" applyAlignment="1" applyProtection="1">
      <alignment vertical="top"/>
      <protection hidden="1"/>
    </xf>
    <xf numFmtId="0" fontId="7" fillId="0" borderId="20" xfId="0" applyFont="1" applyBorder="1" applyAlignment="1" applyProtection="1">
      <alignment vertical="top"/>
      <protection hidden="1"/>
    </xf>
    <xf numFmtId="0" fontId="7" fillId="0" borderId="20" xfId="0" applyFont="1" applyBorder="1" applyAlignment="1" applyProtection="1">
      <alignment vertical="top" wrapText="1"/>
      <protection hidden="1"/>
    </xf>
    <xf numFmtId="0" fontId="7" fillId="0" borderId="21" xfId="0" applyFont="1" applyBorder="1" applyAlignment="1" applyProtection="1">
      <alignment vertical="top" wrapText="1"/>
      <protection hidden="1"/>
    </xf>
    <xf numFmtId="0" fontId="7" fillId="0" borderId="19" xfId="0" applyFont="1" applyBorder="1" applyAlignment="1" applyProtection="1">
      <alignment vertical="top" shrinkToFit="1"/>
      <protection hidden="1"/>
    </xf>
    <xf numFmtId="0" fontId="7" fillId="0" borderId="20" xfId="1" applyFont="1" applyBorder="1" applyAlignment="1" applyProtection="1">
      <alignment vertical="top" wrapText="1"/>
      <protection hidden="1"/>
    </xf>
    <xf numFmtId="0" fontId="4" fillId="0" borderId="14" xfId="0" applyFont="1" applyBorder="1" applyAlignment="1" applyProtection="1">
      <alignment vertical="top" wrapText="1"/>
      <protection hidden="1"/>
    </xf>
    <xf numFmtId="0" fontId="4" fillId="0" borderId="1" xfId="0" applyFont="1" applyBorder="1" applyAlignment="1" applyProtection="1">
      <alignment vertical="top" wrapText="1"/>
      <protection hidden="1"/>
    </xf>
    <xf numFmtId="0" fontId="4" fillId="0" borderId="15" xfId="0" applyFont="1" applyBorder="1" applyAlignment="1" applyProtection="1">
      <alignment vertical="top" wrapText="1"/>
      <protection hidden="1"/>
    </xf>
    <xf numFmtId="0" fontId="4" fillId="0" borderId="5" xfId="0" applyFont="1" applyBorder="1"/>
    <xf numFmtId="0" fontId="28" fillId="0" borderId="0" xfId="0" applyFont="1"/>
    <xf numFmtId="0" fontId="28" fillId="0" borderId="6" xfId="0" applyFont="1" applyBorder="1"/>
    <xf numFmtId="0" fontId="28" fillId="0" borderId="3" xfId="0" applyFont="1" applyBorder="1"/>
    <xf numFmtId="0" fontId="28" fillId="0" borderId="8" xfId="0" applyFont="1" applyBorder="1"/>
    <xf numFmtId="0" fontId="28" fillId="0" borderId="4" xfId="0" applyFont="1" applyBorder="1"/>
    <xf numFmtId="0" fontId="28" fillId="0" borderId="5" xfId="0" applyFont="1" applyBorder="1"/>
    <xf numFmtId="0" fontId="30" fillId="6" borderId="9" xfId="0" applyFont="1" applyFill="1" applyBorder="1"/>
    <xf numFmtId="0" fontId="28" fillId="6" borderId="10" xfId="0" applyFont="1" applyFill="1" applyBorder="1"/>
    <xf numFmtId="0" fontId="28" fillId="6" borderId="11" xfId="0" applyFont="1" applyFill="1" applyBorder="1"/>
    <xf numFmtId="0" fontId="16" fillId="16" borderId="12" xfId="0" applyFont="1" applyFill="1" applyBorder="1" applyAlignment="1" applyProtection="1">
      <alignment horizontal="center" vertical="top"/>
      <protection hidden="1"/>
    </xf>
    <xf numFmtId="0" fontId="24" fillId="2" borderId="8" xfId="0" applyFont="1" applyFill="1" applyBorder="1" applyAlignment="1" applyProtection="1">
      <alignment vertical="top" wrapText="1" shrinkToFit="1"/>
      <protection hidden="1"/>
    </xf>
    <xf numFmtId="0" fontId="16" fillId="0" borderId="0" xfId="0" applyFont="1" applyProtection="1">
      <protection hidden="1"/>
    </xf>
    <xf numFmtId="0" fontId="7" fillId="2" borderId="13" xfId="2" applyFont="1" applyFill="1" applyBorder="1" applyAlignment="1" applyProtection="1">
      <alignment vertical="top" wrapText="1"/>
      <protection hidden="1"/>
    </xf>
    <xf numFmtId="0" fontId="25" fillId="2" borderId="0" xfId="2" applyFont="1" applyFill="1" applyBorder="1" applyAlignment="1" applyProtection="1">
      <alignment vertical="top" wrapText="1"/>
      <protection hidden="1"/>
    </xf>
    <xf numFmtId="0" fontId="25" fillId="2" borderId="0" xfId="2" applyFont="1" applyFill="1" applyBorder="1" applyAlignment="1" applyProtection="1">
      <alignment vertical="top" shrinkToFit="1"/>
      <protection hidden="1"/>
    </xf>
    <xf numFmtId="0" fontId="7" fillId="2" borderId="0" xfId="0" applyFont="1" applyFill="1" applyAlignment="1" applyProtection="1">
      <alignment horizontal="right" vertical="top" wrapText="1"/>
      <protection hidden="1"/>
    </xf>
    <xf numFmtId="0" fontId="7" fillId="2" borderId="0" xfId="0" applyFont="1" applyFill="1" applyAlignment="1" applyProtection="1">
      <alignment horizontal="left" vertical="top" wrapText="1" shrinkToFit="1"/>
      <protection hidden="1"/>
    </xf>
    <xf numFmtId="0" fontId="24" fillId="2" borderId="8" xfId="0" applyFont="1" applyFill="1" applyBorder="1" applyAlignment="1" applyProtection="1">
      <alignment vertical="top" wrapText="1"/>
      <protection hidden="1"/>
    </xf>
    <xf numFmtId="0" fontId="7" fillId="2" borderId="8" xfId="0" applyFont="1" applyFill="1" applyBorder="1" applyAlignment="1" applyProtection="1">
      <alignment vertical="top" wrapText="1" shrinkToFit="1"/>
      <protection hidden="1"/>
    </xf>
    <xf numFmtId="0" fontId="7" fillId="2" borderId="8" xfId="0" applyFont="1" applyFill="1" applyBorder="1" applyAlignment="1" applyProtection="1">
      <alignment vertical="top" wrapText="1"/>
      <protection hidden="1"/>
    </xf>
    <xf numFmtId="0" fontId="23" fillId="2" borderId="4" xfId="0" applyFont="1" applyFill="1" applyBorder="1" applyAlignment="1" applyProtection="1">
      <alignment vertical="top" wrapText="1" shrinkToFit="1"/>
      <protection hidden="1"/>
    </xf>
    <xf numFmtId="0" fontId="26" fillId="2" borderId="0" xfId="0" applyFont="1" applyFill="1" applyAlignment="1" applyProtection="1">
      <alignment vertical="top" wrapText="1"/>
      <protection hidden="1"/>
    </xf>
    <xf numFmtId="0" fontId="26" fillId="2" borderId="6" xfId="0" applyFont="1" applyFill="1" applyBorder="1" applyAlignment="1" applyProtection="1">
      <alignment vertical="top" wrapText="1"/>
      <protection hidden="1"/>
    </xf>
    <xf numFmtId="0" fontId="7" fillId="2" borderId="11" xfId="0" applyFont="1" applyFill="1" applyBorder="1" applyAlignment="1" applyProtection="1">
      <alignment vertical="top" wrapText="1"/>
      <protection hidden="1"/>
    </xf>
    <xf numFmtId="0" fontId="7" fillId="0" borderId="19" xfId="1" applyFont="1" applyBorder="1" applyAlignment="1" applyProtection="1">
      <alignment vertical="top"/>
      <protection hidden="1"/>
    </xf>
    <xf numFmtId="0" fontId="7" fillId="0" borderId="20" xfId="1" applyFont="1" applyBorder="1" applyAlignment="1" applyProtection="1">
      <alignment vertical="top"/>
      <protection hidden="1"/>
    </xf>
    <xf numFmtId="0" fontId="16" fillId="16" borderId="7" xfId="0" applyFont="1" applyFill="1" applyBorder="1" applyAlignment="1" applyProtection="1">
      <alignment horizontal="left" vertical="top"/>
      <protection hidden="1"/>
    </xf>
    <xf numFmtId="0" fontId="7" fillId="2" borderId="6" xfId="0" applyFont="1" applyFill="1" applyBorder="1" applyAlignment="1" applyProtection="1">
      <alignment horizontal="center" shrinkToFit="1"/>
      <protection hidden="1"/>
    </xf>
    <xf numFmtId="0" fontId="7" fillId="2" borderId="0" xfId="0" applyFont="1" applyFill="1" applyAlignment="1" applyProtection="1">
      <alignment horizontal="center" shrinkToFit="1"/>
      <protection hidden="1"/>
    </xf>
    <xf numFmtId="0" fontId="7" fillId="2" borderId="0" xfId="0" applyFont="1" applyFill="1" applyAlignment="1" applyProtection="1">
      <alignment shrinkToFit="1"/>
      <protection hidden="1"/>
    </xf>
    <xf numFmtId="0" fontId="7" fillId="2" borderId="0" xfId="0" applyFont="1" applyFill="1" applyAlignment="1" applyProtection="1">
      <alignment horizontal="right" shrinkToFit="1"/>
      <protection hidden="1"/>
    </xf>
    <xf numFmtId="0" fontId="7" fillId="3" borderId="0" xfId="0" applyFont="1" applyFill="1" applyAlignment="1" applyProtection="1">
      <alignment shrinkToFit="1"/>
      <protection locked="0"/>
    </xf>
    <xf numFmtId="0" fontId="7" fillId="2" borderId="10" xfId="0" applyFont="1" applyFill="1" applyBorder="1" applyAlignment="1" applyProtection="1">
      <alignment horizontal="center" shrinkToFit="1"/>
      <protection hidden="1"/>
    </xf>
    <xf numFmtId="0" fontId="7" fillId="2" borderId="11" xfId="0" applyFont="1" applyFill="1" applyBorder="1" applyAlignment="1" applyProtection="1">
      <alignment horizontal="center" shrinkToFit="1"/>
      <protection hidden="1"/>
    </xf>
    <xf numFmtId="0" fontId="7" fillId="15" borderId="20" xfId="0" applyFont="1" applyFill="1" applyBorder="1" applyAlignment="1" applyProtection="1">
      <alignment vertical="top"/>
      <protection hidden="1"/>
    </xf>
    <xf numFmtId="0" fontId="7" fillId="15" borderId="20" xfId="0" applyFont="1" applyFill="1" applyBorder="1" applyAlignment="1" applyProtection="1">
      <alignment vertical="top" wrapText="1"/>
      <protection hidden="1"/>
    </xf>
    <xf numFmtId="0" fontId="7" fillId="15" borderId="21" xfId="0" applyFont="1" applyFill="1" applyBorder="1" applyAlignment="1" applyProtection="1">
      <alignment vertical="top" wrapText="1"/>
      <protection hidden="1"/>
    </xf>
    <xf numFmtId="0" fontId="7" fillId="15" borderId="19" xfId="0" applyFont="1" applyFill="1" applyBorder="1" applyAlignment="1" applyProtection="1">
      <alignment vertical="top" shrinkToFit="1"/>
      <protection hidden="1"/>
    </xf>
    <xf numFmtId="0" fontId="7" fillId="15" borderId="20" xfId="1" applyFont="1" applyFill="1" applyBorder="1" applyAlignment="1" applyProtection="1">
      <alignment vertical="top" wrapText="1"/>
      <protection hidden="1"/>
    </xf>
    <xf numFmtId="0" fontId="7" fillId="15" borderId="21" xfId="1" applyFont="1" applyFill="1" applyBorder="1" applyAlignment="1" applyProtection="1">
      <alignment vertical="top" wrapText="1"/>
      <protection hidden="1"/>
    </xf>
    <xf numFmtId="0" fontId="7" fillId="2" borderId="12" xfId="2" applyFont="1" applyFill="1" applyBorder="1" applyAlignment="1" applyProtection="1">
      <alignment vertical="top" wrapText="1"/>
      <protection hidden="1"/>
    </xf>
    <xf numFmtId="0" fontId="7" fillId="2" borderId="7" xfId="2" applyFont="1" applyFill="1" applyBorder="1" applyAlignment="1" applyProtection="1">
      <alignment vertical="top" wrapText="1"/>
      <protection hidden="1"/>
    </xf>
    <xf numFmtId="0" fontId="16" fillId="2" borderId="7" xfId="0" applyFont="1" applyFill="1" applyBorder="1" applyAlignment="1" applyProtection="1">
      <alignment horizontal="left" vertical="center" wrapText="1"/>
      <protection hidden="1"/>
    </xf>
    <xf numFmtId="0" fontId="7" fillId="2" borderId="8" xfId="0" applyFont="1" applyFill="1" applyBorder="1" applyAlignment="1" applyProtection="1">
      <alignment shrinkToFit="1"/>
      <protection hidden="1"/>
    </xf>
    <xf numFmtId="0" fontId="8" fillId="16" borderId="7" xfId="0" applyFont="1" applyFill="1" applyBorder="1" applyAlignment="1" applyProtection="1">
      <alignment horizontal="left" vertical="center"/>
      <protection hidden="1"/>
    </xf>
    <xf numFmtId="0" fontId="8" fillId="16" borderId="12" xfId="0" applyFont="1" applyFill="1" applyBorder="1" applyAlignment="1" applyProtection="1">
      <alignment horizontal="left" vertical="center"/>
      <protection hidden="1"/>
    </xf>
    <xf numFmtId="0" fontId="8" fillId="16" borderId="13" xfId="0" applyFont="1" applyFill="1" applyBorder="1" applyAlignment="1" applyProtection="1">
      <alignment horizontal="left" vertical="center"/>
      <protection hidden="1"/>
    </xf>
    <xf numFmtId="0" fontId="8" fillId="0" borderId="13" xfId="0" applyFont="1" applyBorder="1" applyAlignment="1" applyProtection="1">
      <alignment vertical="top" wrapText="1"/>
      <protection locked="0"/>
    </xf>
    <xf numFmtId="0" fontId="7" fillId="2" borderId="11" xfId="2" applyFont="1" applyFill="1" applyBorder="1" applyAlignment="1" applyProtection="1">
      <alignment vertical="top" wrapText="1"/>
      <protection hidden="1"/>
    </xf>
    <xf numFmtId="0" fontId="25" fillId="2" borderId="14" xfId="2" applyFont="1" applyFill="1" applyBorder="1" applyAlignment="1" applyProtection="1">
      <alignment horizontal="left" vertical="center"/>
      <protection hidden="1"/>
    </xf>
    <xf numFmtId="0" fontId="25" fillId="2" borderId="1" xfId="2" applyFont="1" applyFill="1" applyBorder="1" applyAlignment="1" applyProtection="1">
      <alignment horizontal="left" vertical="center"/>
      <protection hidden="1"/>
    </xf>
    <xf numFmtId="0" fontId="25" fillId="2" borderId="15" xfId="2" applyFont="1" applyFill="1" applyBorder="1" applyAlignment="1" applyProtection="1">
      <alignment horizontal="left" vertical="center"/>
      <protection hidden="1"/>
    </xf>
    <xf numFmtId="0" fontId="7" fillId="17" borderId="0" xfId="0" applyFont="1" applyFill="1" applyAlignment="1" applyProtection="1">
      <alignment vertical="top" wrapText="1"/>
      <protection hidden="1"/>
    </xf>
    <xf numFmtId="0" fontId="8" fillId="17" borderId="0" xfId="0" applyFont="1" applyFill="1" applyAlignment="1" applyProtection="1">
      <alignment vertical="top" wrapText="1"/>
      <protection hidden="1"/>
    </xf>
    <xf numFmtId="0" fontId="8" fillId="17" borderId="0" xfId="0" applyFont="1" applyFill="1" applyAlignment="1" applyProtection="1">
      <alignment vertical="top" wrapText="1"/>
      <protection locked="0" hidden="1"/>
    </xf>
    <xf numFmtId="0" fontId="7" fillId="17" borderId="0" xfId="0" applyFont="1" applyFill="1" applyAlignment="1" applyProtection="1">
      <alignment vertical="top" wrapText="1"/>
      <protection locked="0" hidden="1"/>
    </xf>
    <xf numFmtId="0" fontId="8" fillId="17" borderId="2" xfId="0" applyFont="1" applyFill="1" applyBorder="1" applyAlignment="1" applyProtection="1">
      <alignment vertical="top"/>
      <protection locked="0" hidden="1"/>
    </xf>
    <xf numFmtId="0" fontId="16" fillId="17" borderId="13" xfId="0" quotePrefix="1" applyFont="1" applyFill="1" applyBorder="1" applyAlignment="1" applyProtection="1">
      <alignment horizontal="center" vertical="top" wrapText="1"/>
      <protection locked="0" hidden="1"/>
    </xf>
    <xf numFmtId="0" fontId="35" fillId="0" borderId="0" xfId="1" applyFont="1" applyAlignment="1">
      <alignment vertical="top" wrapText="1"/>
    </xf>
    <xf numFmtId="0" fontId="35" fillId="0" borderId="0" xfId="0" applyFont="1" applyAlignment="1">
      <alignment vertical="top" wrapText="1"/>
    </xf>
    <xf numFmtId="0" fontId="7" fillId="0" borderId="0" xfId="0" applyFont="1" applyAlignment="1" applyProtection="1">
      <alignment vertical="top" shrinkToFit="1"/>
      <protection hidden="1"/>
    </xf>
    <xf numFmtId="0" fontId="7" fillId="0" borderId="0" xfId="1" applyFont="1" applyAlignment="1" applyProtection="1">
      <alignment vertical="top" wrapText="1"/>
      <protection hidden="1"/>
    </xf>
    <xf numFmtId="0" fontId="35" fillId="0" borderId="0" xfId="0" applyFont="1" applyAlignment="1">
      <alignment vertical="top" shrinkToFit="1"/>
    </xf>
    <xf numFmtId="0" fontId="7" fillId="0" borderId="0" xfId="2" applyFont="1" applyFill="1" applyBorder="1" applyAlignment="1" applyProtection="1">
      <alignment vertical="top" wrapText="1"/>
      <protection hidden="1"/>
    </xf>
    <xf numFmtId="0" fontId="7" fillId="0" borderId="0" xfId="2" applyFont="1" applyFill="1" applyBorder="1" applyAlignment="1" applyProtection="1">
      <alignment horizontal="left" vertical="top" wrapText="1"/>
      <protection hidden="1"/>
    </xf>
    <xf numFmtId="0" fontId="7" fillId="7" borderId="19" xfId="0" applyFont="1" applyFill="1" applyBorder="1" applyAlignment="1" applyProtection="1">
      <alignment vertical="top" shrinkToFit="1"/>
      <protection hidden="1"/>
    </xf>
    <xf numFmtId="0" fontId="7" fillId="7" borderId="20" xfId="0" applyFont="1" applyFill="1" applyBorder="1" applyAlignment="1" applyProtection="1">
      <alignment vertical="top"/>
      <protection hidden="1"/>
    </xf>
    <xf numFmtId="0" fontId="7" fillId="7" borderId="20" xfId="0" applyFont="1" applyFill="1" applyBorder="1" applyAlignment="1" applyProtection="1">
      <alignment vertical="top" wrapText="1"/>
      <protection hidden="1"/>
    </xf>
    <xf numFmtId="0" fontId="7" fillId="7" borderId="0" xfId="0" applyFont="1" applyFill="1" applyProtection="1">
      <protection hidden="1"/>
    </xf>
    <xf numFmtId="0" fontId="35" fillId="7" borderId="0" xfId="0" applyFont="1" applyFill="1" applyAlignment="1">
      <alignment vertical="top" shrinkToFit="1"/>
    </xf>
    <xf numFmtId="0" fontId="7" fillId="7" borderId="0" xfId="0" applyFont="1" applyFill="1" applyAlignment="1" applyProtection="1">
      <alignment vertical="top"/>
      <protection hidden="1"/>
    </xf>
    <xf numFmtId="0" fontId="35" fillId="7" borderId="0" xfId="1" applyFont="1" applyFill="1" applyAlignment="1">
      <alignment vertical="top" wrapText="1"/>
    </xf>
    <xf numFmtId="0" fontId="35" fillId="7" borderId="0" xfId="0" applyFont="1" applyFill="1" applyAlignment="1">
      <alignment vertical="top" wrapText="1"/>
    </xf>
    <xf numFmtId="0" fontId="7" fillId="0" borderId="20" xfId="0" applyFont="1" applyBorder="1" applyAlignment="1">
      <alignment vertical="top" wrapText="1"/>
    </xf>
    <xf numFmtId="0" fontId="7" fillId="0" borderId="21" xfId="0" applyFont="1" applyBorder="1" applyAlignment="1">
      <alignment vertical="top" wrapText="1"/>
    </xf>
    <xf numFmtId="0" fontId="7" fillId="0" borderId="19" xfId="0" applyFont="1" applyBorder="1" applyAlignment="1">
      <alignment vertical="top"/>
    </xf>
    <xf numFmtId="0" fontId="7" fillId="0" borderId="20" xfId="0" applyFont="1" applyBorder="1" applyAlignment="1">
      <alignment vertical="top"/>
    </xf>
    <xf numFmtId="0" fontId="4" fillId="0" borderId="14" xfId="1" applyFont="1" applyBorder="1" applyAlignment="1" applyProtection="1">
      <alignment vertical="top" wrapText="1"/>
      <protection hidden="1"/>
    </xf>
    <xf numFmtId="0" fontId="4" fillId="0" borderId="1" xfId="1"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0" borderId="10"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28" fillId="17" borderId="22" xfId="0" applyFont="1" applyFill="1" applyBorder="1" applyAlignment="1">
      <alignment vertical="top" wrapText="1"/>
    </xf>
    <xf numFmtId="0" fontId="28" fillId="0" borderId="22" xfId="0" applyFont="1" applyBorder="1" applyAlignment="1">
      <alignment vertical="top" wrapText="1"/>
    </xf>
    <xf numFmtId="0" fontId="14" fillId="0" borderId="0" xfId="0" applyFont="1" applyProtection="1">
      <protection hidden="1"/>
    </xf>
    <xf numFmtId="0" fontId="37" fillId="8" borderId="7" xfId="0" applyFont="1" applyFill="1" applyBorder="1"/>
    <xf numFmtId="0" fontId="37" fillId="8" borderId="12" xfId="0" applyFont="1" applyFill="1" applyBorder="1"/>
    <xf numFmtId="0" fontId="14" fillId="8" borderId="12" xfId="0" applyFont="1" applyFill="1" applyBorder="1" applyAlignment="1" applyProtection="1">
      <alignment vertical="top"/>
      <protection hidden="1"/>
    </xf>
    <xf numFmtId="0" fontId="37" fillId="8" borderId="13" xfId="0" applyFont="1" applyFill="1" applyBorder="1"/>
    <xf numFmtId="0" fontId="14" fillId="0" borderId="5" xfId="0" applyFont="1" applyBorder="1"/>
    <xf numFmtId="0" fontId="37" fillId="0" borderId="0" xfId="0" applyFont="1"/>
    <xf numFmtId="0" fontId="37" fillId="0" borderId="6" xfId="0" applyFont="1" applyBorder="1"/>
    <xf numFmtId="0" fontId="14" fillId="0" borderId="5" xfId="0" applyFont="1" applyBorder="1" applyProtection="1">
      <protection hidden="1"/>
    </xf>
    <xf numFmtId="0" fontId="14" fillId="0" borderId="6" xfId="0" applyFont="1" applyBorder="1" applyProtection="1">
      <protection hidden="1"/>
    </xf>
    <xf numFmtId="0" fontId="14" fillId="0" borderId="0" xfId="0" applyFont="1"/>
    <xf numFmtId="0" fontId="37" fillId="0" borderId="5" xfId="0" applyFont="1" applyBorder="1"/>
    <xf numFmtId="0" fontId="14" fillId="0" borderId="3" xfId="0" applyFont="1" applyBorder="1"/>
    <xf numFmtId="0" fontId="37" fillId="0" borderId="8" xfId="0" applyFont="1" applyBorder="1"/>
    <xf numFmtId="0" fontId="14" fillId="0" borderId="8" xfId="0" applyFont="1" applyBorder="1" applyProtection="1">
      <protection hidden="1"/>
    </xf>
    <xf numFmtId="0" fontId="37" fillId="0" borderId="4" xfId="0" applyFont="1" applyBorder="1"/>
    <xf numFmtId="0" fontId="14" fillId="0" borderId="9" xfId="0" applyFont="1" applyBorder="1"/>
    <xf numFmtId="0" fontId="37" fillId="0" borderId="10" xfId="0" applyFont="1" applyBorder="1"/>
    <xf numFmtId="0" fontId="14" fillId="0" borderId="10" xfId="0" applyFont="1" applyBorder="1" applyProtection="1">
      <protection hidden="1"/>
    </xf>
    <xf numFmtId="0" fontId="37" fillId="0" borderId="11" xfId="0" applyFont="1" applyBorder="1"/>
    <xf numFmtId="0" fontId="14" fillId="0" borderId="10" xfId="0" applyFont="1" applyBorder="1"/>
    <xf numFmtId="0" fontId="25" fillId="2" borderId="13" xfId="2" applyFont="1" applyFill="1" applyBorder="1" applyAlignment="1" applyProtection="1">
      <alignment vertical="top" wrapText="1"/>
      <protection hidden="1"/>
    </xf>
    <xf numFmtId="0" fontId="34" fillId="0" borderId="0" xfId="4" applyFont="1"/>
    <xf numFmtId="0" fontId="4" fillId="0" borderId="0" xfId="0" applyFont="1"/>
    <xf numFmtId="0" fontId="4" fillId="0" borderId="6" xfId="0" applyFont="1" applyBorder="1"/>
    <xf numFmtId="0" fontId="38" fillId="0" borderId="5" xfId="0" applyFont="1" applyBorder="1"/>
    <xf numFmtId="0" fontId="39" fillId="0" borderId="0" xfId="5" applyFont="1" applyAlignment="1">
      <alignment wrapText="1"/>
    </xf>
    <xf numFmtId="0" fontId="38" fillId="0" borderId="6" xfId="0" applyFont="1" applyBorder="1"/>
    <xf numFmtId="0" fontId="0" fillId="0" borderId="0" xfId="0" applyProtection="1">
      <protection hidden="1"/>
    </xf>
    <xf numFmtId="0" fontId="11" fillId="13" borderId="3" xfId="0" applyFont="1" applyFill="1" applyBorder="1" applyAlignment="1" applyProtection="1">
      <alignment horizontal="center" vertical="center"/>
      <protection hidden="1"/>
    </xf>
    <xf numFmtId="0" fontId="11" fillId="13" borderId="8" xfId="0" applyFont="1" applyFill="1" applyBorder="1" applyAlignment="1" applyProtection="1">
      <alignment horizontal="center" vertical="center"/>
      <protection hidden="1"/>
    </xf>
    <xf numFmtId="0" fontId="11" fillId="13" borderId="9" xfId="0" applyFont="1" applyFill="1" applyBorder="1" applyAlignment="1" applyProtection="1">
      <alignment horizontal="center" vertical="center"/>
      <protection hidden="1"/>
    </xf>
    <xf numFmtId="0" fontId="11" fillId="13" borderId="10" xfId="0" applyFont="1" applyFill="1" applyBorder="1" applyAlignment="1" applyProtection="1">
      <alignment horizontal="center" vertical="center"/>
      <protection hidden="1"/>
    </xf>
    <xf numFmtId="0" fontId="7" fillId="2" borderId="5" xfId="0" applyFont="1" applyFill="1" applyBorder="1" applyAlignment="1" applyProtection="1">
      <alignment horizontal="left" vertical="top" wrapText="1" shrinkToFit="1"/>
      <protection hidden="1"/>
    </xf>
    <xf numFmtId="0" fontId="7" fillId="2" borderId="0" xfId="0" applyFont="1" applyFill="1" applyAlignment="1" applyProtection="1">
      <alignment horizontal="left" vertical="top" wrapText="1" shrinkToFit="1"/>
      <protection hidden="1"/>
    </xf>
    <xf numFmtId="0" fontId="36" fillId="2" borderId="0" xfId="2" applyNumberFormat="1" applyFont="1" applyFill="1" applyBorder="1" applyAlignment="1" applyProtection="1">
      <alignment horizontal="right" vertical="top" wrapText="1" shrinkToFit="1"/>
      <protection hidden="1"/>
    </xf>
    <xf numFmtId="0" fontId="7" fillId="0" borderId="0" xfId="0" applyFont="1" applyAlignment="1" applyProtection="1">
      <alignment horizontal="center" vertical="top" wrapText="1"/>
      <protection locked="0"/>
    </xf>
    <xf numFmtId="0" fontId="25" fillId="2" borderId="5" xfId="2" applyFont="1" applyFill="1" applyBorder="1" applyAlignment="1" applyProtection="1">
      <alignment horizontal="right" vertical="top" shrinkToFit="1"/>
      <protection hidden="1"/>
    </xf>
    <xf numFmtId="0" fontId="25" fillId="2" borderId="0" xfId="2" applyFont="1" applyFill="1" applyBorder="1" applyAlignment="1" applyProtection="1">
      <alignment horizontal="right" vertical="top" shrinkToFit="1"/>
      <protection hidden="1"/>
    </xf>
    <xf numFmtId="0" fontId="25" fillId="2" borderId="5" xfId="2" applyFont="1" applyFill="1" applyBorder="1" applyAlignment="1" applyProtection="1">
      <alignment horizontal="right" vertical="top" wrapText="1"/>
      <protection hidden="1"/>
    </xf>
    <xf numFmtId="0" fontId="25" fillId="2" borderId="0" xfId="2" applyFont="1" applyFill="1" applyBorder="1" applyAlignment="1" applyProtection="1">
      <alignment horizontal="right" vertical="top" wrapText="1"/>
      <protection hidden="1"/>
    </xf>
    <xf numFmtId="0" fontId="24" fillId="2" borderId="3" xfId="0" applyFont="1" applyFill="1" applyBorder="1" applyAlignment="1" applyProtection="1">
      <alignment horizontal="left" vertical="top" wrapText="1"/>
      <protection hidden="1"/>
    </xf>
    <xf numFmtId="0" fontId="24" fillId="2" borderId="8" xfId="0" applyFont="1" applyFill="1" applyBorder="1" applyAlignment="1" applyProtection="1">
      <alignment horizontal="left" vertical="top" wrapText="1"/>
      <protection hidden="1"/>
    </xf>
    <xf numFmtId="0" fontId="27" fillId="0" borderId="0" xfId="0" applyFont="1" applyAlignment="1" applyProtection="1">
      <alignment horizontal="center" vertical="top" shrinkToFit="1"/>
      <protection locked="0"/>
    </xf>
    <xf numFmtId="0" fontId="7" fillId="2" borderId="5" xfId="0" applyFont="1" applyFill="1" applyBorder="1" applyAlignment="1" applyProtection="1">
      <alignment horizontal="right" vertical="top" wrapText="1"/>
      <protection hidden="1"/>
    </xf>
    <xf numFmtId="0" fontId="7" fillId="2" borderId="0" xfId="0" applyFont="1" applyFill="1" applyAlignment="1" applyProtection="1">
      <alignment horizontal="right" vertical="top" wrapText="1"/>
      <protection hidden="1"/>
    </xf>
    <xf numFmtId="0" fontId="12" fillId="2" borderId="8" xfId="0" applyFont="1" applyFill="1" applyBorder="1" applyAlignment="1" applyProtection="1">
      <alignment horizontal="center" vertical="top"/>
      <protection hidden="1"/>
    </xf>
    <xf numFmtId="0" fontId="33" fillId="2" borderId="10" xfId="0" applyFont="1" applyFill="1" applyBorder="1" applyAlignment="1" applyProtection="1">
      <alignment horizontal="center" vertical="top"/>
      <protection hidden="1"/>
    </xf>
    <xf numFmtId="0" fontId="24" fillId="2" borderId="3" xfId="0" applyFont="1" applyFill="1" applyBorder="1" applyAlignment="1" applyProtection="1">
      <alignment horizontal="left" vertical="center" wrapText="1" shrinkToFit="1"/>
      <protection hidden="1"/>
    </xf>
    <xf numFmtId="0" fontId="24" fillId="2" borderId="8" xfId="0" applyFont="1" applyFill="1" applyBorder="1" applyAlignment="1" applyProtection="1">
      <alignment horizontal="left" vertical="center" wrapText="1" shrinkToFit="1"/>
      <protection hidden="1"/>
    </xf>
    <xf numFmtId="0" fontId="16" fillId="2" borderId="7" xfId="0" applyFont="1" applyFill="1" applyBorder="1" applyAlignment="1" applyProtection="1">
      <alignment horizontal="left" vertical="top" wrapText="1"/>
      <protection hidden="1"/>
    </xf>
    <xf numFmtId="0" fontId="16" fillId="2" borderId="12" xfId="0" applyFont="1" applyFill="1" applyBorder="1" applyAlignment="1" applyProtection="1">
      <alignment horizontal="left" vertical="top" wrapText="1"/>
      <protection hidden="1"/>
    </xf>
    <xf numFmtId="0" fontId="16" fillId="2" borderId="7" xfId="0" applyFont="1" applyFill="1" applyBorder="1" applyAlignment="1" applyProtection="1">
      <alignment horizontal="left" vertical="center" wrapText="1"/>
      <protection hidden="1"/>
    </xf>
    <xf numFmtId="0" fontId="16" fillId="2" borderId="12" xfId="0" applyFont="1" applyFill="1" applyBorder="1" applyAlignment="1" applyProtection="1">
      <alignment horizontal="left" vertical="center" wrapText="1"/>
      <protection hidden="1"/>
    </xf>
    <xf numFmtId="0" fontId="16" fillId="2" borderId="13" xfId="0" applyFont="1" applyFill="1" applyBorder="1" applyAlignment="1" applyProtection="1">
      <alignment horizontal="left" vertical="center" wrapText="1"/>
      <protection hidden="1"/>
    </xf>
    <xf numFmtId="0" fontId="6" fillId="2" borderId="0" xfId="0" applyFont="1" applyFill="1" applyAlignment="1" applyProtection="1">
      <alignment horizontal="left" vertical="top" wrapText="1" shrinkToFit="1"/>
      <protection hidden="1"/>
    </xf>
    <xf numFmtId="0" fontId="6" fillId="2" borderId="6" xfId="0" applyFont="1" applyFill="1" applyBorder="1" applyAlignment="1" applyProtection="1">
      <alignment horizontal="left" vertical="top" wrapText="1" shrinkToFit="1"/>
      <protection hidden="1"/>
    </xf>
    <xf numFmtId="0" fontId="16" fillId="2" borderId="7" xfId="0" applyFont="1" applyFill="1" applyBorder="1" applyAlignment="1" applyProtection="1">
      <alignment vertical="center" wrapText="1"/>
      <protection hidden="1"/>
    </xf>
    <xf numFmtId="0" fontId="16" fillId="2" borderId="12" xfId="0" applyFont="1" applyFill="1" applyBorder="1" applyAlignment="1" applyProtection="1">
      <alignment vertical="center" wrapText="1"/>
      <protection hidden="1"/>
    </xf>
    <xf numFmtId="0" fontId="16" fillId="2" borderId="13" xfId="0" applyFont="1" applyFill="1" applyBorder="1" applyAlignment="1" applyProtection="1">
      <alignment vertical="center" wrapText="1"/>
      <protection hidden="1"/>
    </xf>
    <xf numFmtId="0" fontId="25" fillId="2" borderId="12" xfId="2" applyFont="1" applyFill="1" applyBorder="1" applyAlignment="1" applyProtection="1">
      <alignment horizontal="left" vertical="center" shrinkToFit="1"/>
      <protection hidden="1"/>
    </xf>
    <xf numFmtId="0" fontId="25" fillId="2" borderId="13" xfId="2" applyFont="1" applyFill="1" applyBorder="1" applyAlignment="1" applyProtection="1">
      <alignment horizontal="left" vertical="center" shrinkToFit="1"/>
      <protection hidden="1"/>
    </xf>
    <xf numFmtId="0" fontId="7" fillId="0" borderId="5" xfId="0" applyFont="1" applyBorder="1" applyAlignment="1" applyProtection="1">
      <alignment horizontal="center" vertical="top" wrapText="1"/>
      <protection locked="0"/>
    </xf>
    <xf numFmtId="0" fontId="7" fillId="0" borderId="6" xfId="0" applyFont="1" applyBorder="1" applyAlignment="1" applyProtection="1">
      <alignment horizontal="center" vertical="top" wrapText="1"/>
      <protection locked="0"/>
    </xf>
    <xf numFmtId="0" fontId="24" fillId="2" borderId="3" xfId="0" applyFont="1" applyFill="1" applyBorder="1" applyAlignment="1" applyProtection="1">
      <alignment vertical="top" wrapText="1" shrinkToFit="1"/>
      <protection hidden="1"/>
    </xf>
    <xf numFmtId="0" fontId="24" fillId="2" borderId="8" xfId="0" applyFont="1" applyFill="1" applyBorder="1" applyAlignment="1" applyProtection="1">
      <alignment vertical="top" wrapText="1" shrinkToFit="1"/>
      <protection hidden="1"/>
    </xf>
    <xf numFmtId="0" fontId="7" fillId="0" borderId="0" xfId="0" applyFont="1" applyAlignment="1" applyProtection="1">
      <alignment vertical="top" wrapText="1" shrinkToFit="1"/>
      <protection locked="0"/>
    </xf>
    <xf numFmtId="0" fontId="25" fillId="0" borderId="0" xfId="2" applyFont="1" applyFill="1" applyBorder="1" applyAlignment="1" applyProtection="1">
      <alignment vertical="top" wrapText="1" shrinkToFit="1"/>
      <protection locked="0"/>
    </xf>
    <xf numFmtId="0" fontId="26" fillId="0" borderId="0" xfId="2" applyFont="1" applyFill="1" applyBorder="1" applyAlignment="1" applyProtection="1">
      <alignment vertical="top" wrapText="1" shrinkToFit="1"/>
      <protection locked="0"/>
    </xf>
    <xf numFmtId="49" fontId="7" fillId="0" borderId="0" xfId="2" applyNumberFormat="1" applyFont="1" applyFill="1" applyBorder="1" applyAlignment="1" applyProtection="1">
      <alignment vertical="top" wrapText="1" shrinkToFit="1"/>
      <protection locked="0"/>
    </xf>
    <xf numFmtId="0" fontId="7" fillId="0" borderId="0" xfId="0" applyFont="1" applyAlignment="1" applyProtection="1">
      <alignment vertical="top" shrinkToFit="1"/>
      <protection locked="0"/>
    </xf>
    <xf numFmtId="49" fontId="7" fillId="0" borderId="0" xfId="0" applyNumberFormat="1" applyFont="1" applyAlignment="1" applyProtection="1">
      <alignment vertical="top" wrapText="1" shrinkToFit="1"/>
      <protection locked="0"/>
    </xf>
    <xf numFmtId="0" fontId="7" fillId="2" borderId="5" xfId="0" applyFont="1" applyFill="1" applyBorder="1" applyAlignment="1" applyProtection="1">
      <alignment horizontal="right" vertical="top" wrapText="1" shrinkToFit="1"/>
      <protection hidden="1"/>
    </xf>
    <xf numFmtId="0" fontId="7" fillId="2" borderId="0" xfId="0" applyFont="1" applyFill="1" applyAlignment="1" applyProtection="1">
      <alignment horizontal="right" vertical="top" wrapText="1" shrinkToFit="1"/>
      <protection hidden="1"/>
    </xf>
    <xf numFmtId="0" fontId="17" fillId="7" borderId="5" xfId="0" applyFont="1" applyFill="1" applyBorder="1" applyAlignment="1">
      <alignment vertical="top" wrapText="1" shrinkToFit="1"/>
    </xf>
    <xf numFmtId="0" fontId="17" fillId="7" borderId="0" xfId="0" applyFont="1" applyFill="1" applyAlignment="1">
      <alignment vertical="top" wrapText="1" shrinkToFit="1"/>
    </xf>
    <xf numFmtId="14" fontId="7" fillId="3" borderId="0" xfId="0" applyNumberFormat="1" applyFont="1" applyFill="1" applyAlignment="1" applyProtection="1">
      <alignment horizontal="center" vertical="top" wrapText="1"/>
      <protection locked="0"/>
    </xf>
    <xf numFmtId="0" fontId="7" fillId="3" borderId="0" xfId="0" applyFont="1" applyFill="1" applyAlignment="1" applyProtection="1">
      <alignment horizontal="center" vertical="top" wrapText="1"/>
      <protection locked="0"/>
    </xf>
    <xf numFmtId="0" fontId="16" fillId="0" borderId="0" xfId="0" applyFont="1" applyProtection="1">
      <protection hidden="1"/>
    </xf>
    <xf numFmtId="0" fontId="16" fillId="4" borderId="0" xfId="0" applyFont="1" applyFill="1" applyAlignment="1" applyProtection="1">
      <alignment vertical="top"/>
      <protection hidden="1"/>
    </xf>
    <xf numFmtId="0" fontId="16" fillId="0" borderId="0" xfId="0" applyFont="1" applyAlignment="1" applyProtection="1">
      <alignment vertical="top"/>
      <protection hidden="1"/>
    </xf>
    <xf numFmtId="0" fontId="4" fillId="0" borderId="0" xfId="0" applyFont="1" applyAlignment="1" applyProtection="1">
      <alignment vertical="top" wrapText="1"/>
      <protection hidden="1"/>
    </xf>
    <xf numFmtId="0" fontId="9" fillId="0" borderId="2" xfId="1" applyFont="1" applyBorder="1" applyAlignment="1" applyProtection="1">
      <alignment horizontal="center" vertical="center" textRotation="90"/>
      <protection hidden="1"/>
    </xf>
    <xf numFmtId="0" fontId="4" fillId="0" borderId="2" xfId="0" applyFont="1" applyBorder="1" applyAlignment="1" applyProtection="1">
      <alignment vertical="top" wrapText="1"/>
      <protection hidden="1"/>
    </xf>
    <xf numFmtId="0" fontId="4" fillId="0" borderId="2" xfId="1" applyFont="1" applyBorder="1" applyAlignment="1" applyProtection="1">
      <alignment horizontal="center" vertical="top" wrapText="1"/>
      <protection hidden="1"/>
    </xf>
    <xf numFmtId="0" fontId="6" fillId="0" borderId="2" xfId="0" applyFont="1" applyBorder="1" applyAlignment="1" applyProtection="1">
      <alignment horizontal="center" vertical="center" wrapText="1"/>
      <protection hidden="1"/>
    </xf>
    <xf numFmtId="0" fontId="4" fillId="14" borderId="2" xfId="0" applyFont="1" applyFill="1" applyBorder="1" applyAlignment="1" applyProtection="1">
      <alignment horizontal="center" vertical="top" wrapText="1"/>
      <protection hidden="1"/>
    </xf>
    <xf numFmtId="0" fontId="6" fillId="0" borderId="10" xfId="0" applyFont="1" applyBorder="1" applyAlignment="1" applyProtection="1">
      <alignment wrapText="1"/>
      <protection hidden="1"/>
    </xf>
    <xf numFmtId="0" fontId="6" fillId="0" borderId="2" xfId="1" applyFont="1" applyBorder="1" applyAlignment="1" applyProtection="1">
      <alignment horizontal="center" vertical="center" textRotation="90"/>
      <protection hidden="1"/>
    </xf>
    <xf numFmtId="0" fontId="6" fillId="0" borderId="14" xfId="1" applyFont="1" applyBorder="1" applyAlignment="1" applyProtection="1">
      <alignment horizontal="center" vertical="center" textRotation="90"/>
      <protection hidden="1"/>
    </xf>
    <xf numFmtId="0" fontId="6" fillId="0" borderId="1" xfId="1" applyFont="1" applyBorder="1" applyAlignment="1" applyProtection="1">
      <alignment horizontal="center" vertical="center" textRotation="90"/>
      <protection hidden="1"/>
    </xf>
    <xf numFmtId="0" fontId="6" fillId="0" borderId="15" xfId="1" applyFont="1" applyBorder="1" applyAlignment="1" applyProtection="1">
      <alignment horizontal="center" vertical="center" textRotation="90"/>
      <protection hidden="1"/>
    </xf>
    <xf numFmtId="0" fontId="13" fillId="11" borderId="0" xfId="0" applyFont="1" applyFill="1" applyAlignment="1" applyProtection="1">
      <alignment vertical="top" wrapText="1"/>
      <protection hidden="1"/>
    </xf>
    <xf numFmtId="0" fontId="6" fillId="0" borderId="0" xfId="0" applyFont="1" applyAlignment="1" applyProtection="1">
      <alignment vertical="top" wrapText="1"/>
      <protection hidden="1"/>
    </xf>
    <xf numFmtId="0" fontId="6" fillId="0" borderId="2" xfId="0" applyFont="1" applyBorder="1" applyAlignment="1" applyProtection="1">
      <alignment horizontal="center" vertical="center" textRotation="90"/>
      <protection hidden="1"/>
    </xf>
    <xf numFmtId="0" fontId="4" fillId="0" borderId="2" xfId="0" applyFont="1" applyBorder="1" applyAlignment="1" applyProtection="1">
      <alignment horizontal="center" vertical="top" wrapText="1"/>
      <protection hidden="1"/>
    </xf>
    <xf numFmtId="0" fontId="4" fillId="14" borderId="14" xfId="0" applyFont="1" applyFill="1" applyBorder="1" applyAlignment="1" applyProtection="1">
      <alignment horizontal="center" vertical="top" wrapText="1"/>
      <protection hidden="1"/>
    </xf>
    <xf numFmtId="0" fontId="4" fillId="14" borderId="1" xfId="0" applyFont="1" applyFill="1" applyBorder="1" applyAlignment="1" applyProtection="1">
      <alignment horizontal="center" vertical="top" wrapText="1"/>
      <protection hidden="1"/>
    </xf>
    <xf numFmtId="0" fontId="6" fillId="0" borderId="3" xfId="0" applyFont="1" applyBorder="1" applyAlignment="1" applyProtection="1">
      <alignment horizontal="center" vertical="center" textRotation="90"/>
      <protection hidden="1"/>
    </xf>
    <xf numFmtId="0" fontId="6" fillId="0" borderId="5" xfId="0" applyFont="1" applyBorder="1" applyAlignment="1" applyProtection="1">
      <alignment horizontal="center" vertical="center" textRotation="90"/>
      <protection hidden="1"/>
    </xf>
    <xf numFmtId="0" fontId="6" fillId="0" borderId="9" xfId="0" applyFont="1" applyBorder="1" applyAlignment="1" applyProtection="1">
      <alignment horizontal="center" vertical="center" textRotation="90"/>
      <protection hidden="1"/>
    </xf>
    <xf numFmtId="0" fontId="4" fillId="0" borderId="14" xfId="0" applyFont="1" applyBorder="1" applyAlignment="1" applyProtection="1">
      <alignment horizontal="center" vertical="top"/>
      <protection hidden="1"/>
    </xf>
    <xf numFmtId="0" fontId="4" fillId="0" borderId="1" xfId="0" applyFont="1" applyBorder="1" applyAlignment="1" applyProtection="1">
      <alignment horizontal="center" vertical="top"/>
      <protection hidden="1"/>
    </xf>
    <xf numFmtId="0" fontId="4" fillId="0" borderId="15" xfId="0" applyFont="1" applyBorder="1" applyAlignment="1" applyProtection="1">
      <alignment horizontal="center" vertical="top"/>
      <protection hidden="1"/>
    </xf>
    <xf numFmtId="0" fontId="15" fillId="12" borderId="0" xfId="0" applyFont="1" applyFill="1" applyAlignment="1" applyProtection="1">
      <alignment vertical="center" readingOrder="1"/>
      <protection hidden="1"/>
    </xf>
    <xf numFmtId="0" fontId="14" fillId="0" borderId="0" xfId="0" applyFont="1" applyProtection="1">
      <protection hidden="1"/>
    </xf>
    <xf numFmtId="0" fontId="16" fillId="5" borderId="0" xfId="0" applyFont="1" applyFill="1" applyAlignment="1" applyProtection="1">
      <alignment vertical="top" wrapText="1"/>
      <protection hidden="1"/>
    </xf>
    <xf numFmtId="0" fontId="40" fillId="0" borderId="11" xfId="0" applyFont="1" applyBorder="1" applyAlignment="1" applyProtection="1">
      <alignment horizontal="center" vertical="top"/>
      <protection locked="0"/>
    </xf>
    <xf numFmtId="0" fontId="41" fillId="2" borderId="8" xfId="0" applyFont="1" applyFill="1" applyBorder="1" applyAlignment="1" applyProtection="1">
      <alignment horizontal="center" vertical="center"/>
      <protection hidden="1"/>
    </xf>
    <xf numFmtId="0" fontId="41" fillId="2" borderId="4" xfId="0" applyFont="1" applyFill="1" applyBorder="1" applyAlignment="1" applyProtection="1">
      <alignment horizontal="center" vertical="center"/>
      <protection hidden="1"/>
    </xf>
    <xf numFmtId="0" fontId="42" fillId="2" borderId="10" xfId="0" applyFont="1" applyFill="1" applyBorder="1" applyAlignment="1" applyProtection="1">
      <alignment horizontal="center" vertical="top"/>
      <protection hidden="1"/>
    </xf>
  </cellXfs>
  <cellStyles count="6">
    <cellStyle name="Hyperlink" xfId="2" builtinId="8"/>
    <cellStyle name="Normal" xfId="0" builtinId="0"/>
    <cellStyle name="Normal 2" xfId="1" xr:uid="{00000000-0005-0000-0000-000002000000}"/>
    <cellStyle name="Normal_codes" xfId="3" xr:uid="{00000000-0005-0000-0000-000003000000}"/>
    <cellStyle name="Normal_Others" xfId="5" xr:uid="{22CCE29F-32C1-43FF-8A0D-FA567BDB85C1}"/>
    <cellStyle name="Normal_tablesOfCodes" xfId="4" xr:uid="{4C476A46-C503-4901-999B-FA861E33050A}"/>
  </cellStyles>
  <dxfs count="63">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style="thin">
          <color theme="8"/>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1" hidden="1"/>
    </dxf>
    <dxf>
      <border outline="0">
        <top style="thin">
          <color theme="7" tint="0.39997558519241921"/>
        </top>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1" hidden="1"/>
    </dxf>
    <dxf>
      <font>
        <strike val="0"/>
        <outline val="0"/>
        <shadow val="0"/>
        <u val="none"/>
        <vertAlign val="baseline"/>
        <sz val="8"/>
        <color auto="1"/>
        <name val="Calibri"/>
        <scheme val="minor"/>
      </font>
      <fill>
        <patternFill patternType="none">
          <bgColor auto="1"/>
        </patternFill>
      </fill>
      <alignment horizontal="general" vertical="top" textRotation="0" wrapText="1" indent="0" justifyLastLine="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protection locked="1" hidden="1"/>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86125A-F4F8-44C3-8974-C7F0188FBDEE}" name="tblT2CE" displayName="tblT2CE" ref="A27:AI50" totalsRowShown="0" headerRowDxfId="62" dataDxfId="61">
  <autoFilter ref="A27:AI50" xr:uid="{0886125A-F4F8-44C3-8974-C7F0188FBDEE}"/>
  <tableColumns count="35">
    <tableColumn id="1" xr3:uid="{89890311-B2A2-4F75-8650-BACA169B105E}" name="FlagVesCd" dataDxfId="60"/>
    <tableColumn id="2" xr3:uid="{D4B2590F-3B5B-4E01-89C6-37995BDDF378}" name="FleetSuffix" dataDxfId="59"/>
    <tableColumn id="46" xr3:uid="{F88BAF61-F35B-44B1-BA8E-5324279BC2A0}" name="ICCATSerialNo" dataDxfId="58"/>
    <tableColumn id="45" xr3:uid="{C723F994-F23E-48BB-895A-64DD95322DE6}" name="VesselName" dataDxfId="57"/>
    <tableColumn id="44" xr3:uid="{557989DE-6EE7-43D1-A930-3BB5B6F69767}" name="VesselIMO" dataDxfId="56"/>
    <tableColumn id="47" xr3:uid="{29A0A2E8-BADA-4381-ADBD-5B4878003454}" name="OpDate " dataDxfId="55"/>
    <tableColumn id="4" xr3:uid="{4DE094E8-A3C8-48C3-9260-56AD7F2CFC25}" name="OpStartTime" dataDxfId="54"/>
    <tableColumn id="5" xr3:uid="{3CBAC4F2-FBF4-47D2-A82C-833C8FA6D25B}" name="OpEndTime" dataDxfId="53"/>
    <tableColumn id="43" xr3:uid="{18CD1E43-98E8-450C-8E20-F6C8B6EBD896}" name="GearCd" dataDxfId="52"/>
    <tableColumn id="3" xr3:uid="{F65EF711-D7BE-4566-BEF0-42FDD1F0BB11}" name="LatStart" dataDxfId="51"/>
    <tableColumn id="6" xr3:uid="{D82DBC90-C0E5-4867-95C6-DBF13D7707DB}" name="LonStart" dataDxfId="50"/>
    <tableColumn id="9" xr3:uid="{8C366AAA-FAD8-4C58-BA05-1750679005DB}" name="LatEnd" dataDxfId="49"/>
    <tableColumn id="8" xr3:uid="{619899F4-F6D6-42CA-8D82-BFE2241843BC}" name="LonEnd" dataDxfId="48"/>
    <tableColumn id="7" xr3:uid="{D1CE41DD-B4BC-4C26-8D12-4B9B5AE29678}" name="TraplineBait" dataDxfId="47"/>
    <tableColumn id="51" xr3:uid="{58999494-8C75-4BC8-98C6-0D3F08DD01B0}" name="TraplineHook" dataDxfId="46"/>
    <tableColumn id="50" xr3:uid="{A97751C8-B41E-41C2-98C2-0F7AC1375C3B}" name="TraplineLights" dataDxfId="45"/>
    <tableColumn id="59" xr3:uid="{9D582D65-E605-4DE2-B02C-8A5964266489}" name="FishDepth" dataDxfId="44"/>
    <tableColumn id="49" xr3:uid="{D0595E5D-4320-4DFB-A667-B63B9F2DA5EB}" name="BranchLength" dataDxfId="43"/>
    <tableColumn id="58" xr3:uid="{0E1EED45-7521-45D8-8590-A59D3C777C99}" name="HooksFloat" dataDxfId="42"/>
    <tableColumn id="57" xr3:uid="{B4DAF49B-B32F-45AF-B346-5ED720440440}" name="RingsNumber" dataDxfId="41"/>
    <tableColumn id="56" xr3:uid="{AD3A114E-BCE9-4CFE-8D9D-691F21CFDEFD}" name="RingPerimet" dataDxfId="40"/>
    <tableColumn id="55" xr3:uid="{F9A1FE56-368B-426C-B426-48F6404F4F30}" name="HooksSet" dataDxfId="39"/>
    <tableColumn id="54" xr3:uid="{6445CF47-1A1E-4ABB-B15C-2FE2F4F1C474}" name="TrapsSet" dataDxfId="38"/>
    <tableColumn id="13" xr3:uid="{4E14F139-1507-4D25-A1F3-B037098AAB65}" name="sp01" dataDxfId="37"/>
    <tableColumn id="14" xr3:uid="{F40C0B54-44B2-44F6-9AAC-79FD342C60B2}" name="sp02" dataDxfId="36"/>
    <tableColumn id="15" xr3:uid="{8613846F-52D1-45B6-995D-9767B2CFAEC9}" name="sp03" dataDxfId="35"/>
    <tableColumn id="16" xr3:uid="{B326E322-75C3-4AAC-A7D1-E4CAE237E91B}" name="sp04" dataDxfId="34"/>
    <tableColumn id="17" xr3:uid="{8F4DF2C9-DC10-476A-84DC-BBCE8548BB4B}" name="sp05" dataDxfId="33"/>
    <tableColumn id="18" xr3:uid="{31C5C12E-B76B-4EB5-B0D4-F82F7580027C}" name="sp06" dataDxfId="32"/>
    <tableColumn id="19" xr3:uid="{4B3144E8-96A5-44C7-AD96-8326BB0AD642}" name="sp07" dataDxfId="31"/>
    <tableColumn id="33" xr3:uid="{3B7AE631-3D32-410C-B010-9A9049E60DF2}" name="sp08" dataDxfId="30"/>
    <tableColumn id="35" xr3:uid="{B1E9A3E6-A830-4205-B7CF-7E545102FAC7}" name="sp09" dataDxfId="29"/>
    <tableColumn id="37" xr3:uid="{9BE03EBB-FF22-4507-87C7-D047B5F935FF}" name="sp10" dataDxfId="28"/>
    <tableColumn id="48" xr3:uid="{A1604BDB-5E3B-4A17-BC40-B24E8E4640D9}" name="sp11" dataDxfId="27"/>
    <tableColumn id="39" xr3:uid="{0C1355A3-2265-416D-9B95-554CFFDE57D1}" name="sp+" dataDxfId="26"/>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blTrans3Langs" displayName="tblTrans3Langs" ref="A4:M97" totalsRowShown="0" headerRowDxfId="25" dataDxfId="24" tableBorderDxfId="23">
  <autoFilter ref="A4:M97" xr:uid="{00000000-0009-0000-0100-000001000000}"/>
  <tableColumns count="13">
    <tableColumn id="1" xr3:uid="{00000000-0010-0000-0100-000001000000}" name="FieldID" dataDxfId="22"/>
    <tableColumn id="2" xr3:uid="{00000000-0010-0000-0100-000002000000}" name="OrderID" dataDxfId="21"/>
    <tableColumn id="13" xr3:uid="{FDC1ED51-44EC-4DC4-8881-4BC6A575ABDA}" name="FormID" dataDxfId="20"/>
    <tableColumn id="3" xr3:uid="{00000000-0010-0000-0100-000003000000}" name="Subform" dataDxfId="19"/>
    <tableColumn id="4" xr3:uid="{00000000-0010-0000-0100-000004000000}" name="Section" dataDxfId="18"/>
    <tableColumn id="11" xr3:uid="{00000000-0010-0000-0100-00000B000000}" name="Item" dataDxfId="17"/>
    <tableColumn id="6" xr3:uid="{00000000-0010-0000-0100-000006000000}" name="FieldType" dataDxfId="16"/>
    <tableColumn id="8" xr3:uid="{00000000-0010-0000-0100-000008000000}" name="FldNameEN" dataDxfId="15"/>
    <tableColumn id="9" xr3:uid="{00000000-0010-0000-0100-000009000000}" name="FldNameFR" dataDxfId="14"/>
    <tableColumn id="10" xr3:uid="{00000000-0010-0000-0100-00000A000000}" name="FldNameES" dataDxfId="13"/>
    <tableColumn id="5" xr3:uid="{00000000-0010-0000-0100-000005000000}" name="FldInstructEN" dataDxfId="12"/>
    <tableColumn id="7" xr3:uid="{00000000-0010-0000-0100-000007000000}" name="FldInstructFR" dataDxfId="11"/>
    <tableColumn id="12" xr3:uid="{00000000-0010-0000-0100-00000C000000}" name="FldInstructES" dataDxfId="10"/>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autoPageBreaks="0"/>
  </sheetPr>
  <dimension ref="A1:AK50"/>
  <sheetViews>
    <sheetView tabSelected="1" showOutlineSymbols="0" zoomScaleNormal="100" zoomScaleSheetLayoutView="100" workbookViewId="0">
      <selection activeCell="T2" sqref="T2"/>
    </sheetView>
  </sheetViews>
  <sheetFormatPr defaultColWidth="8.81640625" defaultRowHeight="12" x14ac:dyDescent="0.25"/>
  <cols>
    <col min="1" max="1" width="10.1796875" style="43" customWidth="1"/>
    <col min="2" max="2" width="11.36328125" style="43" customWidth="1"/>
    <col min="3" max="3" width="13" style="43" customWidth="1"/>
    <col min="4" max="4" width="11.36328125" style="43" bestFit="1" customWidth="1"/>
    <col min="5" max="5" width="9.26953125" style="43" customWidth="1"/>
    <col min="6" max="6" width="14.54296875" style="43" customWidth="1"/>
    <col min="7" max="7" width="11.1796875" style="43" customWidth="1"/>
    <col min="8" max="8" width="11" style="43" customWidth="1"/>
    <col min="9" max="10" width="10.1796875" style="43" customWidth="1"/>
    <col min="11" max="11" width="9.81640625" style="43" customWidth="1"/>
    <col min="12" max="12" width="9.7265625" style="43" customWidth="1"/>
    <col min="13" max="13" width="11.1796875" style="43" customWidth="1"/>
    <col min="14" max="14" width="12" style="43" customWidth="1"/>
    <col min="15" max="15" width="12.26953125" style="43" customWidth="1"/>
    <col min="16" max="16" width="11.81640625" style="43" customWidth="1"/>
    <col min="17" max="17" width="10.54296875" style="43" customWidth="1"/>
    <col min="18" max="18" width="10" style="43" customWidth="1"/>
    <col min="19" max="19" width="12" style="43" customWidth="1"/>
    <col min="20" max="20" width="12.54296875" style="43" customWidth="1"/>
    <col min="21" max="21" width="12.26953125" style="43" customWidth="1"/>
    <col min="22" max="22" width="10.26953125" style="43" customWidth="1"/>
    <col min="23" max="23" width="15" style="43" customWidth="1"/>
    <col min="24" max="24" width="6.81640625" style="43" customWidth="1"/>
    <col min="25" max="25" width="5.81640625" style="43" bestFit="1" customWidth="1"/>
    <col min="26" max="26" width="7.1796875" style="43" bestFit="1" customWidth="1"/>
    <col min="27" max="32" width="5.81640625" style="43" bestFit="1" customWidth="1"/>
    <col min="33" max="33" width="5.81640625" style="43" customWidth="1"/>
    <col min="34" max="34" width="5" style="43" bestFit="1" customWidth="1"/>
    <col min="35" max="16384" width="8.81640625" style="43"/>
  </cols>
  <sheetData>
    <row r="1" spans="1:25" s="31" customFormat="1" ht="20" x14ac:dyDescent="0.25">
      <c r="A1" s="256" t="str">
        <f>VLOOKUP("T00",tblTrans3Langs[],LangFieldID,FALSE)</f>
        <v>ST13-Traplines</v>
      </c>
      <c r="B1" s="257"/>
      <c r="C1" s="273" t="str">
        <f>VLOOKUP("T00",tblTrans3Langs[],LangNameID,FALSE)</f>
        <v>Traplines (operational data) - DRAFT</v>
      </c>
      <c r="D1" s="273"/>
      <c r="E1" s="273"/>
      <c r="F1" s="273"/>
      <c r="G1" s="273"/>
      <c r="H1" s="273"/>
      <c r="I1" s="273"/>
      <c r="J1" s="273"/>
      <c r="K1" s="273"/>
      <c r="L1" s="273"/>
      <c r="M1" s="273"/>
      <c r="N1" s="273"/>
      <c r="O1" s="273"/>
      <c r="P1" s="273"/>
      <c r="Q1" s="273"/>
      <c r="R1" s="273"/>
      <c r="S1" s="335" t="str">
        <f>VLOOKUP("tVersion",tblTrans3Langs[],LangFieldID,FALSE)</f>
        <v>Version</v>
      </c>
      <c r="T1" s="336" t="str">
        <f>VLOOKUP("tLang",tblTrans3Langs[],LangFieldID,FALSE)</f>
        <v>Language</v>
      </c>
    </row>
    <row r="2" spans="1:25" s="31" customFormat="1" ht="14" x14ac:dyDescent="0.25">
      <c r="A2" s="258"/>
      <c r="B2" s="259"/>
      <c r="C2" s="274" t="str">
        <f>VLOOKUP("T01",tblTrans3Langs[],LangFieldID,FALSE)&amp;": "&amp;VLOOKUP("T01",tblTrans3Langs[],LangNameID,FALSE)</f>
        <v>ICCAT: INTERNATIONAL COMMISSION FOR THE CONSERVATION OF ATLANTIC TUNAS</v>
      </c>
      <c r="D2" s="274"/>
      <c r="E2" s="274"/>
      <c r="F2" s="274"/>
      <c r="G2" s="274"/>
      <c r="H2" s="274"/>
      <c r="I2" s="274"/>
      <c r="J2" s="274"/>
      <c r="K2" s="274"/>
      <c r="L2" s="274"/>
      <c r="M2" s="274"/>
      <c r="N2" s="274"/>
      <c r="O2" s="274"/>
      <c r="P2" s="274"/>
      <c r="Q2" s="274"/>
      <c r="R2" s="274"/>
      <c r="S2" s="337" t="s">
        <v>2182</v>
      </c>
      <c r="T2" s="334" t="s">
        <v>1925</v>
      </c>
    </row>
    <row r="3" spans="1:25" s="10" customFormat="1" ht="10.5" x14ac:dyDescent="0.25"/>
    <row r="4" spans="1:25" s="10" customFormat="1" ht="10.5" x14ac:dyDescent="0.25">
      <c r="A4" s="291" t="str">
        <f>VLOOKUP("H10",tblTrans3Langs[],LangFieldID,FALSE)</f>
        <v>Statistical Correspondent</v>
      </c>
      <c r="B4" s="292"/>
      <c r="C4" s="292"/>
      <c r="D4" s="292"/>
      <c r="E4" s="292"/>
      <c r="F4" s="292"/>
      <c r="G4" s="292"/>
      <c r="H4" s="292"/>
      <c r="I4" s="292"/>
      <c r="J4" s="77" t="str">
        <f>IF(AND(C5&gt;0,C6&gt;0,G6&gt;0,C7&gt;0,C8&gt;0,C9&gt;0,G9&gt;0),"ok","inc")</f>
        <v>inc</v>
      </c>
      <c r="K4" s="275" t="str">
        <f>VLOOKUP("H20",tblTrans3Langs[],LangFieldID,FALSE)</f>
        <v>Secretariat use only</v>
      </c>
      <c r="L4" s="276"/>
      <c r="M4" s="276"/>
      <c r="N4" s="276"/>
      <c r="O4" s="276"/>
      <c r="P4" s="152"/>
      <c r="Q4" s="152"/>
      <c r="R4" s="185"/>
      <c r="S4" s="287" t="str">
        <f>VLOOKUP("H21",tblTrans3Langs[],LangFieldID,FALSE)</f>
        <v>Filtering criteria</v>
      </c>
      <c r="T4" s="288"/>
    </row>
    <row r="5" spans="1:25" s="10" customFormat="1" ht="10.5" x14ac:dyDescent="0.25">
      <c r="A5" s="78" t="str">
        <f>VLOOKUP("H11",tblTrans3Langs[],LangFieldID,FALSE)</f>
        <v>Identification</v>
      </c>
      <c r="B5" s="79" t="str">
        <f>VLOOKUP("hName",tblTrans3Langs[],LangFieldID,FALSE)</f>
        <v>Name</v>
      </c>
      <c r="C5" s="293"/>
      <c r="D5" s="293"/>
      <c r="E5" s="293"/>
      <c r="F5" s="293"/>
      <c r="G5" s="293"/>
      <c r="H5" s="293"/>
      <c r="I5" s="293"/>
      <c r="J5" s="80"/>
      <c r="K5" s="299" t="str">
        <f>VLOOKUP("hDaterep",tblTrans3Langs[],LangFieldID,FALSE)</f>
        <v>Date reported</v>
      </c>
      <c r="L5" s="300"/>
      <c r="M5" s="300"/>
      <c r="N5" s="300"/>
      <c r="O5" s="303"/>
      <c r="P5" s="303"/>
      <c r="Q5" s="158"/>
      <c r="R5" s="171"/>
      <c r="S5" s="81" t="str">
        <f>VLOOKUP("hFilter1",tblTrans3Langs[],LangFieldID,FALSE)</f>
        <v>Filter 1</v>
      </c>
      <c r="T5" s="81" t="str">
        <f>VLOOKUP("hFilter2",tblTrans3Langs[],LangFieldID,FALSE)</f>
        <v>Filter 2</v>
      </c>
    </row>
    <row r="6" spans="1:25" s="10" customFormat="1" ht="10.5" x14ac:dyDescent="0.25">
      <c r="A6" s="82"/>
      <c r="B6" s="79" t="str">
        <f>VLOOKUP("hEmail",tblTrans3Langs[],LangFieldID,FALSE)</f>
        <v>E-mail</v>
      </c>
      <c r="C6" s="294"/>
      <c r="D6" s="295"/>
      <c r="E6" s="295"/>
      <c r="F6" s="79" t="str">
        <f>VLOOKUP("hPhone",tblTrans3Langs[],LangFieldID,FALSE)</f>
        <v>Phone</v>
      </c>
      <c r="G6" s="296"/>
      <c r="H6" s="296"/>
      <c r="I6" s="296"/>
      <c r="J6" s="83"/>
      <c r="K6" s="299" t="str">
        <f>VLOOKUP("hRef",tblTrans3Langs[],LangFieldID,FALSE)</f>
        <v>Reference Nº</v>
      </c>
      <c r="L6" s="300"/>
      <c r="M6" s="300"/>
      <c r="N6" s="300"/>
      <c r="O6" s="304"/>
      <c r="P6" s="304"/>
      <c r="Q6" s="158"/>
      <c r="R6" s="172" t="s">
        <v>624</v>
      </c>
      <c r="S6" s="84">
        <v>0</v>
      </c>
      <c r="T6" s="84"/>
    </row>
    <row r="7" spans="1:25" s="10" customFormat="1" ht="10.5" x14ac:dyDescent="0.25">
      <c r="A7" s="85" t="str">
        <f>VLOOKUP("H12",tblTrans3Langs[],LangFieldID,FALSE)</f>
        <v>Affiliation</v>
      </c>
      <c r="B7" s="79" t="str">
        <f>VLOOKUP("hInstit",tblTrans3Langs[],LangFieldID,FALSE)</f>
        <v>Institution</v>
      </c>
      <c r="C7" s="293"/>
      <c r="D7" s="293"/>
      <c r="E7" s="293"/>
      <c r="F7" s="293"/>
      <c r="G7" s="293"/>
      <c r="H7" s="293"/>
      <c r="I7" s="86"/>
      <c r="J7" s="83"/>
      <c r="K7" s="271" t="s">
        <v>2013</v>
      </c>
      <c r="L7" s="272"/>
      <c r="M7" s="272"/>
      <c r="N7" s="272"/>
      <c r="O7" s="173"/>
      <c r="P7" s="76"/>
      <c r="Q7" s="76"/>
      <c r="R7" s="172" t="s">
        <v>625</v>
      </c>
      <c r="S7" s="84">
        <v>0</v>
      </c>
      <c r="T7" s="84"/>
    </row>
    <row r="8" spans="1:25" s="10" customFormat="1" ht="10.5" x14ac:dyDescent="0.25">
      <c r="A8" s="87"/>
      <c r="B8" s="79" t="str">
        <f>VLOOKUP("hDepart",tblTrans3Langs[],LangFieldID,FALSE)</f>
        <v>Department</v>
      </c>
      <c r="C8" s="293"/>
      <c r="D8" s="293"/>
      <c r="E8" s="293"/>
      <c r="F8" s="293"/>
      <c r="G8" s="293"/>
      <c r="H8" s="293"/>
      <c r="I8" s="76"/>
      <c r="J8" s="83"/>
      <c r="K8" s="260" t="str">
        <f>VLOOKUP("hFname",tblTrans3Langs[],LangFieldID,FALSE)</f>
        <v>File name (proposed)</v>
      </c>
      <c r="L8" s="261"/>
      <c r="M8" s="261"/>
      <c r="N8" s="261"/>
      <c r="O8" s="83"/>
      <c r="P8" s="83"/>
      <c r="Q8" s="158"/>
      <c r="R8" s="172" t="s">
        <v>626</v>
      </c>
      <c r="S8" s="96">
        <v>0</v>
      </c>
      <c r="T8" s="96"/>
    </row>
    <row r="9" spans="1:25" s="10" customFormat="1" ht="10.5" x14ac:dyDescent="0.25">
      <c r="A9" s="87"/>
      <c r="B9" s="79" t="str">
        <f>VLOOKUP("hAddress",tblTrans3Langs[],LangFieldID,FALSE)</f>
        <v>Address</v>
      </c>
      <c r="C9" s="297"/>
      <c r="D9" s="297"/>
      <c r="E9" s="297"/>
      <c r="F9" s="88" t="str">
        <f>VLOOKUP("hCountry",tblTrans3Langs[],LangFieldID,FALSE)</f>
        <v>Country</v>
      </c>
      <c r="G9" s="298"/>
      <c r="H9" s="298"/>
      <c r="I9" s="298"/>
      <c r="J9" s="83"/>
      <c r="K9" s="301" t="str">
        <f>IF(AND(J4="ok",J11="ok"),"ST13_"&amp;F12&amp;C13&amp;"-"&amp;RIGHT(C13,2)&amp;LEFT(C17,1)&amp;"-"&amp;LEFT(C19,2)&amp;"#"&amp;O6&amp;".xlsx","")</f>
        <v/>
      </c>
      <c r="L9" s="302"/>
      <c r="M9" s="302"/>
      <c r="N9" s="302"/>
      <c r="O9" s="302"/>
      <c r="P9" s="302"/>
      <c r="Q9" s="302"/>
      <c r="R9" s="172"/>
      <c r="S9" s="170"/>
      <c r="T9" s="169"/>
    </row>
    <row r="10" spans="1:25" s="10" customFormat="1" ht="10.5" x14ac:dyDescent="0.25">
      <c r="A10" s="89"/>
      <c r="B10" s="90"/>
      <c r="C10" s="90"/>
      <c r="D10" s="90"/>
      <c r="E10" s="90"/>
      <c r="F10" s="90"/>
      <c r="G10" s="90"/>
      <c r="H10" s="90"/>
      <c r="I10" s="91"/>
      <c r="J10" s="92"/>
      <c r="K10" s="93"/>
      <c r="L10" s="94"/>
      <c r="M10" s="94"/>
      <c r="N10" s="94"/>
      <c r="O10" s="94"/>
      <c r="P10" s="94"/>
      <c r="Q10" s="94"/>
      <c r="R10" s="95"/>
      <c r="S10" s="174"/>
      <c r="T10" s="175"/>
    </row>
    <row r="11" spans="1:25" s="10" customFormat="1" ht="10.5" x14ac:dyDescent="0.25">
      <c r="A11" s="268" t="str">
        <f>VLOOKUP("H30",tblTrans3Langs[],LangFieldID,FALSE)</f>
        <v>Data set characteristics</v>
      </c>
      <c r="B11" s="269"/>
      <c r="C11" s="159"/>
      <c r="D11" s="159"/>
      <c r="E11" s="159"/>
      <c r="F11" s="159"/>
      <c r="G11" s="160"/>
      <c r="H11" s="160"/>
      <c r="I11" s="161"/>
      <c r="J11" s="162" t="str">
        <f>IF(E12="","inc",IF(AND(C13&gt;0,C14&gt;0, C17&gt;0,C18&gt;0),"ok","inc"))</f>
        <v>inc</v>
      </c>
      <c r="K11" s="83" t="s">
        <v>543</v>
      </c>
      <c r="L11" s="83"/>
      <c r="M11" s="83"/>
      <c r="N11" s="76"/>
      <c r="O11" s="76"/>
      <c r="P11" s="76"/>
      <c r="Q11" s="76"/>
      <c r="R11" s="76"/>
      <c r="S11" s="76"/>
      <c r="T11" s="97"/>
    </row>
    <row r="12" spans="1:25" s="10" customFormat="1" ht="10.5" x14ac:dyDescent="0.25">
      <c r="A12" s="262" t="str">
        <f>VLOOKUP("hFlagrep",tblTrans3Langs[],LangFieldID,FALSE)</f>
        <v>Reporting Flag</v>
      </c>
      <c r="B12" s="262"/>
      <c r="C12" s="263"/>
      <c r="D12" s="263"/>
      <c r="E12" s="83" t="str">
        <f>IFERROR(IF(C12&gt;0,VLOOKUP(C12,Codes!A3:B175,2,FALSE),""),"")</f>
        <v/>
      </c>
      <c r="F12" s="83"/>
      <c r="G12" s="76"/>
      <c r="H12" s="163"/>
      <c r="I12" s="163"/>
      <c r="J12" s="164"/>
      <c r="K12" s="289"/>
      <c r="L12" s="263"/>
      <c r="M12" s="263"/>
      <c r="N12" s="263"/>
      <c r="O12" s="263"/>
      <c r="P12" s="263"/>
      <c r="Q12" s="263"/>
      <c r="R12" s="263"/>
      <c r="S12" s="263"/>
      <c r="T12" s="290"/>
    </row>
    <row r="13" spans="1:25" s="10" customFormat="1" x14ac:dyDescent="0.25">
      <c r="A13" s="271" t="str">
        <f>VLOOKUP("hYear",tblTrans3Langs[],LangFieldID,FALSE)</f>
        <v>Year covered</v>
      </c>
      <c r="B13" s="272"/>
      <c r="C13" s="32"/>
      <c r="D13" s="157"/>
      <c r="E13" s="83" t="str">
        <f>IFERROR(IF(B13&gt;0,VLOOKUP(B13,Codes!#REF!,2,FALSE),""),"")</f>
        <v/>
      </c>
      <c r="F13" s="282" t="str">
        <f>VLOOKUP("hExplanation",tblTrans3Langs[],LangFieldID,FALSE)</f>
        <v>If the information is recorded by a scientific observer or by an EMS, all fields shall be completed. If it is completed by the vessel captain, only the fields shaded in blue shall be mandatory.</v>
      </c>
      <c r="G13" s="282"/>
      <c r="H13" s="282"/>
      <c r="I13" s="282"/>
      <c r="J13" s="283"/>
      <c r="K13" s="289"/>
      <c r="L13" s="263"/>
      <c r="M13" s="263"/>
      <c r="N13" s="263"/>
      <c r="O13" s="263"/>
      <c r="P13" s="263"/>
      <c r="Q13" s="263"/>
      <c r="R13" s="263"/>
      <c r="S13" s="263"/>
      <c r="T13" s="290"/>
      <c r="U13" s="1"/>
      <c r="V13" s="1"/>
      <c r="W13" s="1"/>
      <c r="X13" s="1"/>
      <c r="Y13" s="1"/>
    </row>
    <row r="14" spans="1:25" s="10" customFormat="1" x14ac:dyDescent="0.25">
      <c r="A14" s="266" t="s">
        <v>2192</v>
      </c>
      <c r="B14" s="267"/>
      <c r="C14" s="263"/>
      <c r="D14" s="263"/>
      <c r="E14" s="83" t="str">
        <f>IFERROR(IF(#REF!&gt;0,VLOOKUP(#REF!,Codes!B5:C177,2,FALSE),""),"")</f>
        <v/>
      </c>
      <c r="F14" s="282"/>
      <c r="G14" s="282"/>
      <c r="H14" s="282"/>
      <c r="I14" s="282"/>
      <c r="J14" s="283"/>
      <c r="K14" s="289"/>
      <c r="L14" s="263"/>
      <c r="M14" s="263"/>
      <c r="N14" s="263"/>
      <c r="O14" s="263"/>
      <c r="P14" s="263"/>
      <c r="Q14" s="263"/>
      <c r="R14" s="263"/>
      <c r="S14" s="263"/>
      <c r="T14" s="290"/>
      <c r="U14" s="1"/>
      <c r="V14" s="1"/>
      <c r="W14" s="1"/>
      <c r="X14" s="1"/>
      <c r="Y14" s="1"/>
    </row>
    <row r="15" spans="1:25" s="10" customFormat="1" x14ac:dyDescent="0.25">
      <c r="A15" s="155"/>
      <c r="B15" s="155"/>
      <c r="C15" s="155"/>
      <c r="D15" s="155"/>
      <c r="E15" s="76"/>
      <c r="F15" s="282"/>
      <c r="G15" s="282"/>
      <c r="H15" s="282"/>
      <c r="I15" s="282"/>
      <c r="J15" s="283"/>
      <c r="K15" s="289"/>
      <c r="L15" s="263"/>
      <c r="M15" s="263"/>
      <c r="N15" s="263"/>
      <c r="O15" s="263"/>
      <c r="P15" s="263"/>
      <c r="Q15" s="263"/>
      <c r="R15" s="263"/>
      <c r="S15" s="263"/>
      <c r="T15" s="290"/>
      <c r="U15" s="1"/>
      <c r="V15" s="1"/>
      <c r="W15" s="1"/>
      <c r="X15" s="1"/>
      <c r="Y15" s="1"/>
    </row>
    <row r="16" spans="1:25" s="10" customFormat="1" x14ac:dyDescent="0.25">
      <c r="A16" s="155"/>
      <c r="B16" s="155"/>
      <c r="C16" s="155"/>
      <c r="D16" s="156"/>
      <c r="E16" s="76"/>
      <c r="F16" s="282"/>
      <c r="G16" s="282"/>
      <c r="H16" s="282"/>
      <c r="I16" s="282"/>
      <c r="J16" s="283"/>
      <c r="K16" s="289"/>
      <c r="L16" s="263"/>
      <c r="M16" s="263"/>
      <c r="N16" s="263"/>
      <c r="O16" s="263"/>
      <c r="P16" s="263"/>
      <c r="Q16" s="263"/>
      <c r="R16" s="263"/>
      <c r="S16" s="263"/>
      <c r="T16" s="290"/>
      <c r="U16" s="1"/>
      <c r="V16" s="1"/>
      <c r="W16" s="1"/>
      <c r="X16" s="1"/>
      <c r="Y16" s="1"/>
    </row>
    <row r="17" spans="1:37" s="10" customFormat="1" x14ac:dyDescent="0.25">
      <c r="A17" s="266" t="str">
        <f>VLOOKUP("hVersion",tblTrans3Langs[],LangFieldID,FALSE)</f>
        <v>Version reported</v>
      </c>
      <c r="B17" s="267"/>
      <c r="C17" s="263"/>
      <c r="D17" s="263"/>
      <c r="E17" s="76"/>
      <c r="F17" s="76"/>
      <c r="G17" s="76"/>
      <c r="H17" s="76"/>
      <c r="I17" s="76"/>
      <c r="J17" s="97"/>
      <c r="K17" s="289"/>
      <c r="L17" s="263"/>
      <c r="M17" s="263"/>
      <c r="N17" s="263"/>
      <c r="O17" s="263"/>
      <c r="P17" s="263"/>
      <c r="Q17" s="263"/>
      <c r="R17" s="263"/>
      <c r="S17" s="263"/>
      <c r="T17" s="290"/>
      <c r="U17" s="1"/>
      <c r="V17" s="1"/>
      <c r="W17" s="1"/>
      <c r="X17" s="1"/>
      <c r="Y17" s="1"/>
    </row>
    <row r="18" spans="1:37" s="10" customFormat="1" x14ac:dyDescent="0.25">
      <c r="A18" s="264" t="str">
        <f>VLOOKUP("hContent",tblTrans3Langs[],LangFieldID,FALSE)</f>
        <v>Content (data)</v>
      </c>
      <c r="B18" s="265"/>
      <c r="C18" s="270"/>
      <c r="D18" s="270"/>
      <c r="E18" s="76"/>
      <c r="F18" s="76"/>
      <c r="G18" s="76"/>
      <c r="H18" s="76"/>
      <c r="I18" s="76"/>
      <c r="J18" s="97"/>
      <c r="K18" s="289"/>
      <c r="L18" s="263"/>
      <c r="M18" s="263"/>
      <c r="N18" s="263"/>
      <c r="O18" s="263"/>
      <c r="P18" s="263"/>
      <c r="Q18" s="263"/>
      <c r="R18" s="263"/>
      <c r="S18" s="263"/>
      <c r="T18" s="290"/>
      <c r="U18" s="1"/>
      <c r="V18" s="1"/>
      <c r="W18" s="1"/>
      <c r="X18" s="1"/>
      <c r="Y18" s="1"/>
    </row>
    <row r="19" spans="1:37" s="1" customFormat="1" x14ac:dyDescent="0.25">
      <c r="A19" s="98"/>
      <c r="B19" s="99"/>
      <c r="C19" s="99"/>
      <c r="D19" s="99"/>
      <c r="E19" s="99"/>
      <c r="F19" s="99"/>
      <c r="G19" s="99" t="str">
        <f>IF(E16&gt;0,VLOOKUP(E16,Codes!$T$58:$V$61,3,FALSE) &amp; ": "&amp; VLOOKUP(E16,Codes!$T$58:$V$61,2,FALSE),"")</f>
        <v/>
      </c>
      <c r="H19" s="99"/>
      <c r="I19" s="99"/>
      <c r="J19" s="165"/>
      <c r="K19" s="99"/>
      <c r="L19" s="99"/>
      <c r="M19" s="99"/>
      <c r="N19" s="99"/>
      <c r="O19" s="99"/>
      <c r="P19" s="94"/>
      <c r="Q19" s="94"/>
      <c r="R19" s="94"/>
      <c r="S19" s="94"/>
      <c r="T19" s="100"/>
    </row>
    <row r="20" spans="1:37" x14ac:dyDescent="0.25">
      <c r="A20" s="1"/>
      <c r="B20" s="1"/>
      <c r="C20" s="1"/>
      <c r="D20" s="1"/>
      <c r="E20" s="1"/>
      <c r="F20" s="1"/>
      <c r="G20" s="1"/>
      <c r="H20" s="1"/>
      <c r="I20" s="1"/>
      <c r="J20" s="1"/>
      <c r="K20" s="1"/>
      <c r="L20" s="1"/>
      <c r="M20" s="1"/>
      <c r="N20" s="1"/>
      <c r="O20" s="1"/>
      <c r="P20" s="1"/>
      <c r="Q20" s="1"/>
      <c r="R20" s="1"/>
      <c r="S20" s="1"/>
      <c r="T20" s="1"/>
      <c r="U20" s="1"/>
      <c r="V20" s="1"/>
      <c r="W20" s="123"/>
      <c r="X20" s="168" t="str">
        <f>VLOOKUP("D20",tblTrans3Langs[],LangFieldID,FALSE)</f>
        <v>Species catch composition</v>
      </c>
      <c r="Y20" s="151"/>
      <c r="Z20" s="151"/>
      <c r="AA20" s="151"/>
      <c r="AB20" s="151"/>
      <c r="AC20" s="151"/>
      <c r="AD20" s="151"/>
      <c r="AE20" s="151"/>
      <c r="AF20" s="151"/>
      <c r="AG20" s="151"/>
      <c r="AH20" s="151"/>
      <c r="AI20" s="199" t="s">
        <v>855</v>
      </c>
    </row>
    <row r="21" spans="1:37" ht="12.5"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191" t="str">
        <f>VLOOKUP("SpeciesCd", tblTrans3Langs[],LangFieldID,FALSE)</f>
        <v>Species (cod)</v>
      </c>
      <c r="X21" s="189" t="s">
        <v>20</v>
      </c>
      <c r="Y21" s="102" t="s">
        <v>20</v>
      </c>
      <c r="Z21" s="102" t="s">
        <v>20</v>
      </c>
      <c r="AA21" s="102" t="s">
        <v>10</v>
      </c>
      <c r="AB21" s="102"/>
      <c r="AC21" s="102"/>
      <c r="AD21" s="102"/>
      <c r="AE21" s="102"/>
      <c r="AF21" s="102"/>
      <c r="AG21" s="102"/>
      <c r="AH21" s="102"/>
      <c r="AI21" s="102"/>
    </row>
    <row r="22" spans="1:37" x14ac:dyDescent="0.25">
      <c r="A22" s="10"/>
      <c r="B22" s="10"/>
      <c r="C22" s="10"/>
      <c r="D22" s="10"/>
      <c r="E22" s="10"/>
      <c r="F22" s="10"/>
      <c r="G22" s="10"/>
      <c r="H22" s="10"/>
      <c r="I22" s="10"/>
      <c r="J22" s="10"/>
      <c r="K22" s="10"/>
      <c r="L22" s="10"/>
      <c r="M22" s="10"/>
      <c r="N22" s="10"/>
      <c r="O22" s="10"/>
      <c r="P22" s="10"/>
      <c r="Q22" s="10"/>
      <c r="R22" s="10"/>
      <c r="S22" s="10"/>
      <c r="T22" s="10"/>
      <c r="U22" s="10"/>
      <c r="V22" s="10"/>
      <c r="W22" s="192" t="str">
        <f>VLOOKUP("ProdTypCd",tblTrans3Langs[],LangFieldID,FALSE)</f>
        <v>Product type (cod)</v>
      </c>
      <c r="X22" s="189" t="s">
        <v>415</v>
      </c>
      <c r="Y22" s="102" t="s">
        <v>415</v>
      </c>
      <c r="Z22" s="102" t="s">
        <v>415</v>
      </c>
      <c r="AA22" s="102" t="s">
        <v>415</v>
      </c>
      <c r="AB22" s="102"/>
      <c r="AC22" s="102"/>
      <c r="AD22" s="102"/>
      <c r="AE22" s="102"/>
      <c r="AF22" s="102"/>
      <c r="AG22" s="102"/>
      <c r="AH22" s="102"/>
      <c r="AI22" s="102"/>
    </row>
    <row r="23" spans="1:37" ht="12.75" customHeight="1" x14ac:dyDescent="0.25">
      <c r="A23" s="10"/>
      <c r="B23" s="10"/>
      <c r="C23" s="10"/>
      <c r="D23" s="10"/>
      <c r="E23" s="10"/>
      <c r="F23" s="10"/>
      <c r="G23" s="10"/>
      <c r="H23" s="10"/>
      <c r="I23" s="10"/>
      <c r="J23" s="10"/>
      <c r="K23" s="10"/>
      <c r="L23" s="10"/>
      <c r="M23" s="10"/>
      <c r="N23" s="10"/>
      <c r="O23" s="10"/>
      <c r="P23" s="10"/>
      <c r="Q23" s="10"/>
      <c r="R23" s="10"/>
      <c r="S23" s="10"/>
      <c r="T23" s="10"/>
      <c r="U23" s="10"/>
      <c r="V23" s="10"/>
      <c r="W23" s="192" t="str">
        <f>VLOOKUP("CatchTypeCd",tblTrans3Langs[],LangFieldID,FALSE)</f>
        <v>Catch type (cod)</v>
      </c>
      <c r="X23" s="189" t="s">
        <v>490</v>
      </c>
      <c r="Y23" s="102" t="s">
        <v>490</v>
      </c>
      <c r="Z23" s="102" t="s">
        <v>1684</v>
      </c>
      <c r="AA23" s="102" t="s">
        <v>490</v>
      </c>
      <c r="AB23" s="102"/>
      <c r="AC23" s="102"/>
      <c r="AD23" s="102"/>
      <c r="AE23" s="102"/>
      <c r="AF23" s="102"/>
      <c r="AG23" s="102"/>
      <c r="AH23" s="102"/>
      <c r="AI23" s="102"/>
    </row>
    <row r="24" spans="1:37" ht="14.25" customHeight="1" x14ac:dyDescent="0.25">
      <c r="A24" s="277" t="str">
        <f>VLOOKUP("dTitle",tblTrans3Langs[],LangFieldID,FALSE)</f>
        <v>Trapline details</v>
      </c>
      <c r="B24" s="278"/>
      <c r="C24" s="278"/>
      <c r="D24" s="278"/>
      <c r="E24" s="278"/>
      <c r="F24" s="278"/>
      <c r="G24" s="278"/>
      <c r="H24" s="278"/>
      <c r="I24" s="278"/>
      <c r="J24" s="278"/>
      <c r="K24" s="278"/>
      <c r="L24" s="278"/>
      <c r="M24" s="278"/>
      <c r="N24" s="278"/>
      <c r="O24" s="278"/>
      <c r="P24" s="278"/>
      <c r="Q24" s="278"/>
      <c r="R24" s="278"/>
      <c r="S24" s="278"/>
      <c r="T24" s="278"/>
      <c r="U24" s="278"/>
      <c r="V24" s="278"/>
      <c r="W24" s="192" t="str">
        <f>VLOOKUP("TargetByCCd",tblTrans3Langs[],LangFieldID,FALSE)</f>
        <v>Target/ByCatch</v>
      </c>
      <c r="X24" s="189" t="s">
        <v>703</v>
      </c>
      <c r="Y24" s="102" t="s">
        <v>703</v>
      </c>
      <c r="Z24" s="102" t="s">
        <v>2282</v>
      </c>
      <c r="AA24" s="102" t="s">
        <v>703</v>
      </c>
      <c r="AB24" s="102"/>
      <c r="AC24" s="102"/>
      <c r="AD24" s="102"/>
      <c r="AE24" s="102"/>
      <c r="AF24" s="102"/>
      <c r="AG24" s="102"/>
      <c r="AH24" s="102"/>
      <c r="AI24" s="102"/>
    </row>
    <row r="25" spans="1:37" ht="12.75" customHeight="1" x14ac:dyDescent="0.25">
      <c r="A25" s="279" t="str">
        <f>VLOOKUP("dFleetId",tblTrans3Langs[],LangFieldID,FALSE)</f>
        <v>Fleet identification</v>
      </c>
      <c r="B25" s="281"/>
      <c r="C25" s="279" t="str">
        <f>VLOOKUP("dVesselId",tblTrans3Langs[],LangFieldID,FALSE)</f>
        <v>Vessel identification</v>
      </c>
      <c r="D25" s="280"/>
      <c r="E25" s="281"/>
      <c r="F25" s="279" t="str">
        <f>VLOOKUP("dOperationId",tblTrans3Langs[],LangFieldID,FALSE)</f>
        <v>Operation information</v>
      </c>
      <c r="G25" s="280"/>
      <c r="H25" s="280"/>
      <c r="I25" s="281"/>
      <c r="J25" s="284" t="str">
        <f>VLOOKUP("dGeographId",tblTrans3Langs[],LangFieldID,FALSE)</f>
        <v>Geographic area</v>
      </c>
      <c r="K25" s="285"/>
      <c r="L25" s="285"/>
      <c r="M25" s="286"/>
      <c r="N25" s="279" t="str">
        <f>VLOOKUP("dTplCharId",tblTrans3Langs[],LangFieldID,FALSE)</f>
        <v>Trapline characteristics</v>
      </c>
      <c r="O25" s="280"/>
      <c r="P25" s="280"/>
      <c r="Q25" s="280"/>
      <c r="R25" s="280"/>
      <c r="S25" s="280"/>
      <c r="T25" s="280"/>
      <c r="U25" s="281"/>
      <c r="V25" s="184" t="str">
        <f>VLOOKUP("dEffort",tblTrans3Langs[],LangFieldID,FALSE)</f>
        <v>Effort</v>
      </c>
      <c r="W25" s="193" t="str">
        <f>VLOOKUP("HookorTplCd",tblTrans3Langs[],LangFieldID,FALSE)</f>
        <v>By hook/trapline</v>
      </c>
      <c r="X25" s="189" t="s">
        <v>2289</v>
      </c>
      <c r="Y25" s="189" t="s">
        <v>2290</v>
      </c>
      <c r="Z25" s="189" t="s">
        <v>2290</v>
      </c>
      <c r="AA25" s="189" t="s">
        <v>2289</v>
      </c>
      <c r="AB25" s="189"/>
      <c r="AC25" s="189"/>
      <c r="AD25" s="189"/>
      <c r="AE25" s="189"/>
      <c r="AF25" s="189"/>
      <c r="AG25" s="189"/>
      <c r="AH25" s="189"/>
      <c r="AI25" s="189"/>
    </row>
    <row r="26" spans="1:37" ht="24.75" customHeight="1" x14ac:dyDescent="0.25">
      <c r="A26" s="101" t="str">
        <f>VLOOKUP(A27,tblTrans3Langs[],LangFieldID,FALSE)</f>
        <v>Flag of Vessel (cod)</v>
      </c>
      <c r="B26" s="101" t="str">
        <f>VLOOKUP(B27,tblTrans3Langs[],LangFieldID,FALSE)</f>
        <v xml:space="preserve">Fleet suffix </v>
      </c>
      <c r="C26" s="154" t="str">
        <f>VLOOKUP(C27,tblTrans3Langs[],LangFieldID,FALSE)</f>
        <v>ICCAT Vessel Serial Number</v>
      </c>
      <c r="D26" s="154" t="str">
        <f>VLOOKUP(D27,tblTrans3Langs[],LangFieldID,FALSE)</f>
        <v>Vessel Name</v>
      </c>
      <c r="E26" s="154" t="str">
        <f>VLOOKUP(E27,tblTrans3Langs[],LangFieldID,FALSE)</f>
        <v>Vessel IMO</v>
      </c>
      <c r="F26" s="183" t="str">
        <f>VLOOKUP(F27,tblTrans3Langs[],LangFieldID,FALSE)</f>
        <v>Operation Date (YYYY-MM-DD)</v>
      </c>
      <c r="G26" s="182" t="str">
        <f>VLOOKUP(G27,tblTrans3Langs[],LangFieldID,FALSE)</f>
        <v>Operation start  (HH:mm)</v>
      </c>
      <c r="H26" s="182" t="str">
        <f>VLOOKUP(H27,tblTrans3Langs[],LangFieldID,FALSE)</f>
        <v>Operation end  (HH:mm)</v>
      </c>
      <c r="I26" s="248" t="str">
        <f>VLOOKUP(I27,tblTrans3Langs[],LangFieldID,FALSE)</f>
        <v>Gear (cod)</v>
      </c>
      <c r="J26" s="154" t="str">
        <f>VLOOKUP(J27,tblTrans3Langs[],LangFieldID,FALSE)</f>
        <v>Lat Op. Start (dec degrees)</v>
      </c>
      <c r="K26" s="154" t="str">
        <f>VLOOKUP(K27,tblTrans3Langs[],LangFieldID,FALSE)</f>
        <v>Lon Op. Start (dec degrees)</v>
      </c>
      <c r="L26" s="154" t="str">
        <f>VLOOKUP(L27,tblTrans3Langs[],LangFieldID,FALSE)</f>
        <v>Lat Op. End (dec degrees)</v>
      </c>
      <c r="M26" s="154" t="str">
        <f>VLOOKUP(M27,tblTrans3Langs[],LangFieldID,FALSE)</f>
        <v>Lon Op. End (dec degrees)</v>
      </c>
      <c r="N26" s="154" t="str">
        <f>VLOOKUP(N27,tblTrans3Langs[],LangFieldID,FALSE)</f>
        <v>Bait (Y/N)</v>
      </c>
      <c r="O26" s="154" t="str">
        <f>VLOOKUP(O27,tblTrans3Langs[],LangFieldID,FALSE)</f>
        <v>Hook (Y/N)</v>
      </c>
      <c r="P26" s="154" t="str">
        <f>VLOOKUP(P27,tblTrans3Langs[],LangFieldID,FALSE)</f>
        <v>Lights (Y/N)</v>
      </c>
      <c r="Q26" s="154" t="str">
        <f>VLOOKUP(Q27,tblTrans3Langs[],LangFieldID,FALSE)</f>
        <v>Fishing depth (m)</v>
      </c>
      <c r="R26" s="154" t="str">
        <f>VLOOKUP(R27,tblTrans3Langs[],LangFieldID,FALSE)</f>
        <v>Branchline length (m)</v>
      </c>
      <c r="S26" s="154" t="str">
        <f>VLOOKUP(S27,tblTrans3Langs[],LangFieldID,FALSE)</f>
        <v>No. hooks between floats</v>
      </c>
      <c r="T26" s="154" t="str">
        <f>VLOOKUP(T27,tblTrans3Langs[],LangFieldID,FALSE)</f>
        <v>No. rings between floats</v>
      </c>
      <c r="U26" s="154" t="str">
        <f>VLOOKUP(U27,tblTrans3Langs[],LangFieldID,FALSE)</f>
        <v>Ring perimeter (cm)</v>
      </c>
      <c r="V26" s="154" t="str">
        <f>VLOOKUP(V27,tblTrans3Langs[],LangFieldID,FALSE)</f>
        <v>Number of hooks/ set</v>
      </c>
      <c r="W26" s="190" t="str">
        <f>VLOOKUP(W27,tblTrans3Langs[],LangFieldID,FALSE)</f>
        <v>Number of traplines / set</v>
      </c>
      <c r="X26" s="186" t="str">
        <f>VLOOKUP("D21",tblTrans3Langs[],LangFieldID,FALSE)</f>
        <v>Tuna &amp; tuna-like species, sharks (targetted and by-catch)</v>
      </c>
      <c r="Y26" s="187"/>
      <c r="Z26" s="187"/>
      <c r="AA26" s="187"/>
      <c r="AB26" s="187"/>
      <c r="AC26" s="187"/>
      <c r="AD26" s="187"/>
      <c r="AE26" s="187"/>
      <c r="AF26" s="187"/>
      <c r="AG26" s="187"/>
      <c r="AH26" s="188"/>
      <c r="AI26" s="198"/>
    </row>
    <row r="27" spans="1:37" ht="11.25" customHeight="1" x14ac:dyDescent="0.25">
      <c r="A27" s="76" t="s">
        <v>1634</v>
      </c>
      <c r="B27" s="76" t="s">
        <v>2163</v>
      </c>
      <c r="C27" s="76" t="s">
        <v>2186</v>
      </c>
      <c r="D27" s="76" t="s">
        <v>2188</v>
      </c>
      <c r="E27" s="76" t="s">
        <v>2189</v>
      </c>
      <c r="F27" s="76" t="s">
        <v>2248</v>
      </c>
      <c r="G27" s="76" t="s">
        <v>2249</v>
      </c>
      <c r="H27" s="76" t="s">
        <v>2250</v>
      </c>
      <c r="I27" s="76" t="s">
        <v>1606</v>
      </c>
      <c r="J27" s="76" t="s">
        <v>2394</v>
      </c>
      <c r="K27" s="76" t="s">
        <v>2395</v>
      </c>
      <c r="L27" s="76" t="s">
        <v>2396</v>
      </c>
      <c r="M27" s="76" t="s">
        <v>2397</v>
      </c>
      <c r="N27" s="76" t="s">
        <v>2263</v>
      </c>
      <c r="O27" s="76" t="s">
        <v>2264</v>
      </c>
      <c r="P27" s="76" t="s">
        <v>2265</v>
      </c>
      <c r="Q27" s="76" t="s">
        <v>2214</v>
      </c>
      <c r="R27" s="76" t="s">
        <v>2215</v>
      </c>
      <c r="S27" s="76" t="s">
        <v>2216</v>
      </c>
      <c r="T27" s="76" t="s">
        <v>2217</v>
      </c>
      <c r="U27" s="76" t="s">
        <v>2218</v>
      </c>
      <c r="V27" s="76" t="s">
        <v>2219</v>
      </c>
      <c r="W27" s="194" t="s">
        <v>2220</v>
      </c>
      <c r="X27" s="195" t="s">
        <v>842</v>
      </c>
      <c r="Y27" s="195" t="s">
        <v>843</v>
      </c>
      <c r="Z27" s="195" t="s">
        <v>844</v>
      </c>
      <c r="AA27" s="195" t="s">
        <v>845</v>
      </c>
      <c r="AB27" s="195" t="s">
        <v>846</v>
      </c>
      <c r="AC27" s="195" t="s">
        <v>847</v>
      </c>
      <c r="AD27" s="195" t="s">
        <v>848</v>
      </c>
      <c r="AE27" s="195" t="s">
        <v>849</v>
      </c>
      <c r="AF27" s="195" t="s">
        <v>850</v>
      </c>
      <c r="AG27" s="195" t="s">
        <v>851</v>
      </c>
      <c r="AH27" s="196" t="s">
        <v>852</v>
      </c>
      <c r="AI27" s="197" t="s">
        <v>1995</v>
      </c>
    </row>
    <row r="28" spans="1:37" x14ac:dyDescent="0.25">
      <c r="A28" s="114"/>
      <c r="B28" s="114"/>
      <c r="C28" s="114"/>
      <c r="D28" s="114"/>
      <c r="E28" s="114"/>
      <c r="F28" s="115"/>
      <c r="G28" s="115"/>
      <c r="H28" s="115"/>
      <c r="I28" s="115" t="s">
        <v>2290</v>
      </c>
      <c r="J28" s="115"/>
      <c r="K28" s="115"/>
      <c r="L28" s="115"/>
      <c r="M28" s="115"/>
      <c r="N28" s="115"/>
      <c r="O28" s="115"/>
      <c r="P28" s="115"/>
      <c r="Q28" s="115"/>
      <c r="R28" s="115"/>
      <c r="S28" s="115"/>
      <c r="T28" s="115"/>
      <c r="U28" s="115"/>
      <c r="V28" s="115"/>
      <c r="W28" s="115"/>
      <c r="X28" s="116"/>
      <c r="Y28" s="115"/>
      <c r="Z28" s="115"/>
      <c r="AA28" s="115"/>
      <c r="AB28" s="115"/>
      <c r="AC28" s="115"/>
      <c r="AD28" s="115"/>
      <c r="AE28" s="115"/>
      <c r="AF28" s="115"/>
      <c r="AG28" s="115"/>
      <c r="AH28" s="115"/>
      <c r="AI28" s="115"/>
      <c r="AJ28" s="115"/>
      <c r="AK28" s="115"/>
    </row>
    <row r="29" spans="1:37" x14ac:dyDescent="0.25">
      <c r="A29" s="114"/>
      <c r="B29" s="114"/>
      <c r="C29" s="114"/>
      <c r="D29" s="114"/>
      <c r="E29" s="114"/>
      <c r="F29" s="115"/>
      <c r="G29" s="115"/>
      <c r="H29" s="115"/>
      <c r="I29" s="115"/>
      <c r="J29" s="115"/>
      <c r="K29" s="115"/>
      <c r="L29" s="115"/>
      <c r="M29" s="115"/>
      <c r="N29" s="115"/>
      <c r="O29" s="115"/>
      <c r="P29" s="115"/>
      <c r="Q29" s="115"/>
      <c r="R29" s="115"/>
      <c r="S29" s="115"/>
      <c r="T29" s="115"/>
      <c r="U29" s="115"/>
      <c r="V29" s="115"/>
      <c r="W29" s="115"/>
      <c r="X29" s="116"/>
      <c r="Y29" s="115"/>
      <c r="Z29" s="115"/>
      <c r="AA29" s="115"/>
      <c r="AB29" s="115"/>
      <c r="AC29" s="115"/>
      <c r="AD29" s="115"/>
      <c r="AE29" s="115"/>
      <c r="AF29" s="115"/>
      <c r="AG29" s="115"/>
      <c r="AH29" s="115"/>
      <c r="AI29" s="115"/>
      <c r="AJ29" s="115"/>
      <c r="AK29" s="115"/>
    </row>
    <row r="30" spans="1:37" x14ac:dyDescent="0.25">
      <c r="A30" s="114"/>
      <c r="B30" s="114"/>
      <c r="C30" s="114"/>
      <c r="D30" s="114"/>
      <c r="E30" s="114"/>
      <c r="F30" s="115"/>
      <c r="G30" s="115"/>
      <c r="H30" s="115"/>
      <c r="I30" s="115"/>
      <c r="J30" s="115"/>
      <c r="K30" s="115"/>
      <c r="L30" s="115"/>
      <c r="M30" s="115"/>
      <c r="N30" s="115"/>
      <c r="O30" s="115"/>
      <c r="P30" s="115"/>
      <c r="Q30" s="115"/>
      <c r="R30" s="115"/>
      <c r="S30" s="115"/>
      <c r="T30" s="115"/>
      <c r="U30" s="115"/>
      <c r="V30" s="115"/>
      <c r="W30" s="115"/>
      <c r="X30" s="116"/>
      <c r="Y30" s="115"/>
      <c r="Z30" s="115"/>
      <c r="AA30" s="115"/>
      <c r="AB30" s="115"/>
      <c r="AC30" s="115"/>
      <c r="AD30" s="115"/>
      <c r="AE30" s="115"/>
      <c r="AF30" s="115"/>
      <c r="AG30" s="115"/>
      <c r="AH30" s="115"/>
      <c r="AI30" s="115"/>
      <c r="AJ30" s="115"/>
      <c r="AK30" s="115"/>
    </row>
    <row r="31" spans="1:37" x14ac:dyDescent="0.25">
      <c r="A31" s="114"/>
      <c r="B31" s="114"/>
      <c r="C31" s="114"/>
      <c r="D31" s="114"/>
      <c r="E31" s="114"/>
      <c r="F31" s="115"/>
      <c r="G31" s="115"/>
      <c r="H31" s="115"/>
      <c r="I31" s="115"/>
      <c r="J31" s="115"/>
      <c r="K31" s="115"/>
      <c r="L31" s="115"/>
      <c r="M31" s="115"/>
      <c r="N31" s="115"/>
      <c r="O31" s="115"/>
      <c r="P31" s="115"/>
      <c r="Q31" s="115"/>
      <c r="R31" s="115"/>
      <c r="S31" s="115"/>
      <c r="T31" s="115"/>
      <c r="U31" s="115"/>
      <c r="V31" s="115"/>
      <c r="W31" s="115"/>
      <c r="X31" s="116"/>
      <c r="Y31" s="115"/>
      <c r="Z31" s="115"/>
      <c r="AA31" s="115"/>
      <c r="AB31" s="115"/>
      <c r="AC31" s="115"/>
      <c r="AD31" s="115"/>
      <c r="AE31" s="115"/>
      <c r="AF31" s="115"/>
      <c r="AG31" s="115"/>
      <c r="AH31" s="115"/>
      <c r="AI31" s="115"/>
      <c r="AJ31" s="115"/>
      <c r="AK31" s="115"/>
    </row>
    <row r="32" spans="1:37" x14ac:dyDescent="0.25">
      <c r="A32" s="114"/>
      <c r="B32" s="114"/>
      <c r="C32" s="114"/>
      <c r="D32" s="114"/>
      <c r="E32" s="114"/>
      <c r="F32" s="115"/>
      <c r="G32" s="115"/>
      <c r="H32" s="115"/>
      <c r="I32" s="115"/>
      <c r="J32" s="115"/>
      <c r="K32" s="115"/>
      <c r="L32" s="115"/>
      <c r="M32" s="115"/>
      <c r="N32" s="115"/>
      <c r="O32" s="115"/>
      <c r="P32" s="115"/>
      <c r="Q32" s="115"/>
      <c r="R32" s="115"/>
      <c r="S32" s="115"/>
      <c r="T32" s="115"/>
      <c r="U32" s="115"/>
      <c r="V32" s="115"/>
      <c r="W32" s="115"/>
      <c r="X32" s="116"/>
      <c r="Y32" s="115"/>
      <c r="Z32" s="115"/>
      <c r="AA32" s="115"/>
      <c r="AB32" s="115"/>
      <c r="AC32" s="115"/>
      <c r="AD32" s="115"/>
      <c r="AE32" s="115"/>
      <c r="AF32" s="115"/>
      <c r="AG32" s="115"/>
      <c r="AH32" s="115"/>
      <c r="AI32" s="115"/>
      <c r="AJ32" s="115"/>
      <c r="AK32" s="115"/>
    </row>
    <row r="33" spans="1:37" x14ac:dyDescent="0.25">
      <c r="A33" s="114"/>
      <c r="B33" s="114"/>
      <c r="C33" s="114"/>
      <c r="D33" s="114"/>
      <c r="E33" s="114"/>
      <c r="F33" s="115"/>
      <c r="G33" s="115"/>
      <c r="H33" s="115"/>
      <c r="I33" s="115"/>
      <c r="J33" s="115"/>
      <c r="K33" s="115"/>
      <c r="L33" s="115"/>
      <c r="M33" s="115"/>
      <c r="N33" s="115"/>
      <c r="O33" s="115"/>
      <c r="P33" s="115"/>
      <c r="Q33" s="115"/>
      <c r="R33" s="115"/>
      <c r="S33" s="115"/>
      <c r="T33" s="115"/>
      <c r="U33" s="115"/>
      <c r="V33" s="115"/>
      <c r="W33" s="115"/>
      <c r="X33" s="116"/>
      <c r="Y33" s="115"/>
      <c r="Z33" s="115"/>
      <c r="AA33" s="115"/>
      <c r="AB33" s="115"/>
      <c r="AC33" s="115"/>
      <c r="AD33" s="115"/>
      <c r="AE33" s="115"/>
      <c r="AF33" s="115"/>
      <c r="AG33" s="115"/>
      <c r="AH33" s="115"/>
      <c r="AI33" s="115"/>
      <c r="AJ33" s="115"/>
      <c r="AK33" s="115"/>
    </row>
    <row r="34" spans="1:37" x14ac:dyDescent="0.25">
      <c r="A34" s="114"/>
      <c r="B34" s="114"/>
      <c r="C34" s="114"/>
      <c r="D34" s="114"/>
      <c r="E34" s="114"/>
      <c r="F34" s="115"/>
      <c r="G34" s="115"/>
      <c r="H34" s="115"/>
      <c r="I34" s="115"/>
      <c r="J34" s="115"/>
      <c r="K34" s="115"/>
      <c r="L34" s="115"/>
      <c r="M34" s="115"/>
      <c r="N34" s="115"/>
      <c r="O34" s="115"/>
      <c r="P34" s="115"/>
      <c r="Q34" s="115"/>
      <c r="R34" s="115"/>
      <c r="S34" s="115"/>
      <c r="T34" s="115"/>
      <c r="U34" s="115"/>
      <c r="V34" s="115"/>
      <c r="W34" s="115"/>
      <c r="X34" s="116"/>
      <c r="Y34" s="115"/>
      <c r="Z34" s="115"/>
      <c r="AA34" s="115"/>
      <c r="AB34" s="115"/>
      <c r="AC34" s="115"/>
      <c r="AD34" s="115"/>
      <c r="AE34" s="115"/>
      <c r="AF34" s="115"/>
      <c r="AG34" s="115"/>
      <c r="AH34" s="115"/>
      <c r="AI34" s="115"/>
      <c r="AJ34" s="115"/>
      <c r="AK34" s="115"/>
    </row>
    <row r="35" spans="1:37" x14ac:dyDescent="0.25">
      <c r="A35" s="114"/>
      <c r="B35" s="114"/>
      <c r="C35" s="114"/>
      <c r="D35" s="114"/>
      <c r="E35" s="114"/>
      <c r="F35" s="115"/>
      <c r="G35" s="115"/>
      <c r="H35" s="115"/>
      <c r="I35" s="115"/>
      <c r="J35" s="115"/>
      <c r="K35" s="115"/>
      <c r="L35" s="115"/>
      <c r="M35" s="115"/>
      <c r="N35" s="115"/>
      <c r="O35" s="115"/>
      <c r="P35" s="115"/>
      <c r="Q35" s="115"/>
      <c r="R35" s="115"/>
      <c r="S35" s="115"/>
      <c r="T35" s="115"/>
      <c r="U35" s="115"/>
      <c r="V35" s="115"/>
      <c r="W35" s="115"/>
      <c r="X35" s="116"/>
      <c r="Y35" s="115"/>
      <c r="Z35" s="115"/>
      <c r="AA35" s="115"/>
      <c r="AB35" s="115"/>
      <c r="AC35" s="115"/>
      <c r="AD35" s="115"/>
      <c r="AE35" s="115"/>
      <c r="AF35" s="115"/>
      <c r="AG35" s="115"/>
      <c r="AH35" s="115"/>
      <c r="AI35" s="115"/>
      <c r="AJ35" s="115"/>
      <c r="AK35" s="115"/>
    </row>
    <row r="36" spans="1:37" x14ac:dyDescent="0.25">
      <c r="A36" s="114"/>
      <c r="B36" s="114"/>
      <c r="C36" s="114"/>
      <c r="D36" s="114"/>
      <c r="E36" s="114"/>
      <c r="F36" s="115"/>
      <c r="G36" s="115"/>
      <c r="H36" s="115"/>
      <c r="I36" s="115"/>
      <c r="J36" s="115"/>
      <c r="K36" s="115"/>
      <c r="L36" s="115"/>
      <c r="M36" s="115"/>
      <c r="N36" s="115"/>
      <c r="O36" s="115"/>
      <c r="P36" s="115"/>
      <c r="Q36" s="115"/>
      <c r="R36" s="115"/>
      <c r="S36" s="115"/>
      <c r="T36" s="115"/>
      <c r="U36" s="115"/>
      <c r="V36" s="115"/>
      <c r="W36" s="115"/>
      <c r="X36" s="116"/>
      <c r="Y36" s="115"/>
      <c r="Z36" s="115"/>
      <c r="AA36" s="115"/>
      <c r="AB36" s="115"/>
      <c r="AC36" s="115"/>
      <c r="AD36" s="115"/>
      <c r="AE36" s="115"/>
      <c r="AF36" s="115"/>
      <c r="AG36" s="115"/>
      <c r="AH36" s="115"/>
      <c r="AI36" s="115"/>
      <c r="AJ36" s="115"/>
      <c r="AK36" s="115"/>
    </row>
    <row r="37" spans="1:37" x14ac:dyDescent="0.25">
      <c r="A37" s="114"/>
      <c r="B37" s="114"/>
      <c r="C37" s="114"/>
      <c r="D37" s="114"/>
      <c r="E37" s="114"/>
      <c r="F37" s="115"/>
      <c r="G37" s="115"/>
      <c r="H37" s="115"/>
      <c r="I37" s="115"/>
      <c r="J37" s="115"/>
      <c r="K37" s="115"/>
      <c r="L37" s="115"/>
      <c r="M37" s="115"/>
      <c r="N37" s="115"/>
      <c r="O37" s="115"/>
      <c r="P37" s="115"/>
      <c r="Q37" s="115"/>
      <c r="R37" s="115"/>
      <c r="S37" s="115"/>
      <c r="T37" s="115"/>
      <c r="U37" s="115"/>
      <c r="V37" s="115"/>
      <c r="W37" s="115"/>
      <c r="X37" s="116"/>
      <c r="Y37" s="115"/>
      <c r="Z37" s="115"/>
      <c r="AA37" s="115"/>
      <c r="AB37" s="115"/>
      <c r="AC37" s="115"/>
      <c r="AD37" s="115"/>
      <c r="AE37" s="115"/>
      <c r="AF37" s="115"/>
      <c r="AG37" s="115"/>
      <c r="AH37" s="115"/>
      <c r="AI37" s="115"/>
      <c r="AJ37" s="115"/>
      <c r="AK37" s="115"/>
    </row>
    <row r="38" spans="1:37" x14ac:dyDescent="0.25">
      <c r="A38" s="114"/>
      <c r="B38" s="114"/>
      <c r="C38" s="114"/>
      <c r="D38" s="114"/>
      <c r="E38" s="114"/>
      <c r="F38" s="115"/>
      <c r="G38" s="115"/>
      <c r="H38" s="115"/>
      <c r="I38" s="115"/>
      <c r="J38" s="115"/>
      <c r="K38" s="115"/>
      <c r="L38" s="115"/>
      <c r="M38" s="115"/>
      <c r="N38" s="115"/>
      <c r="O38" s="115"/>
      <c r="P38" s="115"/>
      <c r="Q38" s="115"/>
      <c r="R38" s="115"/>
      <c r="S38" s="115"/>
      <c r="T38" s="115"/>
      <c r="U38" s="115"/>
      <c r="V38" s="115"/>
      <c r="W38" s="115"/>
      <c r="X38" s="116"/>
      <c r="Y38" s="115"/>
      <c r="Z38" s="115"/>
      <c r="AA38" s="115"/>
      <c r="AB38" s="115"/>
      <c r="AC38" s="115"/>
      <c r="AD38" s="115"/>
      <c r="AE38" s="115"/>
      <c r="AF38" s="115"/>
      <c r="AG38" s="115"/>
      <c r="AH38" s="115"/>
      <c r="AI38" s="115"/>
      <c r="AJ38" s="115"/>
      <c r="AK38" s="115"/>
    </row>
    <row r="39" spans="1:37" x14ac:dyDescent="0.25">
      <c r="A39" s="114"/>
      <c r="B39" s="114"/>
      <c r="C39" s="114"/>
      <c r="D39" s="114"/>
      <c r="E39" s="114"/>
      <c r="F39" s="114"/>
      <c r="G39" s="115"/>
      <c r="H39" s="115"/>
      <c r="I39" s="115"/>
      <c r="J39" s="115"/>
      <c r="K39" s="115"/>
      <c r="L39" s="115"/>
      <c r="M39" s="115"/>
      <c r="N39" s="115"/>
      <c r="O39" s="115"/>
      <c r="P39" s="115"/>
      <c r="Q39" s="115"/>
      <c r="R39" s="115"/>
      <c r="S39" s="115"/>
      <c r="T39" s="115"/>
      <c r="U39" s="115"/>
      <c r="V39" s="115"/>
      <c r="W39" s="115"/>
      <c r="X39" s="116"/>
      <c r="Y39" s="116"/>
      <c r="Z39" s="115"/>
      <c r="AA39" s="115"/>
      <c r="AB39" s="115"/>
      <c r="AC39" s="115"/>
      <c r="AD39" s="115"/>
      <c r="AE39" s="115"/>
      <c r="AF39" s="115"/>
      <c r="AG39" s="115"/>
      <c r="AH39" s="115"/>
      <c r="AI39" s="115"/>
      <c r="AJ39" s="115"/>
      <c r="AK39" s="115"/>
    </row>
    <row r="40" spans="1:37" x14ac:dyDescent="0.25">
      <c r="A40" s="114"/>
      <c r="B40" s="114"/>
      <c r="C40" s="114"/>
      <c r="D40" s="114"/>
      <c r="E40" s="114"/>
      <c r="F40" s="114"/>
      <c r="G40" s="115"/>
      <c r="H40" s="115"/>
      <c r="I40" s="115"/>
      <c r="J40" s="115"/>
      <c r="K40" s="115"/>
      <c r="L40" s="115"/>
      <c r="M40" s="115"/>
      <c r="N40" s="115"/>
      <c r="O40" s="115"/>
      <c r="P40" s="115"/>
      <c r="Q40" s="115"/>
      <c r="R40" s="115"/>
      <c r="S40" s="115"/>
      <c r="T40" s="115"/>
      <c r="U40" s="115"/>
      <c r="V40" s="115"/>
      <c r="W40" s="115"/>
      <c r="X40" s="116"/>
      <c r="Y40" s="116"/>
      <c r="Z40" s="115"/>
      <c r="AA40" s="115"/>
      <c r="AB40" s="115"/>
      <c r="AC40" s="115"/>
      <c r="AD40" s="115"/>
      <c r="AE40" s="115"/>
      <c r="AF40" s="115"/>
      <c r="AG40" s="115"/>
      <c r="AH40" s="115"/>
      <c r="AI40" s="115"/>
      <c r="AJ40" s="115"/>
      <c r="AK40" s="115"/>
    </row>
    <row r="41" spans="1:37" x14ac:dyDescent="0.25">
      <c r="A41" s="114"/>
      <c r="B41" s="114"/>
      <c r="C41" s="114"/>
      <c r="D41" s="114"/>
      <c r="E41" s="114"/>
      <c r="F41" s="114"/>
      <c r="G41" s="115"/>
      <c r="H41" s="115"/>
      <c r="I41" s="115"/>
      <c r="J41" s="115"/>
      <c r="K41" s="115"/>
      <c r="L41" s="115"/>
      <c r="M41" s="115"/>
      <c r="N41" s="115"/>
      <c r="O41" s="115"/>
      <c r="P41" s="115"/>
      <c r="Q41" s="115"/>
      <c r="R41" s="115"/>
      <c r="S41" s="115"/>
      <c r="T41" s="115"/>
      <c r="U41" s="115"/>
      <c r="V41" s="115"/>
      <c r="W41" s="115"/>
      <c r="X41" s="116"/>
      <c r="Y41" s="116"/>
      <c r="Z41" s="115"/>
      <c r="AA41" s="115"/>
      <c r="AB41" s="115"/>
      <c r="AC41" s="115"/>
      <c r="AD41" s="115"/>
      <c r="AE41" s="115"/>
      <c r="AF41" s="115"/>
      <c r="AG41" s="115"/>
      <c r="AH41" s="115"/>
      <c r="AI41" s="115"/>
      <c r="AJ41" s="115"/>
      <c r="AK41" s="115"/>
    </row>
    <row r="42" spans="1:37" x14ac:dyDescent="0.25">
      <c r="A42" s="114"/>
      <c r="B42" s="114"/>
      <c r="C42" s="114"/>
      <c r="D42" s="114"/>
      <c r="E42" s="114"/>
      <c r="F42" s="114"/>
      <c r="G42" s="115"/>
      <c r="H42" s="115"/>
      <c r="I42" s="115"/>
      <c r="J42" s="115"/>
      <c r="K42" s="115"/>
      <c r="L42" s="115"/>
      <c r="M42" s="115"/>
      <c r="N42" s="115"/>
      <c r="O42" s="115"/>
      <c r="P42" s="115"/>
      <c r="Q42" s="115"/>
      <c r="R42" s="115"/>
      <c r="S42" s="115"/>
      <c r="T42" s="115"/>
      <c r="U42" s="115"/>
      <c r="V42" s="115"/>
      <c r="W42" s="115"/>
      <c r="X42" s="116"/>
      <c r="Y42" s="116"/>
      <c r="Z42" s="115"/>
      <c r="AA42" s="115"/>
      <c r="AB42" s="115"/>
      <c r="AC42" s="115"/>
      <c r="AD42" s="115"/>
      <c r="AE42" s="115"/>
      <c r="AF42" s="115"/>
      <c r="AG42" s="115"/>
      <c r="AH42" s="115"/>
      <c r="AI42" s="115"/>
      <c r="AJ42" s="115"/>
      <c r="AK42" s="115"/>
    </row>
    <row r="43" spans="1:37" x14ac:dyDescent="0.25">
      <c r="A43" s="114"/>
      <c r="B43" s="114"/>
      <c r="C43" s="114"/>
      <c r="D43" s="114"/>
      <c r="E43" s="114"/>
      <c r="F43" s="114"/>
      <c r="G43" s="115"/>
      <c r="H43" s="115"/>
      <c r="I43" s="115"/>
      <c r="J43" s="115"/>
      <c r="K43" s="115"/>
      <c r="L43" s="115"/>
      <c r="M43" s="115"/>
      <c r="N43" s="115"/>
      <c r="O43" s="115"/>
      <c r="P43" s="115"/>
      <c r="Q43" s="115"/>
      <c r="R43" s="115"/>
      <c r="S43" s="115"/>
      <c r="T43" s="115"/>
      <c r="U43" s="115"/>
      <c r="V43" s="115"/>
      <c r="W43" s="115"/>
      <c r="X43" s="116"/>
      <c r="Y43" s="116"/>
      <c r="Z43" s="115"/>
      <c r="AA43" s="115"/>
      <c r="AB43" s="115"/>
      <c r="AC43" s="115"/>
      <c r="AD43" s="115"/>
      <c r="AE43" s="115"/>
      <c r="AF43" s="115"/>
      <c r="AG43" s="115"/>
      <c r="AH43" s="115"/>
      <c r="AI43" s="115"/>
      <c r="AJ43" s="115"/>
      <c r="AK43" s="115"/>
    </row>
    <row r="44" spans="1:37" x14ac:dyDescent="0.25">
      <c r="A44" s="114"/>
      <c r="B44" s="114"/>
      <c r="C44" s="114"/>
      <c r="D44" s="114"/>
      <c r="E44" s="114"/>
      <c r="F44" s="114"/>
      <c r="G44" s="115"/>
      <c r="H44" s="115"/>
      <c r="I44" s="115"/>
      <c r="J44" s="115"/>
      <c r="K44" s="115"/>
      <c r="L44" s="115"/>
      <c r="M44" s="115"/>
      <c r="N44" s="115"/>
      <c r="O44" s="115"/>
      <c r="P44" s="115"/>
      <c r="Q44" s="115"/>
      <c r="R44" s="115"/>
      <c r="S44" s="115"/>
      <c r="T44" s="115"/>
      <c r="U44" s="115"/>
      <c r="V44" s="115"/>
      <c r="W44" s="115"/>
      <c r="X44" s="116"/>
      <c r="Y44" s="116"/>
      <c r="Z44" s="115"/>
      <c r="AA44" s="115"/>
      <c r="AB44" s="115"/>
      <c r="AC44" s="115"/>
      <c r="AD44" s="115"/>
      <c r="AE44" s="115"/>
      <c r="AF44" s="115"/>
      <c r="AG44" s="115"/>
      <c r="AH44" s="115"/>
      <c r="AI44" s="115"/>
      <c r="AJ44" s="115"/>
      <c r="AK44" s="115"/>
    </row>
    <row r="45" spans="1:37" x14ac:dyDescent="0.25">
      <c r="A45" s="114"/>
      <c r="B45" s="114"/>
      <c r="C45" s="114"/>
      <c r="D45" s="114"/>
      <c r="E45" s="114"/>
      <c r="F45" s="114"/>
      <c r="G45" s="115"/>
      <c r="H45" s="115"/>
      <c r="I45" s="115"/>
      <c r="J45" s="115"/>
      <c r="K45" s="115"/>
      <c r="L45" s="115"/>
      <c r="M45" s="115"/>
      <c r="N45" s="115"/>
      <c r="O45" s="115"/>
      <c r="P45" s="115"/>
      <c r="Q45" s="115"/>
      <c r="R45" s="115"/>
      <c r="S45" s="115"/>
      <c r="T45" s="115"/>
      <c r="U45" s="115"/>
      <c r="V45" s="115"/>
      <c r="W45" s="115"/>
      <c r="X45" s="116"/>
      <c r="Y45" s="116"/>
      <c r="Z45" s="115"/>
      <c r="AA45" s="115"/>
      <c r="AB45" s="115"/>
      <c r="AC45" s="115"/>
      <c r="AD45" s="115"/>
      <c r="AE45" s="115"/>
      <c r="AF45" s="115"/>
      <c r="AG45" s="115"/>
      <c r="AH45" s="115"/>
      <c r="AI45" s="115"/>
      <c r="AJ45" s="115"/>
      <c r="AK45" s="115"/>
    </row>
    <row r="46" spans="1:37" x14ac:dyDescent="0.25">
      <c r="A46" s="114"/>
      <c r="B46" s="114"/>
      <c r="C46" s="114"/>
      <c r="D46" s="114"/>
      <c r="E46" s="114"/>
      <c r="F46" s="114"/>
      <c r="G46" s="115"/>
      <c r="H46" s="115"/>
      <c r="I46" s="115"/>
      <c r="J46" s="115"/>
      <c r="K46" s="115"/>
      <c r="L46" s="115"/>
      <c r="M46" s="115"/>
      <c r="N46" s="115"/>
      <c r="O46" s="115"/>
      <c r="P46" s="115"/>
      <c r="Q46" s="115"/>
      <c r="R46" s="115"/>
      <c r="S46" s="115"/>
      <c r="T46" s="115"/>
      <c r="U46" s="115"/>
      <c r="V46" s="115"/>
      <c r="W46" s="115"/>
      <c r="X46" s="116"/>
      <c r="Y46" s="116"/>
      <c r="Z46" s="115"/>
      <c r="AA46" s="115"/>
      <c r="AB46" s="115"/>
      <c r="AC46" s="115"/>
      <c r="AD46" s="115"/>
      <c r="AE46" s="115"/>
      <c r="AF46" s="115"/>
      <c r="AG46" s="115"/>
      <c r="AH46" s="115"/>
      <c r="AI46" s="115"/>
      <c r="AJ46" s="115"/>
      <c r="AK46" s="115"/>
    </row>
    <row r="47" spans="1:37" x14ac:dyDescent="0.25">
      <c r="A47" s="114"/>
      <c r="B47" s="114"/>
      <c r="C47" s="114"/>
      <c r="D47" s="114"/>
      <c r="E47" s="114"/>
      <c r="F47" s="114"/>
      <c r="G47" s="115"/>
      <c r="H47" s="115"/>
      <c r="I47" s="115"/>
      <c r="J47" s="115"/>
      <c r="K47" s="115"/>
      <c r="L47" s="115"/>
      <c r="M47" s="115"/>
      <c r="N47" s="115"/>
      <c r="O47" s="115"/>
      <c r="P47" s="115"/>
      <c r="Q47" s="115"/>
      <c r="R47" s="115"/>
      <c r="S47" s="115"/>
      <c r="T47" s="115"/>
      <c r="U47" s="115"/>
      <c r="V47" s="115"/>
      <c r="W47" s="115"/>
      <c r="X47" s="116"/>
      <c r="Y47" s="116"/>
      <c r="Z47" s="115"/>
      <c r="AA47" s="115"/>
      <c r="AB47" s="115"/>
      <c r="AC47" s="115"/>
      <c r="AD47" s="115"/>
      <c r="AE47" s="115"/>
      <c r="AF47" s="115"/>
      <c r="AG47" s="115"/>
      <c r="AH47" s="115"/>
      <c r="AI47" s="115"/>
      <c r="AJ47" s="115"/>
      <c r="AK47" s="115"/>
    </row>
    <row r="48" spans="1:37" x14ac:dyDescent="0.25">
      <c r="A48" s="114"/>
      <c r="B48" s="114"/>
      <c r="C48" s="114"/>
      <c r="D48" s="114"/>
      <c r="E48" s="114"/>
      <c r="F48" s="114"/>
      <c r="G48" s="115"/>
      <c r="H48" s="115"/>
      <c r="I48" s="115"/>
      <c r="J48" s="115"/>
      <c r="K48" s="115"/>
      <c r="L48" s="115"/>
      <c r="M48" s="115"/>
      <c r="N48" s="115"/>
      <c r="O48" s="115"/>
      <c r="P48" s="115"/>
      <c r="Q48" s="115"/>
      <c r="R48" s="115"/>
      <c r="S48" s="115"/>
      <c r="T48" s="115"/>
      <c r="U48" s="115"/>
      <c r="V48" s="115"/>
      <c r="W48" s="115"/>
      <c r="X48" s="116"/>
      <c r="Y48" s="116"/>
      <c r="Z48" s="115"/>
      <c r="AA48" s="115"/>
      <c r="AB48" s="115"/>
      <c r="AC48" s="115"/>
      <c r="AD48" s="115"/>
      <c r="AE48" s="115"/>
      <c r="AF48" s="115"/>
      <c r="AG48" s="115"/>
      <c r="AH48" s="115"/>
      <c r="AI48" s="115"/>
      <c r="AJ48" s="115"/>
      <c r="AK48" s="115"/>
    </row>
    <row r="49" spans="1:37" x14ac:dyDescent="0.25">
      <c r="A49" s="114"/>
      <c r="B49" s="114"/>
      <c r="C49" s="114"/>
      <c r="D49" s="114"/>
      <c r="E49" s="114"/>
      <c r="F49" s="114"/>
      <c r="G49" s="115"/>
      <c r="H49" s="115"/>
      <c r="I49" s="115"/>
      <c r="J49" s="115"/>
      <c r="K49" s="115"/>
      <c r="L49" s="115"/>
      <c r="M49" s="115"/>
      <c r="N49" s="115"/>
      <c r="O49" s="115"/>
      <c r="P49" s="115"/>
      <c r="Q49" s="115"/>
      <c r="R49" s="115"/>
      <c r="S49" s="115"/>
      <c r="T49" s="115"/>
      <c r="U49" s="115"/>
      <c r="V49" s="115"/>
      <c r="W49" s="115"/>
      <c r="X49" s="116"/>
      <c r="Y49" s="116"/>
      <c r="Z49" s="115"/>
      <c r="AA49" s="115"/>
      <c r="AB49" s="115"/>
      <c r="AC49" s="115"/>
      <c r="AD49" s="115"/>
      <c r="AE49" s="115"/>
      <c r="AF49" s="115"/>
      <c r="AG49" s="115"/>
      <c r="AH49" s="115"/>
      <c r="AI49" s="115"/>
      <c r="AJ49" s="115"/>
      <c r="AK49" s="115"/>
    </row>
    <row r="50" spans="1:37" x14ac:dyDescent="0.25">
      <c r="A50" s="114"/>
      <c r="B50" s="114"/>
      <c r="C50" s="114"/>
      <c r="D50" s="114"/>
      <c r="E50" s="114"/>
      <c r="F50" s="114"/>
      <c r="G50" s="115"/>
      <c r="H50" s="115"/>
      <c r="I50" s="115"/>
      <c r="J50" s="115"/>
      <c r="K50" s="115"/>
      <c r="L50" s="115"/>
      <c r="M50" s="115"/>
      <c r="N50" s="115"/>
      <c r="O50" s="115"/>
      <c r="P50" s="115"/>
      <c r="Q50" s="115"/>
      <c r="R50" s="115"/>
      <c r="S50" s="115"/>
      <c r="T50" s="115"/>
      <c r="U50" s="115"/>
      <c r="V50" s="115"/>
      <c r="W50" s="115"/>
      <c r="X50" s="116"/>
      <c r="Y50" s="116"/>
      <c r="Z50" s="115"/>
      <c r="AA50" s="115"/>
      <c r="AB50" s="115"/>
      <c r="AC50" s="115"/>
      <c r="AD50" s="115"/>
      <c r="AE50" s="115"/>
      <c r="AF50" s="115"/>
      <c r="AG50" s="115"/>
      <c r="AH50" s="115"/>
      <c r="AI50" s="115"/>
      <c r="AJ50" s="115"/>
      <c r="AK50" s="115"/>
    </row>
  </sheetData>
  <sheetProtection algorithmName="SHA-512" hashValue="i9F8SD4fFZ5idMVn7z/iNLmbpjvLGm7wZi9GSJiYsTMCpyAcYGtrtOMikFjjp8CF3OC8eIoTNSBVtIIzJqv9Ag==" saltValue="MK7uHDH9D/Xfsl2SOcKgbA==" spinCount="100000" sheet="1" scenarios="1" formatCells="0" formatRows="0" insertColumns="0" insertRows="0" deleteRows="0" autoFilter="0"/>
  <mergeCells count="38">
    <mergeCell ref="S4:T4"/>
    <mergeCell ref="K12:T18"/>
    <mergeCell ref="A4:I4"/>
    <mergeCell ref="C5:I5"/>
    <mergeCell ref="C6:E6"/>
    <mergeCell ref="G6:I6"/>
    <mergeCell ref="C7:H7"/>
    <mergeCell ref="C8:H8"/>
    <mergeCell ref="C9:E9"/>
    <mergeCell ref="G9:I9"/>
    <mergeCell ref="K7:N7"/>
    <mergeCell ref="K5:N5"/>
    <mergeCell ref="K6:N6"/>
    <mergeCell ref="K9:Q9"/>
    <mergeCell ref="O5:P5"/>
    <mergeCell ref="O6:P6"/>
    <mergeCell ref="A24:V24"/>
    <mergeCell ref="F25:I25"/>
    <mergeCell ref="N25:U25"/>
    <mergeCell ref="F13:J16"/>
    <mergeCell ref="A25:B25"/>
    <mergeCell ref="C25:E25"/>
    <mergeCell ref="J25:M25"/>
    <mergeCell ref="A1:B2"/>
    <mergeCell ref="K8:N8"/>
    <mergeCell ref="A12:B12"/>
    <mergeCell ref="C12:D12"/>
    <mergeCell ref="A18:B18"/>
    <mergeCell ref="A17:B17"/>
    <mergeCell ref="A11:B11"/>
    <mergeCell ref="C17:D17"/>
    <mergeCell ref="C18:D18"/>
    <mergeCell ref="A13:B13"/>
    <mergeCell ref="A14:B14"/>
    <mergeCell ref="C14:D14"/>
    <mergeCell ref="C1:R1"/>
    <mergeCell ref="C2:R2"/>
    <mergeCell ref="K4:O4"/>
  </mergeCells>
  <phoneticPr fontId="0" type="noConversion"/>
  <conditionalFormatting sqref="C12:C14">
    <cfRule type="containsBlanks" dxfId="9" priority="8">
      <formula>LEN(TRIM(C12))=0</formula>
    </cfRule>
  </conditionalFormatting>
  <conditionalFormatting sqref="C17:C18">
    <cfRule type="containsBlanks" dxfId="8" priority="19">
      <formula>LEN(TRIM(C17))=0</formula>
    </cfRule>
  </conditionalFormatting>
  <conditionalFormatting sqref="C5:I5 C6:E6 G6:I6 C7:H8 C9:E9 G9:I9">
    <cfRule type="containsBlanks" dxfId="7" priority="12">
      <formula>LEN(TRIM(C5))=0</formula>
    </cfRule>
  </conditionalFormatting>
  <conditionalFormatting sqref="J4">
    <cfRule type="containsText" dxfId="6" priority="10" operator="containsText" text="inc">
      <formula>NOT(ISERROR(SEARCH("inc",J4)))</formula>
    </cfRule>
    <cfRule type="containsErrors" dxfId="5" priority="11">
      <formula>ISERROR(J4)</formula>
    </cfRule>
  </conditionalFormatting>
  <conditionalFormatting sqref="J11">
    <cfRule type="containsText" dxfId="4" priority="50" operator="containsText" text="inc">
      <formula>NOT(ISERROR(SEARCH("inc",J11)))</formula>
    </cfRule>
  </conditionalFormatting>
  <conditionalFormatting sqref="K9 J11 C12">
    <cfRule type="containsErrors" dxfId="3" priority="51">
      <formula>ISERROR(C9)</formula>
    </cfRule>
  </conditionalFormatting>
  <conditionalFormatting sqref="K9">
    <cfRule type="expression" dxfId="2" priority="78">
      <formula>LEN($C$12)=0</formula>
    </cfRule>
    <cfRule type="expression" dxfId="1" priority="79">
      <formula>LEN($K$9)=0</formula>
    </cfRule>
  </conditionalFormatting>
  <conditionalFormatting sqref="S6:T10">
    <cfRule type="cellIs" dxfId="0" priority="55" operator="equal">
      <formula>1</formula>
    </cfRule>
  </conditionalFormatting>
  <dataValidations xWindow="679" yWindow="443" count="27">
    <dataValidation type="list" allowBlank="1" showInputMessage="1" showErrorMessage="1" sqref="T2" xr:uid="{00000000-0002-0000-0000-000005000000}">
      <formula1>"ENG,FRA,ESP"</formula1>
    </dataValidation>
    <dataValidation type="date" operator="greaterThanOrEqual" allowBlank="1" showInputMessage="1" showErrorMessage="1" sqref="O5" xr:uid="{00000000-0002-0000-0000-000014000000}">
      <formula1>DATE(YEAR(NOW()),1,1)</formula1>
    </dataValidation>
    <dataValidation type="textLength" allowBlank="1" showInputMessage="1" showErrorMessage="1" sqref="O6" xr:uid="{00000000-0002-0000-0000-000015000000}">
      <formula1>9</formula1>
      <formula2>9</formula2>
    </dataValidation>
    <dataValidation type="list" allowBlank="1" showErrorMessage="1" errorTitle="Version reported" error="Select a valid option" promptTitle="Version reported" prompt="Preliminary or final" sqref="C17" xr:uid="{00000000-0002-0000-0000-000018000000}">
      <formula1>"Preliminary,Final"</formula1>
    </dataValidation>
    <dataValidation type="list" allowBlank="1" showErrorMessage="1" sqref="C18" xr:uid="{00000000-0002-0000-0000-000019000000}">
      <formula1>Content</formula1>
    </dataValidation>
    <dataValidation type="list" allowBlank="1" showErrorMessage="1" errorTitle="Country name not defined" error="Select a valid Country name" promptTitle="Country names" prompt="Select from the list" sqref="G9:I9" xr:uid="{00000000-0002-0000-0000-00001A000000}">
      <formula1>FlagName</formula1>
    </dataValidation>
    <dataValidation type="textLength" allowBlank="1" showInputMessage="1" showErrorMessage="1" sqref="O7" xr:uid="{44FBB552-9BC4-4B1E-ACC0-6EAB2FEEF3B5}">
      <formula1>2</formula1>
      <formula2>2</formula2>
    </dataValidation>
    <dataValidation type="whole" allowBlank="1" showInputMessage="1" showErrorMessage="1" sqref="S6:T8" xr:uid="{93FD6CA6-50B5-4613-AA15-C023EF101F39}">
      <formula1>0</formula1>
      <formula2>1</formula2>
    </dataValidation>
    <dataValidation type="list" allowBlank="1" showErrorMessage="1" errorTitle="Reporting Flag name not defined" error="Select a valid Reporting Flag name" promptTitle="Reporting Flag names" prompt="Select from the list" sqref="C12" xr:uid="{00000000-0002-0000-0000-000016000000}">
      <formula1>FlagName</formula1>
    </dataValidation>
    <dataValidation type="list" allowBlank="1" showErrorMessage="1" errorTitle="Error code" error="Select a valid Data source code" promptTitle="Data source codes" prompt="Select from the list" sqref="C14" xr:uid="{0780997D-348E-4A47-AFC2-929F9BFBC951}">
      <formula1>RecordedBy</formula1>
    </dataValidation>
    <dataValidation type="list" allowBlank="1" showInputMessage="1" showErrorMessage="1" sqref="X23:AD23" xr:uid="{A4F6071B-718A-473C-BF54-CA5D5C6DCAB1}">
      <formula1>CatchTypeCode</formula1>
    </dataValidation>
    <dataValidation type="list" allowBlank="1" showInputMessage="1" showErrorMessage="1" sqref="X22:AD22 AE22:AI23" xr:uid="{9B2830E1-54D8-4ABA-81E7-4D0422FE9BEB}">
      <formula1>ProdTypeCode</formula1>
    </dataValidation>
    <dataValidation type="list" allowBlank="1" showInputMessage="1" showErrorMessage="1" sqref="A28:A50" xr:uid="{2AF7935E-132C-49AA-9086-7FC447990978}">
      <formula1>FlagA3ISO</formula1>
    </dataValidation>
    <dataValidation type="list" allowBlank="1" showInputMessage="1" showErrorMessage="1" sqref="I28:I50" xr:uid="{80638BB2-3ED5-480E-8F99-5C567D112882}">
      <formula1>GearCode</formula1>
    </dataValidation>
    <dataValidation type="whole" allowBlank="1" showInputMessage="1" showErrorMessage="1" sqref="G28:H50" xr:uid="{3D806F5D-2A49-480B-94A6-6CE1ED8B1F78}">
      <formula1>1</formula1>
      <formula2>12</formula2>
    </dataValidation>
    <dataValidation type="list" allowBlank="1" showInputMessage="1" showErrorMessage="1" sqref="V29:V38" xr:uid="{5F0B34D4-137E-4C4B-A49D-E9CEAFFF6305}">
      <formula1>QuadCode</formula1>
    </dataValidation>
    <dataValidation type="whole" allowBlank="1" showInputMessage="1" showErrorMessage="1" sqref="F28:F50" xr:uid="{7A908144-9407-43E8-AA8C-27817629C660}">
      <formula1>#REF!</formula1>
      <formula2>#REF!</formula2>
    </dataValidation>
    <dataValidation type="decimal" allowBlank="1" showInputMessage="1" showErrorMessage="1" sqref="J28:J50" xr:uid="{77E3D2F1-B16B-4371-903F-EE2D450719D2}">
      <formula1>-90</formula1>
      <formula2>90</formula2>
    </dataValidation>
    <dataValidation type="decimal" allowBlank="1" showInputMessage="1" showErrorMessage="1" sqref="K28:M50" xr:uid="{AB3EA50A-993C-46F4-977C-F754349EB2AC}">
      <formula1>-180</formula1>
      <formula2>180</formula2>
    </dataValidation>
    <dataValidation type="list" allowBlank="1" showInputMessage="1" showErrorMessage="1" sqref="N28:P50" xr:uid="{5F896260-E830-4F30-BDFE-121493B0431C}">
      <formula1>"Y,N"</formula1>
    </dataValidation>
    <dataValidation type="decimal" allowBlank="1" showInputMessage="1" showErrorMessage="1" sqref="Q28:Q50" xr:uid="{C3769902-04F1-4967-A6F0-7C8999986294}">
      <formula1>-99999</formula1>
      <formula2>99999</formula2>
    </dataValidation>
    <dataValidation type="decimal" allowBlank="1" showInputMessage="1" showErrorMessage="1" sqref="R28:R50" xr:uid="{6F75901F-AA0D-4650-9F7C-86F28E600C84}">
      <formula1>0</formula1>
      <formula2>99999</formula2>
    </dataValidation>
    <dataValidation type="whole" allowBlank="1" showInputMessage="1" showErrorMessage="1" sqref="S28:S50 V28:W28 W29:W38" xr:uid="{E07AF3C2-1508-437F-9A51-D4685B740F0F}">
      <formula1>0</formula1>
      <formula2>9999999</formula2>
    </dataValidation>
    <dataValidation type="whole" allowBlank="1" showInputMessage="1" showErrorMessage="1" sqref="T28:T50" xr:uid="{5988208E-170E-4F51-A448-CA63AE12CE48}">
      <formula1>0</formula1>
      <formula2>999999</formula2>
    </dataValidation>
    <dataValidation type="decimal" allowBlank="1" showInputMessage="1" showErrorMessage="1" sqref="U28:U50" xr:uid="{0D36763C-73E7-4723-BC9A-B21B5C16E261}">
      <formula1>0</formula1>
      <formula2>9999999</formula2>
    </dataValidation>
    <dataValidation type="list" allowBlank="1" showInputMessage="1" showErrorMessage="1" sqref="X21:AI21" xr:uid="{E4958707-2266-4EA4-A8C5-1CB40C955AEF}">
      <formula1>SpeciesCode</formula1>
    </dataValidation>
    <dataValidation type="decimal" operator="greaterThanOrEqual" allowBlank="1" showInputMessage="1" showErrorMessage="1" sqref="X28:AI50" xr:uid="{41D9B6C3-9325-4BD4-9BA6-5ED895F6F557}">
      <formula1>0</formula1>
    </dataValidation>
  </dataValidations>
  <hyperlinks>
    <hyperlink ref="F9" location="FlagName" display="FlagName" xr:uid="{8CEBE3CB-126A-41BF-9606-F0489DCDAF05}"/>
    <hyperlink ref="A12:B12" location="FlagName" display="FlagName" xr:uid="{B89471E1-E2A9-4FDE-A9F7-347625D5C510}"/>
    <hyperlink ref="A14:B14" location="RecordedBy" display="Recorded by" xr:uid="{154FE5CD-8DD6-4783-BDFC-695850A2F9C0}"/>
    <hyperlink ref="A17:B17" location="Version" display="Version" xr:uid="{42F83B0B-0B49-475F-A3E8-9F64376446A3}"/>
    <hyperlink ref="A18:B18" location="Content" display="Content" xr:uid="{90ADBA11-5871-49DA-9F1A-DD1CF621768A}"/>
    <hyperlink ref="A26" location="FlagA3ISO" display="FlagA3ISO" xr:uid="{F128D90A-0928-42C7-B751-D41931510D3C}"/>
    <hyperlink ref="B26" location="FleetSuffixes" display="FleetSuffixes" xr:uid="{1259AE91-A64A-4922-B43F-FEF40E8862CB}"/>
    <hyperlink ref="W24" location="TCorBC" display="TCorBC" xr:uid="{5A7CB52B-339C-4D31-B373-7A1735B405EC}"/>
    <hyperlink ref="W21" location="ProdTypeCode" display="ProdTypeCode" xr:uid="{6A775A87-485F-4B03-BD58-89FFCC812125}"/>
    <hyperlink ref="W22" location="GearCode" display="GearCode" xr:uid="{A848C55A-3682-477B-886B-9D9E128BED82}"/>
    <hyperlink ref="W23" location="CatchTypeCode" display="CatchTypeCode" xr:uid="{0C1BAEC2-3E18-454C-BEA4-7D48E9E1264E}"/>
    <hyperlink ref="I26" location="GearCode" display="GearCode" xr:uid="{15349D04-A848-4920-89C8-749EBB480CB7}"/>
    <hyperlink ref="W25" location="HookorTrapl" display="HookorTrapl" xr:uid="{75CDA65B-FC4F-40AB-BA03-B8F26BD17C70}"/>
  </hyperlinks>
  <pageMargins left="0.35433070866141736" right="0.31496062992125984" top="0.51181102362204722" bottom="0.43307086614173229" header="0.31496062992125984" footer="0.31496062992125984"/>
  <pageSetup paperSize="9" scale="70" fitToHeight="2" orientation="landscape" r:id="rId1"/>
  <headerFooter alignWithMargins="0">
    <oddHeader>&amp;R&amp;"Times New Roman,Regular"&amp;11pages:&amp;P/&amp;N</oddHeader>
  </headerFooter>
  <legacyDrawing r:id="rId2"/>
  <tableParts count="1">
    <tablePart r:id="rId3"/>
  </tableParts>
  <extLst>
    <ext xmlns:x14="http://schemas.microsoft.com/office/spreadsheetml/2009/9/main" uri="{CCE6A557-97BC-4b89-ADB6-D9C93CAAB3DF}">
      <x14:dataValidations xmlns:xm="http://schemas.microsoft.com/office/excel/2006/main" xWindow="679" yWindow="443" count="2">
        <x14:dataValidation type="list" allowBlank="1" showInputMessage="1" showErrorMessage="1" xr:uid="{B054B906-8E00-432B-A7DB-2C1951D8F9DF}">
          <x14:formula1>
            <xm:f>Codes!$T$70:$T$72</xm:f>
          </x14:formula1>
          <xm:sqref>X24:AI24</xm:sqref>
        </x14:dataValidation>
        <x14:dataValidation type="list" allowBlank="1" showInputMessage="1" showErrorMessage="1" xr:uid="{71852046-55C5-4AEE-978B-5EE7437A2A9B}">
          <x14:formula1>
            <xm:f>Codes!$T$76:$T$77</xm:f>
          </x14:formula1>
          <xm:sqref>X25:AI25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V204"/>
  <sheetViews>
    <sheetView zoomScale="85" zoomScaleNormal="85" zoomScaleSheetLayoutView="100" workbookViewId="0">
      <pane ySplit="2" topLeftCell="A3" activePane="bottomLeft" state="frozen"/>
      <selection activeCell="E63" sqref="E63"/>
      <selection pane="bottomLeft" activeCell="P23" sqref="P23"/>
    </sheetView>
  </sheetViews>
  <sheetFormatPr defaultColWidth="10.36328125" defaultRowHeight="10.5" x14ac:dyDescent="0.25"/>
  <cols>
    <col min="1" max="1" width="18.26953125" style="11" bestFit="1" customWidth="1"/>
    <col min="2" max="2" width="6.81640625" style="11" bestFit="1" customWidth="1"/>
    <col min="3" max="3" width="7.36328125" style="11" bestFit="1" customWidth="1"/>
    <col min="4" max="4" width="55.7265625" style="11" bestFit="1" customWidth="1"/>
    <col min="5" max="6" width="7.36328125" style="11" bestFit="1" customWidth="1"/>
    <col min="7" max="7" width="4.81640625" style="11" customWidth="1"/>
    <col min="8" max="8" width="9.1796875" style="11" bestFit="1" customWidth="1"/>
    <col min="9" max="10" width="21.81640625" style="11" bestFit="1" customWidth="1"/>
    <col min="11" max="11" width="21.36328125" style="11" bestFit="1" customWidth="1"/>
    <col min="12" max="12" width="22" style="11" bestFit="1" customWidth="1"/>
    <col min="13" max="13" width="14" style="11" bestFit="1" customWidth="1"/>
    <col min="14" max="14" width="9.36328125" style="11" bestFit="1" customWidth="1"/>
    <col min="15" max="15" width="4.81640625" style="11" customWidth="1"/>
    <col min="16" max="16" width="10.36328125" style="11" bestFit="1" customWidth="1"/>
    <col min="17" max="17" width="42.36328125" style="11" bestFit="1" customWidth="1"/>
    <col min="18" max="18" width="20.36328125" style="11" bestFit="1" customWidth="1"/>
    <col min="19" max="19" width="4.81640625" style="11" customWidth="1"/>
    <col min="20" max="20" width="15.1796875" style="11" customWidth="1"/>
    <col min="21" max="21" width="49.36328125" style="11" bestFit="1" customWidth="1"/>
    <col min="22" max="22" width="8.26953125" style="11" bestFit="1" customWidth="1"/>
    <col min="23" max="16384" width="10.36328125" style="11"/>
  </cols>
  <sheetData>
    <row r="1" spans="1:21" x14ac:dyDescent="0.25">
      <c r="A1" s="306" t="s">
        <v>1718</v>
      </c>
      <c r="B1" s="306"/>
      <c r="C1" s="306"/>
      <c r="D1" s="306"/>
      <c r="E1" s="306"/>
      <c r="F1" s="306"/>
      <c r="H1" s="307" t="s">
        <v>762</v>
      </c>
      <c r="I1" s="307"/>
      <c r="J1" s="307"/>
      <c r="K1" s="307"/>
      <c r="L1" s="307"/>
      <c r="M1" s="307"/>
      <c r="N1" s="307"/>
      <c r="P1" s="305" t="s">
        <v>835</v>
      </c>
      <c r="Q1" s="305"/>
      <c r="R1" s="305"/>
      <c r="T1" s="305" t="s">
        <v>1676</v>
      </c>
      <c r="U1" s="305"/>
    </row>
    <row r="2" spans="1:21" ht="12" x14ac:dyDescent="0.3">
      <c r="A2" s="228" t="s">
        <v>631</v>
      </c>
      <c r="B2" s="229" t="s">
        <v>1873</v>
      </c>
      <c r="C2" s="229" t="s">
        <v>1874</v>
      </c>
      <c r="D2" s="230" t="s">
        <v>2163</v>
      </c>
      <c r="E2" s="229" t="s">
        <v>632</v>
      </c>
      <c r="F2" s="231" t="s">
        <v>633</v>
      </c>
      <c r="H2" s="118" t="s">
        <v>1880</v>
      </c>
      <c r="I2" s="119" t="s">
        <v>763</v>
      </c>
      <c r="J2" s="119" t="s">
        <v>764</v>
      </c>
      <c r="K2" s="119" t="s">
        <v>765</v>
      </c>
      <c r="L2" s="119" t="s">
        <v>766</v>
      </c>
      <c r="M2" s="119" t="s">
        <v>767</v>
      </c>
      <c r="N2" s="120" t="s">
        <v>768</v>
      </c>
      <c r="P2" s="104" t="s">
        <v>1905</v>
      </c>
      <c r="Q2" s="105" t="s">
        <v>140</v>
      </c>
      <c r="R2" s="106" t="s">
        <v>139</v>
      </c>
      <c r="T2" s="45" t="s">
        <v>2036</v>
      </c>
      <c r="U2" s="46" t="s">
        <v>132</v>
      </c>
    </row>
    <row r="3" spans="1:21" ht="12" x14ac:dyDescent="0.3">
      <c r="A3" s="232" t="s">
        <v>330</v>
      </c>
      <c r="B3" s="233" t="s">
        <v>10</v>
      </c>
      <c r="C3" s="233" t="s">
        <v>517</v>
      </c>
      <c r="D3" s="227"/>
      <c r="E3" s="233" t="s">
        <v>10</v>
      </c>
      <c r="F3" s="234" t="s">
        <v>634</v>
      </c>
      <c r="H3" s="110" t="s">
        <v>8</v>
      </c>
      <c r="I3" s="22" t="s">
        <v>29</v>
      </c>
      <c r="J3" s="22" t="s">
        <v>769</v>
      </c>
      <c r="K3" s="22" t="s">
        <v>770</v>
      </c>
      <c r="L3" s="22" t="s">
        <v>771</v>
      </c>
      <c r="M3" s="22" t="s">
        <v>772</v>
      </c>
      <c r="N3" s="111" t="s">
        <v>773</v>
      </c>
      <c r="P3" s="144" t="s">
        <v>152</v>
      </c>
      <c r="Q3" s="145" t="s">
        <v>153</v>
      </c>
      <c r="R3" s="146" t="s">
        <v>152</v>
      </c>
      <c r="T3" s="47" t="s">
        <v>141</v>
      </c>
      <c r="U3" s="48" t="s">
        <v>142</v>
      </c>
    </row>
    <row r="4" spans="1:21" ht="12" x14ac:dyDescent="0.3">
      <c r="A4" s="232" t="s">
        <v>24</v>
      </c>
      <c r="B4" s="233" t="s">
        <v>25</v>
      </c>
      <c r="C4" s="233" t="s">
        <v>517</v>
      </c>
      <c r="D4" s="227"/>
      <c r="E4" s="233" t="s">
        <v>25</v>
      </c>
      <c r="F4" s="234" t="s">
        <v>635</v>
      </c>
      <c r="H4" s="110" t="s">
        <v>9</v>
      </c>
      <c r="I4" s="22" t="s">
        <v>41</v>
      </c>
      <c r="J4" s="22" t="s">
        <v>42</v>
      </c>
      <c r="K4" s="22" t="s">
        <v>43</v>
      </c>
      <c r="L4" s="22" t="s">
        <v>44</v>
      </c>
      <c r="M4" s="22" t="s">
        <v>772</v>
      </c>
      <c r="N4" s="111" t="s">
        <v>773</v>
      </c>
      <c r="P4" s="147" t="s">
        <v>528</v>
      </c>
      <c r="Q4" s="142" t="s">
        <v>2148</v>
      </c>
      <c r="R4" s="143" t="s">
        <v>152</v>
      </c>
      <c r="T4" s="47" t="s">
        <v>477</v>
      </c>
      <c r="U4" s="48" t="s">
        <v>146</v>
      </c>
    </row>
    <row r="5" spans="1:21" ht="12" x14ac:dyDescent="0.3">
      <c r="A5" s="232" t="s">
        <v>27</v>
      </c>
      <c r="B5" s="233" t="s">
        <v>28</v>
      </c>
      <c r="C5" s="233" t="s">
        <v>517</v>
      </c>
      <c r="D5" s="227"/>
      <c r="E5" s="233" t="s">
        <v>28</v>
      </c>
      <c r="F5" s="234" t="s">
        <v>636</v>
      </c>
      <c r="H5" s="110" t="s">
        <v>10</v>
      </c>
      <c r="I5" s="22" t="s">
        <v>49</v>
      </c>
      <c r="J5" s="22" t="s">
        <v>43</v>
      </c>
      <c r="K5" s="22" t="s">
        <v>50</v>
      </c>
      <c r="L5" s="22" t="s">
        <v>51</v>
      </c>
      <c r="M5" s="22" t="s">
        <v>772</v>
      </c>
      <c r="N5" s="111" t="s">
        <v>773</v>
      </c>
      <c r="P5" s="147" t="s">
        <v>529</v>
      </c>
      <c r="Q5" s="142" t="s">
        <v>2149</v>
      </c>
      <c r="R5" s="143" t="s">
        <v>152</v>
      </c>
      <c r="T5" s="47" t="s">
        <v>478</v>
      </c>
      <c r="U5" s="48" t="s">
        <v>154</v>
      </c>
    </row>
    <row r="6" spans="1:21" ht="12" x14ac:dyDescent="0.3">
      <c r="A6" s="232" t="s">
        <v>32</v>
      </c>
      <c r="B6" s="233" t="s">
        <v>33</v>
      </c>
      <c r="C6" s="233" t="s">
        <v>517</v>
      </c>
      <c r="D6" s="227"/>
      <c r="E6" s="233" t="s">
        <v>33</v>
      </c>
      <c r="F6" s="234" t="s">
        <v>225</v>
      </c>
      <c r="H6" s="110" t="s">
        <v>11</v>
      </c>
      <c r="I6" s="22" t="s">
        <v>55</v>
      </c>
      <c r="J6" s="22" t="s">
        <v>56</v>
      </c>
      <c r="K6" s="22" t="s">
        <v>57</v>
      </c>
      <c r="L6" s="22" t="s">
        <v>58</v>
      </c>
      <c r="M6" s="22" t="s">
        <v>772</v>
      </c>
      <c r="N6" s="111" t="s">
        <v>773</v>
      </c>
      <c r="P6" s="147" t="s">
        <v>530</v>
      </c>
      <c r="Q6" s="142" t="s">
        <v>1693</v>
      </c>
      <c r="R6" s="143" t="s">
        <v>152</v>
      </c>
      <c r="T6" s="47" t="s">
        <v>158</v>
      </c>
      <c r="U6" s="48" t="s">
        <v>159</v>
      </c>
    </row>
    <row r="7" spans="1:21" ht="12" x14ac:dyDescent="0.3">
      <c r="A7" s="232" t="s">
        <v>496</v>
      </c>
      <c r="B7" s="233" t="s">
        <v>345</v>
      </c>
      <c r="C7" s="233" t="s">
        <v>517</v>
      </c>
      <c r="D7" s="227" t="s">
        <v>2172</v>
      </c>
      <c r="E7" s="233" t="s">
        <v>345</v>
      </c>
      <c r="F7" s="234" t="s">
        <v>637</v>
      </c>
      <c r="H7" s="110" t="s">
        <v>12</v>
      </c>
      <c r="I7" s="22" t="s">
        <v>71</v>
      </c>
      <c r="J7" s="22" t="s">
        <v>72</v>
      </c>
      <c r="K7" s="22" t="s">
        <v>73</v>
      </c>
      <c r="L7" s="22" t="s">
        <v>74</v>
      </c>
      <c r="M7" s="22" t="s">
        <v>772</v>
      </c>
      <c r="N7" s="111" t="s">
        <v>773</v>
      </c>
      <c r="P7" s="147" t="s">
        <v>201</v>
      </c>
      <c r="Q7" s="142" t="s">
        <v>1906</v>
      </c>
      <c r="R7" s="143" t="s">
        <v>152</v>
      </c>
      <c r="T7" s="47" t="s">
        <v>479</v>
      </c>
      <c r="U7" s="48" t="s">
        <v>167</v>
      </c>
    </row>
    <row r="8" spans="1:21" ht="12" x14ac:dyDescent="0.3">
      <c r="A8" s="232" t="s">
        <v>638</v>
      </c>
      <c r="B8" s="233" t="s">
        <v>40</v>
      </c>
      <c r="C8" s="233" t="s">
        <v>517</v>
      </c>
      <c r="D8" s="227" t="s">
        <v>1719</v>
      </c>
      <c r="E8" s="233" t="s">
        <v>40</v>
      </c>
      <c r="F8" s="234" t="s">
        <v>639</v>
      </c>
      <c r="H8" s="110" t="s">
        <v>13</v>
      </c>
      <c r="I8" s="22" t="s">
        <v>113</v>
      </c>
      <c r="J8" s="22" t="s">
        <v>114</v>
      </c>
      <c r="K8" s="22" t="s">
        <v>115</v>
      </c>
      <c r="L8" s="22" t="s">
        <v>116</v>
      </c>
      <c r="M8" s="22" t="s">
        <v>772</v>
      </c>
      <c r="N8" s="111" t="s">
        <v>773</v>
      </c>
      <c r="P8" s="147" t="s">
        <v>2150</v>
      </c>
      <c r="Q8" s="249" t="s">
        <v>2151</v>
      </c>
      <c r="R8" s="143" t="s">
        <v>152</v>
      </c>
      <c r="T8" s="47" t="s">
        <v>480</v>
      </c>
      <c r="U8" s="48" t="s">
        <v>175</v>
      </c>
    </row>
    <row r="9" spans="1:21" ht="12" x14ac:dyDescent="0.3">
      <c r="A9" s="232" t="s">
        <v>2410</v>
      </c>
      <c r="B9" s="233" t="s">
        <v>54</v>
      </c>
      <c r="C9" s="233" t="s">
        <v>517</v>
      </c>
      <c r="D9" s="227" t="s">
        <v>2174</v>
      </c>
      <c r="E9" s="233" t="s">
        <v>54</v>
      </c>
      <c r="F9" s="234" t="s">
        <v>641</v>
      </c>
      <c r="H9" s="110" t="s">
        <v>14</v>
      </c>
      <c r="I9" s="22" t="s">
        <v>121</v>
      </c>
      <c r="J9" s="22" t="s">
        <v>774</v>
      </c>
      <c r="K9" s="22" t="s">
        <v>775</v>
      </c>
      <c r="L9" s="22" t="s">
        <v>776</v>
      </c>
      <c r="M9" s="22" t="s">
        <v>772</v>
      </c>
      <c r="N9" s="111" t="s">
        <v>773</v>
      </c>
      <c r="P9" s="147" t="s">
        <v>531</v>
      </c>
      <c r="Q9" s="142" t="s">
        <v>1907</v>
      </c>
      <c r="R9" s="143" t="s">
        <v>152</v>
      </c>
      <c r="T9" s="47" t="s">
        <v>481</v>
      </c>
      <c r="U9" s="48" t="s">
        <v>184</v>
      </c>
    </row>
    <row r="10" spans="1:21" ht="12" x14ac:dyDescent="0.3">
      <c r="A10" s="232" t="s">
        <v>47</v>
      </c>
      <c r="B10" s="233" t="s">
        <v>48</v>
      </c>
      <c r="C10" s="233" t="s">
        <v>517</v>
      </c>
      <c r="D10" s="227"/>
      <c r="E10" s="233" t="s">
        <v>48</v>
      </c>
      <c r="F10" s="234" t="s">
        <v>640</v>
      </c>
      <c r="H10" s="110" t="s">
        <v>15</v>
      </c>
      <c r="I10" s="22" t="s">
        <v>2033</v>
      </c>
      <c r="J10" s="22" t="s">
        <v>123</v>
      </c>
      <c r="K10" s="22" t="s">
        <v>124</v>
      </c>
      <c r="L10" s="22" t="s">
        <v>125</v>
      </c>
      <c r="M10" s="22" t="s">
        <v>772</v>
      </c>
      <c r="N10" s="111" t="s">
        <v>773</v>
      </c>
      <c r="P10" s="147" t="s">
        <v>192</v>
      </c>
      <c r="Q10" s="142" t="s">
        <v>1694</v>
      </c>
      <c r="R10" s="143" t="s">
        <v>152</v>
      </c>
      <c r="T10" s="47" t="s">
        <v>482</v>
      </c>
      <c r="U10" s="48" t="s">
        <v>193</v>
      </c>
    </row>
    <row r="11" spans="1:21" ht="12" x14ac:dyDescent="0.3">
      <c r="A11" s="232" t="s">
        <v>642</v>
      </c>
      <c r="B11" s="233" t="s">
        <v>59</v>
      </c>
      <c r="C11" s="233" t="s">
        <v>517</v>
      </c>
      <c r="D11" s="227"/>
      <c r="E11" s="233" t="s">
        <v>59</v>
      </c>
      <c r="F11" s="234" t="s">
        <v>643</v>
      </c>
      <c r="H11" s="110" t="s">
        <v>20</v>
      </c>
      <c r="I11" s="22" t="s">
        <v>128</v>
      </c>
      <c r="J11" s="22" t="s">
        <v>129</v>
      </c>
      <c r="K11" s="22" t="s">
        <v>130</v>
      </c>
      <c r="L11" s="22" t="s">
        <v>131</v>
      </c>
      <c r="M11" s="22" t="s">
        <v>772</v>
      </c>
      <c r="N11" s="111" t="s">
        <v>773</v>
      </c>
      <c r="P11" s="147" t="s">
        <v>157</v>
      </c>
      <c r="Q11" s="142" t="s">
        <v>1695</v>
      </c>
      <c r="R11" s="143" t="s">
        <v>152</v>
      </c>
      <c r="T11" s="47" t="s">
        <v>483</v>
      </c>
      <c r="U11" s="48" t="s">
        <v>202</v>
      </c>
    </row>
    <row r="12" spans="1:21" ht="12" x14ac:dyDescent="0.3">
      <c r="A12" s="232" t="s">
        <v>368</v>
      </c>
      <c r="B12" s="233" t="s">
        <v>369</v>
      </c>
      <c r="C12" s="233" t="s">
        <v>517</v>
      </c>
      <c r="D12" s="227"/>
      <c r="E12" s="233" t="s">
        <v>369</v>
      </c>
      <c r="F12" s="234" t="s">
        <v>726</v>
      </c>
      <c r="H12" s="110" t="s">
        <v>134</v>
      </c>
      <c r="I12" s="22" t="s">
        <v>135</v>
      </c>
      <c r="J12" s="22" t="s">
        <v>136</v>
      </c>
      <c r="K12" s="22" t="s">
        <v>137</v>
      </c>
      <c r="L12" s="22" t="s">
        <v>138</v>
      </c>
      <c r="M12" s="117" t="s">
        <v>772</v>
      </c>
      <c r="N12" s="113" t="s">
        <v>773</v>
      </c>
      <c r="P12" s="147" t="s">
        <v>2152</v>
      </c>
      <c r="Q12" s="249" t="s">
        <v>2153</v>
      </c>
      <c r="R12" s="143" t="s">
        <v>152</v>
      </c>
      <c r="T12" s="47" t="s">
        <v>484</v>
      </c>
      <c r="U12" s="48" t="s">
        <v>205</v>
      </c>
    </row>
    <row r="13" spans="1:21" ht="12" x14ac:dyDescent="0.3">
      <c r="A13" s="235" t="s">
        <v>370</v>
      </c>
      <c r="B13" s="227" t="s">
        <v>371</v>
      </c>
      <c r="C13" s="227" t="s">
        <v>517</v>
      </c>
      <c r="D13" s="227"/>
      <c r="E13" s="227" t="s">
        <v>371</v>
      </c>
      <c r="F13" s="236" t="s">
        <v>727</v>
      </c>
      <c r="H13" s="110" t="s">
        <v>60</v>
      </c>
      <c r="I13" s="22" t="s">
        <v>61</v>
      </c>
      <c r="J13" s="22" t="s">
        <v>62</v>
      </c>
      <c r="K13" s="22" t="s">
        <v>63</v>
      </c>
      <c r="L13" s="22" t="s">
        <v>811</v>
      </c>
      <c r="M13" s="22" t="s">
        <v>1881</v>
      </c>
      <c r="N13" s="111" t="s">
        <v>773</v>
      </c>
      <c r="P13" s="147" t="s">
        <v>183</v>
      </c>
      <c r="Q13" s="142" t="s">
        <v>1696</v>
      </c>
      <c r="R13" s="143" t="s">
        <v>152</v>
      </c>
      <c r="T13" s="47" t="s">
        <v>485</v>
      </c>
      <c r="U13" s="48" t="s">
        <v>208</v>
      </c>
    </row>
    <row r="14" spans="1:21" ht="12" x14ac:dyDescent="0.3">
      <c r="A14" s="232" t="s">
        <v>549</v>
      </c>
      <c r="B14" s="233" t="s">
        <v>709</v>
      </c>
      <c r="C14" s="233" t="s">
        <v>517</v>
      </c>
      <c r="D14" s="227" t="s">
        <v>2172</v>
      </c>
      <c r="E14" s="233" t="s">
        <v>709</v>
      </c>
      <c r="F14" s="234" t="s">
        <v>710</v>
      </c>
      <c r="H14" s="110" t="s">
        <v>65</v>
      </c>
      <c r="I14" s="22" t="s">
        <v>66</v>
      </c>
      <c r="J14" s="22" t="s">
        <v>67</v>
      </c>
      <c r="K14" s="22" t="s">
        <v>68</v>
      </c>
      <c r="L14" s="22" t="s">
        <v>69</v>
      </c>
      <c r="M14" s="22" t="s">
        <v>1881</v>
      </c>
      <c r="N14" s="111" t="s">
        <v>773</v>
      </c>
      <c r="P14" s="147" t="s">
        <v>204</v>
      </c>
      <c r="Q14" s="142" t="s">
        <v>1908</v>
      </c>
      <c r="R14" s="143" t="s">
        <v>152</v>
      </c>
      <c r="T14" s="47" t="s">
        <v>486</v>
      </c>
      <c r="U14" s="48" t="s">
        <v>217</v>
      </c>
    </row>
    <row r="15" spans="1:21" ht="12" x14ac:dyDescent="0.3">
      <c r="A15" s="232" t="s">
        <v>1687</v>
      </c>
      <c r="B15" s="233" t="s">
        <v>64</v>
      </c>
      <c r="C15" s="233" t="s">
        <v>517</v>
      </c>
      <c r="D15" s="227" t="s">
        <v>2173</v>
      </c>
      <c r="E15" s="233" t="s">
        <v>64</v>
      </c>
      <c r="F15" s="234" t="s">
        <v>644</v>
      </c>
      <c r="H15" s="110" t="s">
        <v>76</v>
      </c>
      <c r="I15" s="22" t="s">
        <v>77</v>
      </c>
      <c r="J15" s="22" t="s">
        <v>78</v>
      </c>
      <c r="K15" s="22" t="s">
        <v>79</v>
      </c>
      <c r="L15" s="22" t="s">
        <v>80</v>
      </c>
      <c r="M15" s="22" t="s">
        <v>1881</v>
      </c>
      <c r="N15" s="111" t="s">
        <v>773</v>
      </c>
      <c r="P15" s="147" t="s">
        <v>280</v>
      </c>
      <c r="Q15" s="142" t="s">
        <v>281</v>
      </c>
      <c r="R15" s="143" t="s">
        <v>280</v>
      </c>
      <c r="T15" s="47" t="s">
        <v>487</v>
      </c>
      <c r="U15" s="48" t="s">
        <v>227</v>
      </c>
    </row>
    <row r="16" spans="1:21" ht="12" x14ac:dyDescent="0.3">
      <c r="A16" s="232" t="s">
        <v>2051</v>
      </c>
      <c r="B16" s="233" t="s">
        <v>2052</v>
      </c>
      <c r="C16" s="233" t="s">
        <v>517</v>
      </c>
      <c r="D16" s="237"/>
      <c r="E16" s="233" t="s">
        <v>1875</v>
      </c>
      <c r="F16" s="234" t="s">
        <v>1876</v>
      </c>
      <c r="H16" s="110" t="s">
        <v>82</v>
      </c>
      <c r="I16" s="22" t="s">
        <v>83</v>
      </c>
      <c r="J16" s="22" t="s">
        <v>84</v>
      </c>
      <c r="K16" s="22" t="s">
        <v>85</v>
      </c>
      <c r="L16" s="22" t="s">
        <v>86</v>
      </c>
      <c r="M16" s="22" t="s">
        <v>1881</v>
      </c>
      <c r="N16" s="111" t="s">
        <v>773</v>
      </c>
      <c r="P16" s="147" t="s">
        <v>303</v>
      </c>
      <c r="Q16" s="142" t="s">
        <v>1697</v>
      </c>
      <c r="R16" s="143" t="s">
        <v>280</v>
      </c>
      <c r="T16" s="47" t="s">
        <v>488</v>
      </c>
      <c r="U16" s="48" t="s">
        <v>236</v>
      </c>
    </row>
    <row r="17" spans="1:21" ht="12" x14ac:dyDescent="0.3">
      <c r="A17" s="232" t="s">
        <v>2053</v>
      </c>
      <c r="B17" s="233" t="s">
        <v>2054</v>
      </c>
      <c r="C17" s="233" t="s">
        <v>517</v>
      </c>
      <c r="D17" s="227"/>
      <c r="E17" s="233" t="s">
        <v>492</v>
      </c>
      <c r="F17" s="234" t="s">
        <v>646</v>
      </c>
      <c r="H17" s="110" t="s">
        <v>88</v>
      </c>
      <c r="I17" s="22" t="s">
        <v>89</v>
      </c>
      <c r="J17" s="22" t="s">
        <v>90</v>
      </c>
      <c r="K17" s="22" t="s">
        <v>91</v>
      </c>
      <c r="L17" s="22" t="s">
        <v>92</v>
      </c>
      <c r="M17" s="22" t="s">
        <v>1881</v>
      </c>
      <c r="N17" s="111" t="s">
        <v>773</v>
      </c>
      <c r="P17" s="147" t="s">
        <v>310</v>
      </c>
      <c r="Q17" s="142" t="s">
        <v>1698</v>
      </c>
      <c r="R17" s="143" t="s">
        <v>280</v>
      </c>
      <c r="T17" s="47" t="s">
        <v>489</v>
      </c>
      <c r="U17" s="48" t="s">
        <v>239</v>
      </c>
    </row>
    <row r="18" spans="1:21" ht="12" x14ac:dyDescent="0.3">
      <c r="A18" s="232" t="s">
        <v>2055</v>
      </c>
      <c r="B18" s="233" t="s">
        <v>2056</v>
      </c>
      <c r="C18" s="233" t="s">
        <v>517</v>
      </c>
      <c r="D18" s="227"/>
      <c r="E18" s="233" t="s">
        <v>348</v>
      </c>
      <c r="F18" s="234" t="s">
        <v>647</v>
      </c>
      <c r="H18" s="110" t="s">
        <v>94</v>
      </c>
      <c r="I18" s="22" t="s">
        <v>95</v>
      </c>
      <c r="J18" s="22" t="s">
        <v>96</v>
      </c>
      <c r="K18" s="22" t="s">
        <v>97</v>
      </c>
      <c r="L18" s="22" t="s">
        <v>98</v>
      </c>
      <c r="M18" s="22" t="s">
        <v>1881</v>
      </c>
      <c r="N18" s="111" t="s">
        <v>773</v>
      </c>
      <c r="P18" s="147" t="s">
        <v>312</v>
      </c>
      <c r="Q18" s="142" t="s">
        <v>1699</v>
      </c>
      <c r="R18" s="143" t="s">
        <v>280</v>
      </c>
      <c r="T18" s="47" t="s">
        <v>248</v>
      </c>
      <c r="U18" s="48" t="s">
        <v>1912</v>
      </c>
    </row>
    <row r="19" spans="1:21" ht="12" x14ac:dyDescent="0.3">
      <c r="A19" s="232" t="s">
        <v>2057</v>
      </c>
      <c r="B19" s="233" t="s">
        <v>2058</v>
      </c>
      <c r="C19" s="233" t="s">
        <v>517</v>
      </c>
      <c r="D19" s="227" t="s">
        <v>1719</v>
      </c>
      <c r="E19" s="233" t="s">
        <v>70</v>
      </c>
      <c r="F19" s="234" t="s">
        <v>648</v>
      </c>
      <c r="H19" s="110" t="s">
        <v>100</v>
      </c>
      <c r="I19" s="22" t="s">
        <v>101</v>
      </c>
      <c r="J19" s="22" t="s">
        <v>102</v>
      </c>
      <c r="K19" s="22" t="s">
        <v>103</v>
      </c>
      <c r="L19" s="22" t="s">
        <v>104</v>
      </c>
      <c r="M19" s="22" t="s">
        <v>1881</v>
      </c>
      <c r="N19" s="111" t="s">
        <v>773</v>
      </c>
      <c r="P19" s="147" t="s">
        <v>286</v>
      </c>
      <c r="Q19" s="142" t="s">
        <v>1700</v>
      </c>
      <c r="R19" s="143" t="s">
        <v>280</v>
      </c>
      <c r="T19" s="47" t="s">
        <v>252</v>
      </c>
      <c r="U19" s="48" t="s">
        <v>253</v>
      </c>
    </row>
    <row r="20" spans="1:21" ht="12" x14ac:dyDescent="0.3">
      <c r="A20" s="232" t="s">
        <v>2059</v>
      </c>
      <c r="B20" s="233" t="s">
        <v>2060</v>
      </c>
      <c r="C20" s="233" t="s">
        <v>517</v>
      </c>
      <c r="D20" s="227" t="s">
        <v>1719</v>
      </c>
      <c r="E20" s="233" t="s">
        <v>75</v>
      </c>
      <c r="F20" s="234" t="s">
        <v>649</v>
      </c>
      <c r="H20" s="110" t="s">
        <v>106</v>
      </c>
      <c r="I20" s="22" t="s">
        <v>107</v>
      </c>
      <c r="J20" s="22" t="s">
        <v>108</v>
      </c>
      <c r="K20" s="22" t="s">
        <v>109</v>
      </c>
      <c r="L20" s="22" t="s">
        <v>110</v>
      </c>
      <c r="M20" s="22" t="s">
        <v>1881</v>
      </c>
      <c r="N20" s="111" t="s">
        <v>773</v>
      </c>
      <c r="P20" s="147" t="s">
        <v>308</v>
      </c>
      <c r="Q20" s="142" t="s">
        <v>1701</v>
      </c>
      <c r="R20" s="143" t="s">
        <v>280</v>
      </c>
      <c r="T20" s="49" t="s">
        <v>257</v>
      </c>
      <c r="U20" s="49" t="s">
        <v>1717</v>
      </c>
    </row>
    <row r="21" spans="1:21" ht="12" x14ac:dyDescent="0.3">
      <c r="A21" s="232" t="s">
        <v>2061</v>
      </c>
      <c r="B21" s="233" t="s">
        <v>2062</v>
      </c>
      <c r="C21" s="233" t="s">
        <v>517</v>
      </c>
      <c r="D21" s="237"/>
      <c r="E21" s="233" t="s">
        <v>1281</v>
      </c>
      <c r="F21" s="234" t="s">
        <v>2015</v>
      </c>
      <c r="H21" s="110" t="s">
        <v>170</v>
      </c>
      <c r="I21" s="22" t="s">
        <v>171</v>
      </c>
      <c r="J21" s="22" t="s">
        <v>172</v>
      </c>
      <c r="K21" s="22" t="s">
        <v>173</v>
      </c>
      <c r="L21" s="22" t="s">
        <v>174</v>
      </c>
      <c r="M21" s="22" t="s">
        <v>1881</v>
      </c>
      <c r="N21" s="111" t="s">
        <v>773</v>
      </c>
      <c r="P21" s="147" t="s">
        <v>290</v>
      </c>
      <c r="Q21" s="142" t="s">
        <v>1702</v>
      </c>
      <c r="R21" s="143" t="s">
        <v>280</v>
      </c>
      <c r="T21" s="20"/>
      <c r="U21" s="20"/>
    </row>
    <row r="22" spans="1:21" ht="12" x14ac:dyDescent="0.3">
      <c r="A22" s="232" t="s">
        <v>2063</v>
      </c>
      <c r="B22" s="233" t="s">
        <v>2064</v>
      </c>
      <c r="C22" s="233" t="s">
        <v>517</v>
      </c>
      <c r="D22" s="227"/>
      <c r="E22" s="233" t="s">
        <v>81</v>
      </c>
      <c r="F22" s="234" t="s">
        <v>650</v>
      </c>
      <c r="H22" s="110" t="s">
        <v>178</v>
      </c>
      <c r="I22" s="22" t="s">
        <v>179</v>
      </c>
      <c r="J22" s="22" t="s">
        <v>180</v>
      </c>
      <c r="K22" s="22" t="s">
        <v>181</v>
      </c>
      <c r="L22" s="22" t="s">
        <v>182</v>
      </c>
      <c r="M22" s="22" t="s">
        <v>1881</v>
      </c>
      <c r="N22" s="111" t="s">
        <v>773</v>
      </c>
      <c r="P22" s="147" t="s">
        <v>299</v>
      </c>
      <c r="Q22" s="142" t="s">
        <v>1703</v>
      </c>
      <c r="R22" s="143" t="s">
        <v>280</v>
      </c>
    </row>
    <row r="23" spans="1:21" ht="12" x14ac:dyDescent="0.3">
      <c r="A23" s="232" t="s">
        <v>2065</v>
      </c>
      <c r="B23" s="233" t="s">
        <v>2066</v>
      </c>
      <c r="C23" s="233" t="s">
        <v>517</v>
      </c>
      <c r="D23" s="227" t="s">
        <v>2177</v>
      </c>
      <c r="E23" s="233" t="s">
        <v>87</v>
      </c>
      <c r="F23" s="234" t="s">
        <v>651</v>
      </c>
      <c r="H23" s="110" t="s">
        <v>187</v>
      </c>
      <c r="I23" s="22" t="s">
        <v>188</v>
      </c>
      <c r="J23" s="22" t="s">
        <v>189</v>
      </c>
      <c r="K23" s="22" t="s">
        <v>190</v>
      </c>
      <c r="L23" s="22" t="s">
        <v>191</v>
      </c>
      <c r="M23" s="22" t="s">
        <v>1881</v>
      </c>
      <c r="N23" s="111" t="s">
        <v>773</v>
      </c>
      <c r="P23" s="147" t="s">
        <v>319</v>
      </c>
      <c r="Q23" s="142" t="s">
        <v>321</v>
      </c>
      <c r="R23" s="143" t="s">
        <v>320</v>
      </c>
      <c r="T23" s="305" t="s">
        <v>1677</v>
      </c>
      <c r="U23" s="305"/>
    </row>
    <row r="24" spans="1:21" ht="12" x14ac:dyDescent="0.3">
      <c r="A24" s="232" t="s">
        <v>2067</v>
      </c>
      <c r="B24" s="233" t="s">
        <v>2068</v>
      </c>
      <c r="C24" s="233" t="s">
        <v>517</v>
      </c>
      <c r="D24" s="227"/>
      <c r="E24" s="233" t="s">
        <v>378</v>
      </c>
      <c r="F24" s="234" t="s">
        <v>652</v>
      </c>
      <c r="H24" s="110" t="s">
        <v>196</v>
      </c>
      <c r="I24" s="22" t="s">
        <v>197</v>
      </c>
      <c r="J24" s="22" t="s">
        <v>198</v>
      </c>
      <c r="K24" s="22" t="s">
        <v>199</v>
      </c>
      <c r="L24" s="22" t="s">
        <v>200</v>
      </c>
      <c r="M24" s="22" t="s">
        <v>1881</v>
      </c>
      <c r="N24" s="111" t="s">
        <v>773</v>
      </c>
      <c r="P24" s="147" t="s">
        <v>532</v>
      </c>
      <c r="Q24" s="142" t="s">
        <v>1909</v>
      </c>
      <c r="R24" s="143" t="s">
        <v>320</v>
      </c>
      <c r="T24" s="45" t="s">
        <v>2037</v>
      </c>
      <c r="U24" s="46" t="s">
        <v>269</v>
      </c>
    </row>
    <row r="25" spans="1:21" ht="12" x14ac:dyDescent="0.3">
      <c r="A25" s="232" t="s">
        <v>2069</v>
      </c>
      <c r="B25" s="233" t="s">
        <v>2070</v>
      </c>
      <c r="C25" s="233" t="s">
        <v>517</v>
      </c>
      <c r="D25" s="237"/>
      <c r="E25" s="233" t="s">
        <v>2016</v>
      </c>
      <c r="F25" s="234" t="s">
        <v>2017</v>
      </c>
      <c r="H25" s="110" t="s">
        <v>812</v>
      </c>
      <c r="I25" s="22" t="s">
        <v>813</v>
      </c>
      <c r="J25" s="22" t="s">
        <v>814</v>
      </c>
      <c r="K25" s="22" t="s">
        <v>815</v>
      </c>
      <c r="L25" s="22" t="s">
        <v>816</v>
      </c>
      <c r="M25" s="117" t="s">
        <v>1881</v>
      </c>
      <c r="N25" s="113" t="s">
        <v>773</v>
      </c>
      <c r="P25" s="147" t="s">
        <v>324</v>
      </c>
      <c r="Q25" s="142" t="s">
        <v>1704</v>
      </c>
      <c r="R25" s="143" t="s">
        <v>320</v>
      </c>
      <c r="T25" s="47" t="s">
        <v>277</v>
      </c>
      <c r="U25" s="48" t="s">
        <v>278</v>
      </c>
    </row>
    <row r="26" spans="1:21" ht="12" x14ac:dyDescent="0.3">
      <c r="A26" s="232" t="s">
        <v>2071</v>
      </c>
      <c r="B26" s="233" t="s">
        <v>2072</v>
      </c>
      <c r="C26" s="233" t="s">
        <v>517</v>
      </c>
      <c r="D26" s="227" t="s">
        <v>2176</v>
      </c>
      <c r="E26" s="233" t="s">
        <v>93</v>
      </c>
      <c r="F26" s="234" t="s">
        <v>653</v>
      </c>
      <c r="H26" s="110" t="s">
        <v>34</v>
      </c>
      <c r="I26" s="22" t="s">
        <v>35</v>
      </c>
      <c r="J26" s="22" t="s">
        <v>36</v>
      </c>
      <c r="K26" s="22" t="s">
        <v>37</v>
      </c>
      <c r="L26" s="22" t="s">
        <v>777</v>
      </c>
      <c r="M26" s="22" t="s">
        <v>1882</v>
      </c>
      <c r="N26" s="111" t="s">
        <v>773</v>
      </c>
      <c r="P26" s="147" t="s">
        <v>225</v>
      </c>
      <c r="Q26" s="142" t="s">
        <v>226</v>
      </c>
      <c r="R26" s="143" t="s">
        <v>225</v>
      </c>
      <c r="T26" s="47" t="s">
        <v>282</v>
      </c>
      <c r="U26" s="48" t="s">
        <v>283</v>
      </c>
    </row>
    <row r="27" spans="1:21" ht="12" x14ac:dyDescent="0.3">
      <c r="A27" s="232" t="s">
        <v>2073</v>
      </c>
      <c r="B27" s="233" t="s">
        <v>2074</v>
      </c>
      <c r="C27" s="233" t="s">
        <v>517</v>
      </c>
      <c r="D27" s="227"/>
      <c r="E27" s="233" t="s">
        <v>99</v>
      </c>
      <c r="F27" s="234" t="s">
        <v>654</v>
      </c>
      <c r="H27" s="110" t="s">
        <v>866</v>
      </c>
      <c r="I27" s="22" t="s">
        <v>867</v>
      </c>
      <c r="J27" s="22" t="s">
        <v>868</v>
      </c>
      <c r="K27" s="22" t="s">
        <v>869</v>
      </c>
      <c r="L27" s="22" t="s">
        <v>870</v>
      </c>
      <c r="M27" s="22" t="s">
        <v>1882</v>
      </c>
      <c r="N27" s="111" t="s">
        <v>773</v>
      </c>
      <c r="P27" s="147" t="s">
        <v>533</v>
      </c>
      <c r="Q27" s="142" t="s">
        <v>1705</v>
      </c>
      <c r="R27" s="143" t="s">
        <v>225</v>
      </c>
      <c r="T27" s="47" t="s">
        <v>287</v>
      </c>
      <c r="U27" s="48" t="s">
        <v>288</v>
      </c>
    </row>
    <row r="28" spans="1:21" ht="12" x14ac:dyDescent="0.3">
      <c r="A28" s="232" t="s">
        <v>2075</v>
      </c>
      <c r="B28" s="233" t="s">
        <v>2076</v>
      </c>
      <c r="C28" s="233" t="s">
        <v>517</v>
      </c>
      <c r="D28" s="227" t="s">
        <v>1719</v>
      </c>
      <c r="E28" s="233" t="s">
        <v>105</v>
      </c>
      <c r="F28" s="234" t="s">
        <v>655</v>
      </c>
      <c r="H28" s="110" t="s">
        <v>162</v>
      </c>
      <c r="I28" s="22" t="s">
        <v>163</v>
      </c>
      <c r="J28" s="22" t="s">
        <v>164</v>
      </c>
      <c r="K28" s="22" t="s">
        <v>165</v>
      </c>
      <c r="L28" s="22" t="s">
        <v>166</v>
      </c>
      <c r="M28" s="22" t="s">
        <v>1882</v>
      </c>
      <c r="N28" s="111" t="s">
        <v>773</v>
      </c>
      <c r="P28" s="147" t="s">
        <v>238</v>
      </c>
      <c r="Q28" s="142" t="s">
        <v>1706</v>
      </c>
      <c r="R28" s="143" t="s">
        <v>225</v>
      </c>
      <c r="T28" s="47" t="s">
        <v>291</v>
      </c>
      <c r="U28" s="48" t="s">
        <v>292</v>
      </c>
    </row>
    <row r="29" spans="1:21" ht="12" x14ac:dyDescent="0.3">
      <c r="A29" s="232" t="s">
        <v>2077</v>
      </c>
      <c r="B29" s="233" t="s">
        <v>2078</v>
      </c>
      <c r="C29" s="233" t="s">
        <v>517</v>
      </c>
      <c r="D29" s="227"/>
      <c r="E29" s="233" t="s">
        <v>656</v>
      </c>
      <c r="F29" s="234" t="s">
        <v>657</v>
      </c>
      <c r="H29" s="110" t="s">
        <v>881</v>
      </c>
      <c r="I29" s="22" t="s">
        <v>882</v>
      </c>
      <c r="J29" s="22" t="s">
        <v>883</v>
      </c>
      <c r="K29" s="22" t="s">
        <v>884</v>
      </c>
      <c r="L29" s="22" t="s">
        <v>885</v>
      </c>
      <c r="M29" s="22" t="s">
        <v>1882</v>
      </c>
      <c r="N29" s="111" t="s">
        <v>773</v>
      </c>
      <c r="P29" s="147" t="s">
        <v>235</v>
      </c>
      <c r="Q29" s="142" t="s">
        <v>1707</v>
      </c>
      <c r="R29" s="143" t="s">
        <v>225</v>
      </c>
      <c r="T29" s="47" t="s">
        <v>300</v>
      </c>
      <c r="U29" s="48" t="s">
        <v>301</v>
      </c>
    </row>
    <row r="30" spans="1:21" ht="12" x14ac:dyDescent="0.3">
      <c r="A30" s="232" t="s">
        <v>2079</v>
      </c>
      <c r="B30" s="233" t="s">
        <v>2080</v>
      </c>
      <c r="C30" s="233" t="s">
        <v>517</v>
      </c>
      <c r="D30" s="227"/>
      <c r="E30" s="233" t="s">
        <v>112</v>
      </c>
      <c r="F30" s="234" t="s">
        <v>658</v>
      </c>
      <c r="H30" s="110" t="s">
        <v>891</v>
      </c>
      <c r="I30" s="22" t="s">
        <v>892</v>
      </c>
      <c r="J30" s="22" t="s">
        <v>893</v>
      </c>
      <c r="K30" s="22" t="s">
        <v>894</v>
      </c>
      <c r="L30" s="22" t="s">
        <v>895</v>
      </c>
      <c r="M30" s="22" t="s">
        <v>1882</v>
      </c>
      <c r="N30" s="111" t="s">
        <v>773</v>
      </c>
      <c r="P30" s="147" t="s">
        <v>327</v>
      </c>
      <c r="Q30" s="142" t="s">
        <v>329</v>
      </c>
      <c r="R30" s="143" t="s">
        <v>328</v>
      </c>
      <c r="T30" s="47" t="s">
        <v>304</v>
      </c>
      <c r="U30" s="48" t="s">
        <v>305</v>
      </c>
    </row>
    <row r="31" spans="1:21" ht="12" x14ac:dyDescent="0.3">
      <c r="A31" s="232" t="s">
        <v>2081</v>
      </c>
      <c r="B31" s="233" t="s">
        <v>2082</v>
      </c>
      <c r="C31" s="233" t="s">
        <v>517</v>
      </c>
      <c r="D31" s="227" t="s">
        <v>659</v>
      </c>
      <c r="E31" s="233" t="s">
        <v>119</v>
      </c>
      <c r="F31" s="234" t="s">
        <v>660</v>
      </c>
      <c r="H31" s="110" t="s">
        <v>780</v>
      </c>
      <c r="I31" s="22" t="s">
        <v>781</v>
      </c>
      <c r="J31" s="22" t="s">
        <v>782</v>
      </c>
      <c r="K31" s="22" t="s">
        <v>783</v>
      </c>
      <c r="L31" s="22" t="s">
        <v>784</v>
      </c>
      <c r="M31" s="22" t="s">
        <v>1882</v>
      </c>
      <c r="N31" s="111" t="s">
        <v>773</v>
      </c>
      <c r="P31" s="147" t="s">
        <v>1690</v>
      </c>
      <c r="Q31" s="142" t="s">
        <v>1708</v>
      </c>
      <c r="R31" s="143" t="s">
        <v>328</v>
      </c>
      <c r="T31" s="49" t="s">
        <v>118</v>
      </c>
      <c r="U31" s="49" t="s">
        <v>1717</v>
      </c>
    </row>
    <row r="32" spans="1:21" ht="12" x14ac:dyDescent="0.3">
      <c r="A32" s="232" t="s">
        <v>2083</v>
      </c>
      <c r="B32" s="233" t="s">
        <v>2084</v>
      </c>
      <c r="C32" s="233" t="s">
        <v>517</v>
      </c>
      <c r="D32" s="227"/>
      <c r="E32" s="233" t="s">
        <v>404</v>
      </c>
      <c r="F32" s="234" t="s">
        <v>661</v>
      </c>
      <c r="H32" s="110" t="s">
        <v>871</v>
      </c>
      <c r="I32" s="22" t="s">
        <v>872</v>
      </c>
      <c r="J32" s="22" t="s">
        <v>873</v>
      </c>
      <c r="K32" s="22" t="s">
        <v>874</v>
      </c>
      <c r="L32" s="22" t="s">
        <v>875</v>
      </c>
      <c r="M32" s="22" t="s">
        <v>1882</v>
      </c>
      <c r="N32" s="111" t="s">
        <v>773</v>
      </c>
      <c r="P32" s="147" t="s">
        <v>1688</v>
      </c>
      <c r="Q32" s="142" t="s">
        <v>1709</v>
      </c>
      <c r="R32" s="143" t="s">
        <v>328</v>
      </c>
      <c r="T32" s="20"/>
      <c r="U32" s="20"/>
    </row>
    <row r="33" spans="1:21" ht="12" x14ac:dyDescent="0.3">
      <c r="A33" s="232" t="s">
        <v>2085</v>
      </c>
      <c r="B33" s="233" t="s">
        <v>2086</v>
      </c>
      <c r="C33" s="233" t="s">
        <v>517</v>
      </c>
      <c r="D33" s="227"/>
      <c r="E33" s="233" t="s">
        <v>410</v>
      </c>
      <c r="F33" s="234" t="s">
        <v>662</v>
      </c>
      <c r="H33" s="110" t="s">
        <v>896</v>
      </c>
      <c r="I33" s="22" t="s">
        <v>897</v>
      </c>
      <c r="J33" s="22" t="s">
        <v>898</v>
      </c>
      <c r="K33" s="22" t="s">
        <v>899</v>
      </c>
      <c r="L33" s="22" t="s">
        <v>900</v>
      </c>
      <c r="M33" s="22" t="s">
        <v>1882</v>
      </c>
      <c r="N33" s="111" t="s">
        <v>773</v>
      </c>
      <c r="P33" s="147" t="s">
        <v>1689</v>
      </c>
      <c r="Q33" s="142" t="s">
        <v>1710</v>
      </c>
      <c r="R33" s="143" t="s">
        <v>328</v>
      </c>
      <c r="T33" s="20"/>
      <c r="U33" s="20"/>
    </row>
    <row r="34" spans="1:21" ht="12" x14ac:dyDescent="0.3">
      <c r="A34" s="232" t="s">
        <v>2087</v>
      </c>
      <c r="B34" s="233" t="s">
        <v>2088</v>
      </c>
      <c r="C34" s="233" t="s">
        <v>517</v>
      </c>
      <c r="D34" s="237"/>
      <c r="E34" s="233" t="s">
        <v>2018</v>
      </c>
      <c r="F34" s="234" t="s">
        <v>2019</v>
      </c>
      <c r="H34" s="110" t="s">
        <v>901</v>
      </c>
      <c r="I34" s="22" t="s">
        <v>902</v>
      </c>
      <c r="J34" s="22" t="s">
        <v>903</v>
      </c>
      <c r="K34" s="22" t="s">
        <v>904</v>
      </c>
      <c r="L34" s="22" t="s">
        <v>905</v>
      </c>
      <c r="M34" s="22" t="s">
        <v>1882</v>
      </c>
      <c r="N34" s="111" t="s">
        <v>773</v>
      </c>
      <c r="P34" s="147" t="s">
        <v>215</v>
      </c>
      <c r="Q34" s="142" t="s">
        <v>2154</v>
      </c>
      <c r="R34" s="143" t="s">
        <v>216</v>
      </c>
      <c r="T34" s="305" t="s">
        <v>1869</v>
      </c>
      <c r="U34" s="305"/>
    </row>
    <row r="35" spans="1:21" ht="13" x14ac:dyDescent="0.3">
      <c r="A35" s="232" t="s">
        <v>2089</v>
      </c>
      <c r="B35" s="233" t="s">
        <v>2090</v>
      </c>
      <c r="C35" s="233" t="s">
        <v>517</v>
      </c>
      <c r="D35" s="227" t="s">
        <v>1719</v>
      </c>
      <c r="E35" s="233" t="s">
        <v>209</v>
      </c>
      <c r="F35" s="234" t="s">
        <v>663</v>
      </c>
      <c r="H35" s="110" t="s">
        <v>791</v>
      </c>
      <c r="I35" s="22" t="s">
        <v>792</v>
      </c>
      <c r="J35" s="22" t="s">
        <v>793</v>
      </c>
      <c r="K35" s="22" t="s">
        <v>794</v>
      </c>
      <c r="L35" s="22" t="s">
        <v>795</v>
      </c>
      <c r="M35" s="22" t="s">
        <v>1882</v>
      </c>
      <c r="N35" s="111" t="s">
        <v>773</v>
      </c>
      <c r="P35" s="252" t="s">
        <v>2290</v>
      </c>
      <c r="Q35" s="253" t="s">
        <v>2416</v>
      </c>
      <c r="R35" s="254" t="s">
        <v>698</v>
      </c>
      <c r="T35" s="50" t="s">
        <v>2038</v>
      </c>
      <c r="U35" s="51" t="s">
        <v>1870</v>
      </c>
    </row>
    <row r="36" spans="1:21" ht="12" x14ac:dyDescent="0.3">
      <c r="A36" s="232" t="s">
        <v>2091</v>
      </c>
      <c r="B36" s="233" t="s">
        <v>2092</v>
      </c>
      <c r="C36" s="233" t="s">
        <v>517</v>
      </c>
      <c r="D36" s="227"/>
      <c r="E36" s="233" t="s">
        <v>120</v>
      </c>
      <c r="F36" s="234" t="s">
        <v>664</v>
      </c>
      <c r="H36" s="110" t="s">
        <v>806</v>
      </c>
      <c r="I36" s="22" t="s">
        <v>807</v>
      </c>
      <c r="J36" s="22" t="s">
        <v>808</v>
      </c>
      <c r="K36" s="22" t="s">
        <v>809</v>
      </c>
      <c r="L36" s="22" t="s">
        <v>810</v>
      </c>
      <c r="M36" s="22" t="s">
        <v>1882</v>
      </c>
      <c r="N36" s="111" t="s">
        <v>773</v>
      </c>
      <c r="P36" s="147" t="s">
        <v>267</v>
      </c>
      <c r="Q36" s="142" t="s">
        <v>1711</v>
      </c>
      <c r="R36" s="143" t="s">
        <v>268</v>
      </c>
      <c r="T36" s="52" t="s">
        <v>357</v>
      </c>
      <c r="U36" s="53" t="s">
        <v>358</v>
      </c>
    </row>
    <row r="37" spans="1:21" ht="12" x14ac:dyDescent="0.3">
      <c r="A37" s="232" t="s">
        <v>2093</v>
      </c>
      <c r="B37" s="233" t="s">
        <v>2094</v>
      </c>
      <c r="C37" s="233" t="s">
        <v>517</v>
      </c>
      <c r="D37" s="227"/>
      <c r="E37" s="233" t="s">
        <v>432</v>
      </c>
      <c r="F37" s="234" t="s">
        <v>665</v>
      </c>
      <c r="H37" s="110" t="s">
        <v>796</v>
      </c>
      <c r="I37" s="22" t="s">
        <v>797</v>
      </c>
      <c r="J37" s="22" t="s">
        <v>798</v>
      </c>
      <c r="K37" s="22" t="s">
        <v>799</v>
      </c>
      <c r="L37" s="22" t="s">
        <v>800</v>
      </c>
      <c r="M37" s="22" t="s">
        <v>1882</v>
      </c>
      <c r="N37" s="111" t="s">
        <v>773</v>
      </c>
      <c r="P37" s="147" t="s">
        <v>534</v>
      </c>
      <c r="Q37" s="142" t="s">
        <v>1712</v>
      </c>
      <c r="R37" s="143" t="s">
        <v>268</v>
      </c>
      <c r="T37" s="52" t="s">
        <v>361</v>
      </c>
      <c r="U37" s="53" t="s">
        <v>362</v>
      </c>
    </row>
    <row r="38" spans="1:21" ht="12" x14ac:dyDescent="0.3">
      <c r="A38" s="232" t="s">
        <v>2095</v>
      </c>
      <c r="B38" s="233" t="s">
        <v>2096</v>
      </c>
      <c r="C38" s="233" t="s">
        <v>517</v>
      </c>
      <c r="D38" s="227" t="s">
        <v>1720</v>
      </c>
      <c r="E38" s="233" t="s">
        <v>122</v>
      </c>
      <c r="F38" s="234" t="s">
        <v>666</v>
      </c>
      <c r="H38" s="110" t="s">
        <v>801</v>
      </c>
      <c r="I38" s="22" t="s">
        <v>802</v>
      </c>
      <c r="J38" s="22" t="s">
        <v>803</v>
      </c>
      <c r="K38" s="22" t="s">
        <v>804</v>
      </c>
      <c r="L38" s="22" t="s">
        <v>805</v>
      </c>
      <c r="M38" s="22" t="s">
        <v>1882</v>
      </c>
      <c r="N38" s="111" t="s">
        <v>773</v>
      </c>
      <c r="P38" s="147" t="s">
        <v>535</v>
      </c>
      <c r="Q38" s="142" t="s">
        <v>1713</v>
      </c>
      <c r="R38" s="143" t="s">
        <v>268</v>
      </c>
      <c r="T38" s="54" t="s">
        <v>145</v>
      </c>
      <c r="U38" s="103" t="s">
        <v>365</v>
      </c>
    </row>
    <row r="39" spans="1:21" ht="12" x14ac:dyDescent="0.3">
      <c r="A39" s="232" t="s">
        <v>2097</v>
      </c>
      <c r="B39" s="233" t="s">
        <v>2098</v>
      </c>
      <c r="C39" s="233" t="s">
        <v>517</v>
      </c>
      <c r="D39" s="237"/>
      <c r="E39" s="233" t="s">
        <v>435</v>
      </c>
      <c r="F39" s="234" t="s">
        <v>750</v>
      </c>
      <c r="H39" s="110" t="s">
        <v>785</v>
      </c>
      <c r="I39" s="22" t="s">
        <v>786</v>
      </c>
      <c r="J39" s="22" t="s">
        <v>787</v>
      </c>
      <c r="K39" s="22" t="s">
        <v>788</v>
      </c>
      <c r="L39" s="22" t="s">
        <v>789</v>
      </c>
      <c r="M39" s="22" t="s">
        <v>1882</v>
      </c>
      <c r="N39" s="121" t="s">
        <v>790</v>
      </c>
      <c r="P39" s="141" t="s">
        <v>2155</v>
      </c>
      <c r="Q39" s="250" t="s">
        <v>2156</v>
      </c>
      <c r="R39" s="251" t="s">
        <v>268</v>
      </c>
    </row>
    <row r="40" spans="1:21" ht="12" x14ac:dyDescent="0.3">
      <c r="A40" s="232" t="s">
        <v>2099</v>
      </c>
      <c r="B40" s="233" t="s">
        <v>2100</v>
      </c>
      <c r="C40" s="233" t="s">
        <v>517</v>
      </c>
      <c r="D40" s="237"/>
      <c r="E40" s="233" t="s">
        <v>2020</v>
      </c>
      <c r="F40" s="234" t="s">
        <v>2021</v>
      </c>
      <c r="H40" s="110" t="s">
        <v>144</v>
      </c>
      <c r="I40" s="22" t="s">
        <v>906</v>
      </c>
      <c r="J40" s="22" t="s">
        <v>907</v>
      </c>
      <c r="K40" s="22" t="s">
        <v>908</v>
      </c>
      <c r="L40" s="22" t="s">
        <v>909</v>
      </c>
      <c r="M40" s="22" t="s">
        <v>1882</v>
      </c>
      <c r="N40" s="121" t="s">
        <v>910</v>
      </c>
      <c r="P40" s="147" t="s">
        <v>247</v>
      </c>
      <c r="Q40" s="142" t="s">
        <v>536</v>
      </c>
      <c r="R40" s="143" t="s">
        <v>247</v>
      </c>
    </row>
    <row r="41" spans="1:21" ht="12" x14ac:dyDescent="0.3">
      <c r="A41" s="232" t="s">
        <v>2101</v>
      </c>
      <c r="B41" s="233" t="s">
        <v>2102</v>
      </c>
      <c r="C41" s="233" t="s">
        <v>517</v>
      </c>
      <c r="D41" s="227"/>
      <c r="E41" s="233" t="s">
        <v>548</v>
      </c>
      <c r="F41" s="234" t="s">
        <v>667</v>
      </c>
      <c r="H41" s="110" t="s">
        <v>148</v>
      </c>
      <c r="I41" s="22" t="s">
        <v>149</v>
      </c>
      <c r="J41" s="22" t="s">
        <v>778</v>
      </c>
      <c r="K41" s="22" t="s">
        <v>150</v>
      </c>
      <c r="L41" s="22" t="s">
        <v>151</v>
      </c>
      <c r="M41" s="117" t="s">
        <v>1882</v>
      </c>
      <c r="N41" s="122" t="s">
        <v>779</v>
      </c>
      <c r="P41" s="147" t="s">
        <v>251</v>
      </c>
      <c r="Q41" s="142" t="s">
        <v>537</v>
      </c>
      <c r="R41" s="143" t="s">
        <v>247</v>
      </c>
      <c r="T41" s="305" t="s">
        <v>1853</v>
      </c>
      <c r="U41" s="305"/>
    </row>
    <row r="42" spans="1:21" ht="12" x14ac:dyDescent="0.3">
      <c r="A42" s="232" t="s">
        <v>2103</v>
      </c>
      <c r="B42" s="233" t="s">
        <v>2104</v>
      </c>
      <c r="C42" s="233" t="s">
        <v>517</v>
      </c>
      <c r="D42" s="227"/>
      <c r="E42" s="233" t="s">
        <v>127</v>
      </c>
      <c r="F42" s="234" t="s">
        <v>38</v>
      </c>
      <c r="H42" s="110" t="s">
        <v>19</v>
      </c>
      <c r="I42" s="22" t="s">
        <v>393</v>
      </c>
      <c r="J42" s="22" t="s">
        <v>394</v>
      </c>
      <c r="K42" s="22" t="s">
        <v>395</v>
      </c>
      <c r="L42" s="22" t="s">
        <v>396</v>
      </c>
      <c r="M42" s="22" t="s">
        <v>1883</v>
      </c>
      <c r="N42" s="111" t="s">
        <v>773</v>
      </c>
      <c r="P42" s="147" t="s">
        <v>256</v>
      </c>
      <c r="Q42" s="142" t="s">
        <v>538</v>
      </c>
      <c r="R42" s="143" t="s">
        <v>247</v>
      </c>
      <c r="T42" s="57" t="s">
        <v>2039</v>
      </c>
      <c r="U42" s="58" t="s">
        <v>1686</v>
      </c>
    </row>
    <row r="43" spans="1:21" ht="12" x14ac:dyDescent="0.3">
      <c r="A43" s="232" t="s">
        <v>376</v>
      </c>
      <c r="B43" s="233" t="s">
        <v>377</v>
      </c>
      <c r="C43" s="233" t="s">
        <v>517</v>
      </c>
      <c r="D43" s="227"/>
      <c r="E43" s="233" t="s">
        <v>377</v>
      </c>
      <c r="F43" s="234" t="s">
        <v>645</v>
      </c>
      <c r="H43" s="110" t="s">
        <v>18</v>
      </c>
      <c r="I43" s="22" t="s">
        <v>411</v>
      </c>
      <c r="J43" s="22" t="s">
        <v>412</v>
      </c>
      <c r="K43" s="22" t="s">
        <v>413</v>
      </c>
      <c r="L43" s="22" t="s">
        <v>414</v>
      </c>
      <c r="M43" s="22" t="s">
        <v>1883</v>
      </c>
      <c r="N43" s="111" t="s">
        <v>773</v>
      </c>
      <c r="P43" s="147" t="s">
        <v>276</v>
      </c>
      <c r="Q43" s="142" t="s">
        <v>2157</v>
      </c>
      <c r="R43" s="143" t="s">
        <v>276</v>
      </c>
      <c r="T43" s="59" t="s">
        <v>490</v>
      </c>
      <c r="U43" s="60" t="s">
        <v>1681</v>
      </c>
    </row>
    <row r="44" spans="1:21" ht="12" x14ac:dyDescent="0.3">
      <c r="A44" s="232" t="s">
        <v>499</v>
      </c>
      <c r="B44" s="233" t="s">
        <v>500</v>
      </c>
      <c r="C44" s="233" t="s">
        <v>517</v>
      </c>
      <c r="D44" s="227" t="s">
        <v>2172</v>
      </c>
      <c r="E44" s="233" t="s">
        <v>500</v>
      </c>
      <c r="F44" s="234" t="s">
        <v>711</v>
      </c>
      <c r="H44" s="110" t="s">
        <v>16</v>
      </c>
      <c r="I44" s="22" t="s">
        <v>441</v>
      </c>
      <c r="J44" s="22" t="s">
        <v>442</v>
      </c>
      <c r="K44" s="22" t="s">
        <v>443</v>
      </c>
      <c r="L44" s="22" t="s">
        <v>444</v>
      </c>
      <c r="M44" s="117" t="s">
        <v>1883</v>
      </c>
      <c r="N44" s="113" t="s">
        <v>773</v>
      </c>
      <c r="P44" s="147" t="s">
        <v>259</v>
      </c>
      <c r="Q44" s="142" t="s">
        <v>2158</v>
      </c>
      <c r="R44" s="143" t="s">
        <v>259</v>
      </c>
      <c r="T44" s="59" t="s">
        <v>2170</v>
      </c>
      <c r="U44" s="60" t="s">
        <v>2171</v>
      </c>
    </row>
    <row r="45" spans="1:21" ht="12" x14ac:dyDescent="0.3">
      <c r="A45" s="232" t="s">
        <v>2105</v>
      </c>
      <c r="B45" s="233" t="s">
        <v>2106</v>
      </c>
      <c r="C45" s="233" t="s">
        <v>517</v>
      </c>
      <c r="D45" s="237"/>
      <c r="E45" s="233" t="s">
        <v>1925</v>
      </c>
      <c r="F45" s="234" t="s">
        <v>668</v>
      </c>
      <c r="H45" s="110" t="s">
        <v>230</v>
      </c>
      <c r="I45" s="22" t="s">
        <v>231</v>
      </c>
      <c r="J45" s="22" t="s">
        <v>232</v>
      </c>
      <c r="K45" s="22" t="s">
        <v>233</v>
      </c>
      <c r="L45" s="22" t="s">
        <v>234</v>
      </c>
      <c r="M45" s="22" t="s">
        <v>1884</v>
      </c>
      <c r="N45" s="111" t="s">
        <v>773</v>
      </c>
      <c r="P45" s="147" t="s">
        <v>340</v>
      </c>
      <c r="Q45" s="142" t="s">
        <v>342</v>
      </c>
      <c r="R45" s="143" t="s">
        <v>341</v>
      </c>
      <c r="T45" s="59" t="s">
        <v>1684</v>
      </c>
      <c r="U45" s="60" t="s">
        <v>1685</v>
      </c>
    </row>
    <row r="46" spans="1:21" ht="12" x14ac:dyDescent="0.3">
      <c r="A46" s="232" t="s">
        <v>2107</v>
      </c>
      <c r="B46" s="233" t="s">
        <v>2108</v>
      </c>
      <c r="C46" s="233" t="s">
        <v>517</v>
      </c>
      <c r="D46" s="227"/>
      <c r="E46" s="233" t="s">
        <v>143</v>
      </c>
      <c r="F46" s="234" t="s">
        <v>669</v>
      </c>
      <c r="H46" s="110" t="s">
        <v>353</v>
      </c>
      <c r="I46" s="22" t="s">
        <v>354</v>
      </c>
      <c r="J46" s="22" t="s">
        <v>355</v>
      </c>
      <c r="K46" s="22" t="s">
        <v>817</v>
      </c>
      <c r="L46" s="22" t="s">
        <v>356</v>
      </c>
      <c r="M46" s="22" t="s">
        <v>1884</v>
      </c>
      <c r="N46" s="111" t="s">
        <v>773</v>
      </c>
      <c r="P46" s="147" t="s">
        <v>1691</v>
      </c>
      <c r="Q46" s="142" t="s">
        <v>1692</v>
      </c>
      <c r="R46" s="143" t="s">
        <v>341</v>
      </c>
      <c r="T46" s="59" t="s">
        <v>1682</v>
      </c>
      <c r="U46" s="60" t="s">
        <v>1683</v>
      </c>
    </row>
    <row r="47" spans="1:21" ht="12" x14ac:dyDescent="0.3">
      <c r="A47" s="232" t="s">
        <v>160</v>
      </c>
      <c r="B47" s="233" t="s">
        <v>161</v>
      </c>
      <c r="C47" s="233" t="s">
        <v>517</v>
      </c>
      <c r="D47" s="227"/>
      <c r="E47" s="233" t="s">
        <v>161</v>
      </c>
      <c r="F47" s="234" t="s">
        <v>670</v>
      </c>
      <c r="H47" s="110" t="s">
        <v>220</v>
      </c>
      <c r="I47" s="22" t="s">
        <v>221</v>
      </c>
      <c r="J47" s="22" t="s">
        <v>222</v>
      </c>
      <c r="K47" s="22" t="s">
        <v>223</v>
      </c>
      <c r="L47" s="22" t="s">
        <v>224</v>
      </c>
      <c r="M47" s="22" t="s">
        <v>1884</v>
      </c>
      <c r="N47" s="111" t="s">
        <v>773</v>
      </c>
      <c r="P47" s="147" t="s">
        <v>315</v>
      </c>
      <c r="Q47" s="142" t="s">
        <v>316</v>
      </c>
      <c r="R47" s="143" t="s">
        <v>315</v>
      </c>
      <c r="T47" s="59" t="s">
        <v>728</v>
      </c>
      <c r="U47" s="60" t="s">
        <v>1715</v>
      </c>
    </row>
    <row r="48" spans="1:21" ht="12" x14ac:dyDescent="0.3">
      <c r="A48" s="232" t="s">
        <v>382</v>
      </c>
      <c r="B48" s="233" t="s">
        <v>383</v>
      </c>
      <c r="C48" s="233" t="s">
        <v>517</v>
      </c>
      <c r="D48" s="227"/>
      <c r="E48" s="233" t="s">
        <v>383</v>
      </c>
      <c r="F48" s="234" t="s">
        <v>733</v>
      </c>
      <c r="H48" s="110" t="s">
        <v>916</v>
      </c>
      <c r="I48" s="22" t="s">
        <v>917</v>
      </c>
      <c r="J48" s="22" t="s">
        <v>918</v>
      </c>
      <c r="K48" s="22" t="s">
        <v>919</v>
      </c>
      <c r="L48" s="22" t="s">
        <v>920</v>
      </c>
      <c r="M48" s="22" t="s">
        <v>1884</v>
      </c>
      <c r="N48" s="111" t="s">
        <v>773</v>
      </c>
      <c r="P48" s="147" t="s">
        <v>262</v>
      </c>
      <c r="Q48" s="142" t="s">
        <v>539</v>
      </c>
      <c r="R48" s="143" t="s">
        <v>263</v>
      </c>
      <c r="T48" s="62" t="s">
        <v>1871</v>
      </c>
      <c r="U48" s="63" t="s">
        <v>1872</v>
      </c>
    </row>
    <row r="49" spans="1:22" ht="12" x14ac:dyDescent="0.3">
      <c r="A49" s="232" t="s">
        <v>168</v>
      </c>
      <c r="B49" s="233" t="s">
        <v>169</v>
      </c>
      <c r="C49" s="233" t="s">
        <v>517</v>
      </c>
      <c r="D49" s="227" t="s">
        <v>2175</v>
      </c>
      <c r="E49" s="233" t="s">
        <v>169</v>
      </c>
      <c r="F49" s="234" t="s">
        <v>671</v>
      </c>
      <c r="H49" s="110" t="s">
        <v>1816</v>
      </c>
      <c r="I49" s="22" t="s">
        <v>1817</v>
      </c>
      <c r="J49" s="22" t="s">
        <v>1818</v>
      </c>
      <c r="K49" s="22" t="s">
        <v>1819</v>
      </c>
      <c r="L49" s="22" t="s">
        <v>1820</v>
      </c>
      <c r="M49" s="22" t="s">
        <v>1884</v>
      </c>
      <c r="N49" s="111" t="s">
        <v>773</v>
      </c>
      <c r="P49" s="141" t="s">
        <v>2159</v>
      </c>
      <c r="Q49" s="142" t="s">
        <v>2160</v>
      </c>
      <c r="R49" s="143" t="s">
        <v>1871</v>
      </c>
    </row>
    <row r="50" spans="1:22" ht="12" x14ac:dyDescent="0.3">
      <c r="A50" s="232" t="s">
        <v>2109</v>
      </c>
      <c r="B50" s="233" t="s">
        <v>133</v>
      </c>
      <c r="C50" s="233" t="s">
        <v>517</v>
      </c>
      <c r="D50" s="237"/>
      <c r="E50" s="233" t="s">
        <v>133</v>
      </c>
      <c r="F50" s="234" t="s">
        <v>668</v>
      </c>
      <c r="H50" s="110" t="s">
        <v>1821</v>
      </c>
      <c r="I50" s="22" t="s">
        <v>1885</v>
      </c>
      <c r="J50" s="22" t="s">
        <v>1822</v>
      </c>
      <c r="K50" s="22" t="s">
        <v>1823</v>
      </c>
      <c r="L50" s="22" t="s">
        <v>1824</v>
      </c>
      <c r="M50" s="22" t="s">
        <v>1884</v>
      </c>
      <c r="N50" s="111" t="s">
        <v>773</v>
      </c>
      <c r="P50" s="147" t="s">
        <v>540</v>
      </c>
      <c r="Q50" s="142" t="s">
        <v>1714</v>
      </c>
      <c r="R50" s="143" t="s">
        <v>26</v>
      </c>
      <c r="T50" s="305" t="s">
        <v>1674</v>
      </c>
      <c r="U50" s="305"/>
    </row>
    <row r="51" spans="1:22" ht="12" x14ac:dyDescent="0.3">
      <c r="A51" s="232" t="s">
        <v>386</v>
      </c>
      <c r="B51" s="233" t="s">
        <v>387</v>
      </c>
      <c r="C51" s="233" t="s">
        <v>517</v>
      </c>
      <c r="D51" s="227"/>
      <c r="E51" s="233" t="s">
        <v>387</v>
      </c>
      <c r="F51" s="234" t="s">
        <v>735</v>
      </c>
      <c r="H51" s="110" t="s">
        <v>1825</v>
      </c>
      <c r="I51" s="22" t="s">
        <v>1886</v>
      </c>
      <c r="J51" s="22" t="s">
        <v>1826</v>
      </c>
      <c r="K51" s="22" t="s">
        <v>1827</v>
      </c>
      <c r="L51" s="22" t="s">
        <v>1828</v>
      </c>
      <c r="M51" s="22" t="s">
        <v>1884</v>
      </c>
      <c r="N51" s="111" t="s">
        <v>773</v>
      </c>
      <c r="P51" s="148" t="s">
        <v>118</v>
      </c>
      <c r="Q51" s="149" t="s">
        <v>1717</v>
      </c>
      <c r="R51" s="150"/>
      <c r="T51" s="45" t="s">
        <v>560</v>
      </c>
      <c r="U51" s="46" t="s">
        <v>856</v>
      </c>
    </row>
    <row r="52" spans="1:22" ht="12" x14ac:dyDescent="0.3">
      <c r="A52" s="232" t="s">
        <v>388</v>
      </c>
      <c r="B52" s="233" t="s">
        <v>389</v>
      </c>
      <c r="C52" s="233" t="s">
        <v>517</v>
      </c>
      <c r="D52" s="227" t="s">
        <v>2172</v>
      </c>
      <c r="E52" s="233" t="s">
        <v>389</v>
      </c>
      <c r="F52" s="234" t="s">
        <v>672</v>
      </c>
      <c r="H52" s="110" t="s">
        <v>1829</v>
      </c>
      <c r="I52" s="22" t="s">
        <v>1887</v>
      </c>
      <c r="J52" s="22" t="s">
        <v>1830</v>
      </c>
      <c r="K52" s="22" t="s">
        <v>1831</v>
      </c>
      <c r="L52" s="22" t="s">
        <v>1832</v>
      </c>
      <c r="M52" s="22" t="s">
        <v>1884</v>
      </c>
      <c r="N52" s="111" t="s">
        <v>773</v>
      </c>
      <c r="P52" s="20"/>
      <c r="R52" s="20"/>
      <c r="T52" s="59" t="s">
        <v>857</v>
      </c>
      <c r="U52" s="60" t="s">
        <v>858</v>
      </c>
    </row>
    <row r="53" spans="1:22" ht="12" x14ac:dyDescent="0.3">
      <c r="A53" s="232" t="s">
        <v>501</v>
      </c>
      <c r="B53" s="233" t="s">
        <v>381</v>
      </c>
      <c r="C53" s="233" t="s">
        <v>517</v>
      </c>
      <c r="D53" s="227"/>
      <c r="E53" s="233" t="s">
        <v>381</v>
      </c>
      <c r="F53" s="234" t="s">
        <v>736</v>
      </c>
      <c r="H53" s="110" t="s">
        <v>271</v>
      </c>
      <c r="I53" s="22" t="s">
        <v>272</v>
      </c>
      <c r="J53" s="22" t="s">
        <v>273</v>
      </c>
      <c r="K53" s="22" t="s">
        <v>274</v>
      </c>
      <c r="L53" s="22" t="s">
        <v>275</v>
      </c>
      <c r="M53" s="22" t="s">
        <v>1884</v>
      </c>
      <c r="N53" s="111" t="s">
        <v>773</v>
      </c>
      <c r="P53" s="20"/>
      <c r="R53" s="20"/>
      <c r="T53" s="62" t="s">
        <v>859</v>
      </c>
      <c r="U53" s="63" t="s">
        <v>860</v>
      </c>
    </row>
    <row r="54" spans="1:22" ht="12" x14ac:dyDescent="0.3">
      <c r="A54" s="232" t="s">
        <v>155</v>
      </c>
      <c r="B54" s="233" t="s">
        <v>156</v>
      </c>
      <c r="C54" s="233" t="s">
        <v>517</v>
      </c>
      <c r="D54" s="227" t="s">
        <v>673</v>
      </c>
      <c r="E54" s="233" t="s">
        <v>156</v>
      </c>
      <c r="F54" s="234" t="s">
        <v>674</v>
      </c>
      <c r="H54" s="110" t="s">
        <v>1833</v>
      </c>
      <c r="I54" s="22" t="s">
        <v>1888</v>
      </c>
      <c r="J54" s="22" t="s">
        <v>1834</v>
      </c>
      <c r="K54" s="22" t="s">
        <v>1889</v>
      </c>
      <c r="L54" s="22" t="s">
        <v>1890</v>
      </c>
      <c r="M54" s="22" t="s">
        <v>1884</v>
      </c>
      <c r="N54" s="111" t="s">
        <v>773</v>
      </c>
      <c r="P54" s="153" t="s">
        <v>1678</v>
      </c>
      <c r="Q54" s="153"/>
      <c r="R54" s="153"/>
    </row>
    <row r="55" spans="1:22" ht="12" x14ac:dyDescent="0.3">
      <c r="A55" s="232" t="s">
        <v>2110</v>
      </c>
      <c r="B55" s="233" t="s">
        <v>147</v>
      </c>
      <c r="C55" s="233" t="s">
        <v>517</v>
      </c>
      <c r="D55" s="227"/>
      <c r="E55" s="233" t="s">
        <v>147</v>
      </c>
      <c r="F55" s="234" t="s">
        <v>268</v>
      </c>
      <c r="H55" s="110" t="s">
        <v>921</v>
      </c>
      <c r="I55" s="22" t="s">
        <v>922</v>
      </c>
      <c r="J55" s="22" t="s">
        <v>923</v>
      </c>
      <c r="K55" s="22" t="s">
        <v>924</v>
      </c>
      <c r="L55" s="22" t="s">
        <v>925</v>
      </c>
      <c r="M55" s="22" t="s">
        <v>1884</v>
      </c>
      <c r="N55" s="111" t="s">
        <v>773</v>
      </c>
      <c r="P55" s="50" t="s">
        <v>2040</v>
      </c>
      <c r="Q55" s="75" t="s">
        <v>23</v>
      </c>
      <c r="R55" s="51" t="s">
        <v>22</v>
      </c>
    </row>
    <row r="56" spans="1:22" ht="12" x14ac:dyDescent="0.3">
      <c r="A56" s="232" t="s">
        <v>176</v>
      </c>
      <c r="B56" s="233" t="s">
        <v>177</v>
      </c>
      <c r="C56" s="233" t="s">
        <v>517</v>
      </c>
      <c r="D56" s="227"/>
      <c r="E56" s="233" t="s">
        <v>177</v>
      </c>
      <c r="F56" s="234" t="s">
        <v>675</v>
      </c>
      <c r="H56" s="110" t="s">
        <v>1835</v>
      </c>
      <c r="I56" s="22" t="s">
        <v>1891</v>
      </c>
      <c r="J56" s="22" t="s">
        <v>1836</v>
      </c>
      <c r="K56" s="22" t="s">
        <v>1837</v>
      </c>
      <c r="L56" s="22" t="s">
        <v>1838</v>
      </c>
      <c r="M56" s="22" t="s">
        <v>1884</v>
      </c>
      <c r="N56" s="111" t="s">
        <v>773</v>
      </c>
      <c r="P56" s="52" t="s">
        <v>30</v>
      </c>
      <c r="Q56" s="55" t="s">
        <v>31</v>
      </c>
      <c r="R56" s="61">
        <v>1</v>
      </c>
      <c r="T56" s="305" t="s">
        <v>1675</v>
      </c>
      <c r="U56" s="305"/>
    </row>
    <row r="57" spans="1:22" ht="12" x14ac:dyDescent="0.3">
      <c r="A57" s="232" t="s">
        <v>185</v>
      </c>
      <c r="B57" s="233" t="s">
        <v>186</v>
      </c>
      <c r="C57" s="233" t="s">
        <v>517</v>
      </c>
      <c r="D57" s="227"/>
      <c r="E57" s="233" t="s">
        <v>186</v>
      </c>
      <c r="F57" s="234" t="s">
        <v>676</v>
      </c>
      <c r="H57" s="110" t="s">
        <v>399</v>
      </c>
      <c r="I57" s="22" t="s">
        <v>400</v>
      </c>
      <c r="J57" s="22" t="s">
        <v>401</v>
      </c>
      <c r="K57" s="22" t="s">
        <v>402</v>
      </c>
      <c r="L57" s="22" t="s">
        <v>403</v>
      </c>
      <c r="M57" s="22" t="s">
        <v>1884</v>
      </c>
      <c r="N57" s="111" t="s">
        <v>773</v>
      </c>
      <c r="P57" s="52" t="s">
        <v>38</v>
      </c>
      <c r="Q57" s="55" t="s">
        <v>39</v>
      </c>
      <c r="R57" s="61">
        <v>2</v>
      </c>
      <c r="T57" s="104" t="s">
        <v>861</v>
      </c>
      <c r="U57" s="106" t="s">
        <v>1913</v>
      </c>
      <c r="V57" s="11" t="s">
        <v>2047</v>
      </c>
    </row>
    <row r="58" spans="1:22" ht="12" x14ac:dyDescent="0.3">
      <c r="A58" s="232" t="s">
        <v>194</v>
      </c>
      <c r="B58" s="233" t="s">
        <v>195</v>
      </c>
      <c r="C58" s="233" t="s">
        <v>517</v>
      </c>
      <c r="D58" s="227"/>
      <c r="E58" s="233" t="s">
        <v>195</v>
      </c>
      <c r="F58" s="234" t="s">
        <v>677</v>
      </c>
      <c r="H58" s="110" t="s">
        <v>1839</v>
      </c>
      <c r="I58" s="22" t="s">
        <v>1892</v>
      </c>
      <c r="J58" s="22" t="s">
        <v>1840</v>
      </c>
      <c r="K58" s="22" t="s">
        <v>1841</v>
      </c>
      <c r="L58" s="22" t="s">
        <v>1842</v>
      </c>
      <c r="M58" s="22" t="s">
        <v>1884</v>
      </c>
      <c r="N58" s="111" t="s">
        <v>773</v>
      </c>
      <c r="P58" s="52" t="s">
        <v>45</v>
      </c>
      <c r="Q58" s="55" t="s">
        <v>46</v>
      </c>
      <c r="R58" s="61">
        <v>3</v>
      </c>
      <c r="T58" s="110" t="s">
        <v>1914</v>
      </c>
      <c r="U58" s="111" t="s">
        <v>1915</v>
      </c>
      <c r="V58" s="11" t="s">
        <v>2043</v>
      </c>
    </row>
    <row r="59" spans="1:22" ht="12" x14ac:dyDescent="0.3">
      <c r="A59" s="232" t="s">
        <v>2111</v>
      </c>
      <c r="B59" s="233" t="s">
        <v>203</v>
      </c>
      <c r="C59" s="233" t="s">
        <v>517</v>
      </c>
      <c r="D59" s="227"/>
      <c r="E59" s="233" t="s">
        <v>203</v>
      </c>
      <c r="F59" s="234" t="s">
        <v>678</v>
      </c>
      <c r="H59" s="110" t="s">
        <v>926</v>
      </c>
      <c r="I59" s="22" t="s">
        <v>927</v>
      </c>
      <c r="J59" s="22" t="s">
        <v>928</v>
      </c>
      <c r="K59" s="22" t="s">
        <v>929</v>
      </c>
      <c r="L59" s="22" t="s">
        <v>930</v>
      </c>
      <c r="M59" s="22" t="s">
        <v>1884</v>
      </c>
      <c r="N59" s="111" t="s">
        <v>773</v>
      </c>
      <c r="P59" s="54" t="s">
        <v>52</v>
      </c>
      <c r="Q59" s="64" t="s">
        <v>53</v>
      </c>
      <c r="R59" s="65">
        <v>4</v>
      </c>
      <c r="T59" s="110" t="s">
        <v>1916</v>
      </c>
      <c r="U59" s="111" t="s">
        <v>1917</v>
      </c>
      <c r="V59" s="11" t="s">
        <v>2044</v>
      </c>
    </row>
    <row r="60" spans="1:22" ht="12" x14ac:dyDescent="0.3">
      <c r="A60" s="232" t="s">
        <v>407</v>
      </c>
      <c r="B60" s="233" t="s">
        <v>408</v>
      </c>
      <c r="C60" s="233" t="s">
        <v>517</v>
      </c>
      <c r="D60" s="227"/>
      <c r="E60" s="233" t="s">
        <v>408</v>
      </c>
      <c r="F60" s="234" t="s">
        <v>744</v>
      </c>
      <c r="H60" s="110" t="s">
        <v>294</v>
      </c>
      <c r="I60" s="22" t="s">
        <v>295</v>
      </c>
      <c r="J60" s="22" t="s">
        <v>296</v>
      </c>
      <c r="K60" s="22" t="s">
        <v>297</v>
      </c>
      <c r="L60" s="22" t="s">
        <v>298</v>
      </c>
      <c r="M60" s="22" t="s">
        <v>1884</v>
      </c>
      <c r="N60" s="111" t="s">
        <v>773</v>
      </c>
      <c r="T60" s="110" t="s">
        <v>862</v>
      </c>
      <c r="U60" s="111" t="s">
        <v>1918</v>
      </c>
      <c r="V60" s="11" t="s">
        <v>2045</v>
      </c>
    </row>
    <row r="61" spans="1:22" ht="12" x14ac:dyDescent="0.3">
      <c r="A61" s="232" t="s">
        <v>206</v>
      </c>
      <c r="B61" s="233" t="s">
        <v>207</v>
      </c>
      <c r="C61" s="233" t="s">
        <v>517</v>
      </c>
      <c r="D61" s="227"/>
      <c r="E61" s="233" t="s">
        <v>207</v>
      </c>
      <c r="F61" s="234" t="s">
        <v>679</v>
      </c>
      <c r="H61" s="110" t="s">
        <v>825</v>
      </c>
      <c r="I61" s="22" t="s">
        <v>826</v>
      </c>
      <c r="J61" s="22" t="s">
        <v>827</v>
      </c>
      <c r="K61" s="22" t="s">
        <v>828</v>
      </c>
      <c r="L61" s="22" t="s">
        <v>829</v>
      </c>
      <c r="M61" s="22" t="s">
        <v>1884</v>
      </c>
      <c r="N61" s="111" t="s">
        <v>773</v>
      </c>
      <c r="P61" s="66"/>
      <c r="Q61" s="55"/>
      <c r="R61" s="55"/>
      <c r="T61" s="112" t="s">
        <v>863</v>
      </c>
      <c r="U61" s="113" t="s">
        <v>1919</v>
      </c>
      <c r="V61" s="11" t="s">
        <v>2046</v>
      </c>
    </row>
    <row r="62" spans="1:22" ht="12" x14ac:dyDescent="0.3">
      <c r="A62" s="232" t="s">
        <v>218</v>
      </c>
      <c r="B62" s="233" t="s">
        <v>219</v>
      </c>
      <c r="C62" s="233" t="s">
        <v>517</v>
      </c>
      <c r="D62" s="227" t="s">
        <v>2178</v>
      </c>
      <c r="E62" s="233" t="s">
        <v>219</v>
      </c>
      <c r="F62" s="234" t="s">
        <v>680</v>
      </c>
      <c r="H62" s="110" t="s">
        <v>820</v>
      </c>
      <c r="I62" s="22" t="s">
        <v>821</v>
      </c>
      <c r="J62" s="22" t="s">
        <v>822</v>
      </c>
      <c r="K62" s="22" t="s">
        <v>823</v>
      </c>
      <c r="L62" s="22" t="s">
        <v>824</v>
      </c>
      <c r="M62" s="22" t="s">
        <v>1884</v>
      </c>
      <c r="N62" s="111" t="s">
        <v>773</v>
      </c>
      <c r="P62" s="153" t="s">
        <v>1679</v>
      </c>
      <c r="Q62" s="153"/>
      <c r="R62" s="153"/>
    </row>
    <row r="63" spans="1:22" ht="12" x14ac:dyDescent="0.3">
      <c r="A63" s="232" t="s">
        <v>416</v>
      </c>
      <c r="B63" s="233" t="s">
        <v>417</v>
      </c>
      <c r="C63" s="233" t="s">
        <v>517</v>
      </c>
      <c r="D63" s="227"/>
      <c r="E63" s="233" t="s">
        <v>417</v>
      </c>
      <c r="F63" s="234" t="s">
        <v>681</v>
      </c>
      <c r="H63" s="110" t="s">
        <v>931</v>
      </c>
      <c r="I63" s="22" t="s">
        <v>932</v>
      </c>
      <c r="J63" s="22" t="s">
        <v>933</v>
      </c>
      <c r="K63" s="22" t="s">
        <v>934</v>
      </c>
      <c r="L63" s="22" t="s">
        <v>935</v>
      </c>
      <c r="M63" s="22" t="s">
        <v>1884</v>
      </c>
      <c r="N63" s="111" t="s">
        <v>773</v>
      </c>
      <c r="P63" s="45" t="s">
        <v>2041</v>
      </c>
      <c r="Q63" s="44" t="s">
        <v>1865</v>
      </c>
      <c r="R63" s="46" t="s">
        <v>836</v>
      </c>
      <c r="T63" s="305" t="s">
        <v>2201</v>
      </c>
      <c r="U63" s="305"/>
    </row>
    <row r="64" spans="1:22" ht="12" x14ac:dyDescent="0.3">
      <c r="A64" s="232" t="s">
        <v>228</v>
      </c>
      <c r="B64" s="233" t="s">
        <v>229</v>
      </c>
      <c r="C64" s="233" t="s">
        <v>517</v>
      </c>
      <c r="D64" s="227"/>
      <c r="E64" s="233" t="s">
        <v>229</v>
      </c>
      <c r="F64" s="234" t="s">
        <v>682</v>
      </c>
      <c r="H64" s="110" t="s">
        <v>911</v>
      </c>
      <c r="I64" s="22" t="s">
        <v>912</v>
      </c>
      <c r="J64" s="22" t="s">
        <v>913</v>
      </c>
      <c r="K64" s="22" t="s">
        <v>914</v>
      </c>
      <c r="L64" s="22" t="s">
        <v>915</v>
      </c>
      <c r="M64" s="22" t="s">
        <v>1884</v>
      </c>
      <c r="N64" s="111" t="s">
        <v>773</v>
      </c>
      <c r="P64" s="47" t="s">
        <v>476</v>
      </c>
      <c r="Q64" s="20" t="s">
        <v>111</v>
      </c>
      <c r="R64" s="67" t="s">
        <v>837</v>
      </c>
      <c r="T64" s="104" t="s">
        <v>2202</v>
      </c>
      <c r="U64" s="106" t="s">
        <v>2203</v>
      </c>
    </row>
    <row r="65" spans="1:21" ht="12" x14ac:dyDescent="0.3">
      <c r="A65" s="232" t="s">
        <v>552</v>
      </c>
      <c r="B65" s="233" t="s">
        <v>553</v>
      </c>
      <c r="C65" s="233" t="s">
        <v>517</v>
      </c>
      <c r="D65" s="237"/>
      <c r="E65" s="233" t="s">
        <v>553</v>
      </c>
      <c r="F65" s="234" t="s">
        <v>747</v>
      </c>
      <c r="H65" s="110" t="s">
        <v>1843</v>
      </c>
      <c r="I65" s="22" t="s">
        <v>1893</v>
      </c>
      <c r="J65" s="22" t="s">
        <v>2034</v>
      </c>
      <c r="K65" s="22"/>
      <c r="L65" s="22"/>
      <c r="M65" s="22" t="s">
        <v>1884</v>
      </c>
      <c r="N65" s="111" t="s">
        <v>773</v>
      </c>
      <c r="P65" s="47" t="s">
        <v>475</v>
      </c>
      <c r="Q65" s="20" t="s">
        <v>117</v>
      </c>
      <c r="R65" s="67" t="s">
        <v>838</v>
      </c>
      <c r="T65" s="110" t="s">
        <v>2204</v>
      </c>
      <c r="U65" s="111" t="s">
        <v>2193</v>
      </c>
    </row>
    <row r="66" spans="1:21" ht="12" x14ac:dyDescent="0.3">
      <c r="A66" s="232" t="s">
        <v>237</v>
      </c>
      <c r="B66" s="233" t="s">
        <v>126</v>
      </c>
      <c r="C66" s="233" t="s">
        <v>517</v>
      </c>
      <c r="D66" s="227"/>
      <c r="E66" s="233" t="s">
        <v>126</v>
      </c>
      <c r="F66" s="234" t="s">
        <v>683</v>
      </c>
      <c r="H66" s="110" t="s">
        <v>830</v>
      </c>
      <c r="I66" s="22" t="s">
        <v>831</v>
      </c>
      <c r="J66" s="22" t="s">
        <v>832</v>
      </c>
      <c r="K66" s="22" t="s">
        <v>833</v>
      </c>
      <c r="L66" s="22" t="s">
        <v>834</v>
      </c>
      <c r="M66" s="22" t="s">
        <v>1884</v>
      </c>
      <c r="N66" s="111" t="s">
        <v>773</v>
      </c>
      <c r="P66" s="62" t="s">
        <v>839</v>
      </c>
      <c r="Q66" s="68" t="s">
        <v>1910</v>
      </c>
      <c r="R66" s="69" t="s">
        <v>1716</v>
      </c>
      <c r="T66" s="112" t="s">
        <v>2205</v>
      </c>
      <c r="U66" s="113" t="s">
        <v>2194</v>
      </c>
    </row>
    <row r="67" spans="1:21" ht="12" x14ac:dyDescent="0.3">
      <c r="A67" s="232" t="s">
        <v>493</v>
      </c>
      <c r="B67" s="233" t="s">
        <v>494</v>
      </c>
      <c r="C67" s="233" t="s">
        <v>517</v>
      </c>
      <c r="D67" s="227"/>
      <c r="E67" s="233" t="s">
        <v>494</v>
      </c>
      <c r="F67" s="234" t="s">
        <v>684</v>
      </c>
      <c r="H67" s="110" t="s">
        <v>936</v>
      </c>
      <c r="I67" s="22" t="s">
        <v>937</v>
      </c>
      <c r="J67" s="22" t="s">
        <v>938</v>
      </c>
      <c r="K67" s="22" t="s">
        <v>939</v>
      </c>
      <c r="L67" s="22" t="s">
        <v>940</v>
      </c>
      <c r="M67" s="22" t="s">
        <v>1884</v>
      </c>
      <c r="N67" s="111" t="s">
        <v>773</v>
      </c>
    </row>
    <row r="68" spans="1:21" ht="12" x14ac:dyDescent="0.3">
      <c r="A68" s="232" t="s">
        <v>427</v>
      </c>
      <c r="B68" s="233" t="s">
        <v>428</v>
      </c>
      <c r="C68" s="233" t="s">
        <v>517</v>
      </c>
      <c r="D68" s="227"/>
      <c r="E68" s="233" t="s">
        <v>428</v>
      </c>
      <c r="F68" s="234" t="s">
        <v>685</v>
      </c>
      <c r="H68" s="110" t="s">
        <v>941</v>
      </c>
      <c r="I68" s="22" t="s">
        <v>2035</v>
      </c>
      <c r="J68" s="22" t="s">
        <v>942</v>
      </c>
      <c r="K68" s="22"/>
      <c r="L68" s="22"/>
      <c r="M68" s="22" t="s">
        <v>1884</v>
      </c>
      <c r="N68" s="111" t="s">
        <v>773</v>
      </c>
      <c r="P68" s="20"/>
      <c r="Q68" s="20"/>
      <c r="R68" s="70"/>
      <c r="T68" s="305" t="s">
        <v>2278</v>
      </c>
      <c r="U68" s="305"/>
    </row>
    <row r="69" spans="1:21" ht="12" x14ac:dyDescent="0.3">
      <c r="A69" s="232" t="s">
        <v>2112</v>
      </c>
      <c r="B69" s="233" t="s">
        <v>2113</v>
      </c>
      <c r="C69" s="233" t="s">
        <v>517</v>
      </c>
      <c r="D69" s="237"/>
      <c r="E69" s="233" t="s">
        <v>2114</v>
      </c>
      <c r="F69" s="234" t="s">
        <v>668</v>
      </c>
      <c r="H69" s="110" t="s">
        <v>943</v>
      </c>
      <c r="I69" s="22" t="s">
        <v>944</v>
      </c>
      <c r="J69" s="22" t="s">
        <v>945</v>
      </c>
      <c r="K69" s="22" t="s">
        <v>946</v>
      </c>
      <c r="L69" s="22" t="s">
        <v>947</v>
      </c>
      <c r="M69" s="22" t="s">
        <v>1884</v>
      </c>
      <c r="N69" s="111" t="s">
        <v>773</v>
      </c>
      <c r="P69" s="153" t="s">
        <v>1863</v>
      </c>
      <c r="Q69" s="153"/>
      <c r="T69" s="57" t="s">
        <v>2279</v>
      </c>
      <c r="U69" s="58" t="s">
        <v>2280</v>
      </c>
    </row>
    <row r="70" spans="1:21" ht="12" x14ac:dyDescent="0.3">
      <c r="A70" s="232" t="s">
        <v>430</v>
      </c>
      <c r="B70" s="233" t="s">
        <v>431</v>
      </c>
      <c r="C70" s="233" t="s">
        <v>517</v>
      </c>
      <c r="D70" s="227"/>
      <c r="E70" s="233" t="s">
        <v>431</v>
      </c>
      <c r="F70" s="234" t="s">
        <v>686</v>
      </c>
      <c r="H70" s="110" t="s">
        <v>956</v>
      </c>
      <c r="I70" s="22" t="s">
        <v>957</v>
      </c>
      <c r="J70" s="22" t="s">
        <v>958</v>
      </c>
      <c r="K70" s="22" t="s">
        <v>959</v>
      </c>
      <c r="L70" s="22" t="s">
        <v>960</v>
      </c>
      <c r="M70" s="22" t="s">
        <v>1884</v>
      </c>
      <c r="N70" s="111" t="s">
        <v>773</v>
      </c>
      <c r="P70" s="45" t="s">
        <v>2042</v>
      </c>
      <c r="Q70" s="44" t="s">
        <v>409</v>
      </c>
      <c r="R70" s="58" t="s">
        <v>1860</v>
      </c>
      <c r="T70" s="59" t="s">
        <v>703</v>
      </c>
      <c r="U70" s="60" t="s">
        <v>2281</v>
      </c>
    </row>
    <row r="71" spans="1:21" ht="12" x14ac:dyDescent="0.3">
      <c r="A71" s="232" t="s">
        <v>240</v>
      </c>
      <c r="B71" s="233" t="s">
        <v>241</v>
      </c>
      <c r="C71" s="233" t="s">
        <v>517</v>
      </c>
      <c r="D71" s="227" t="s">
        <v>2172</v>
      </c>
      <c r="E71" s="233" t="s">
        <v>241</v>
      </c>
      <c r="F71" s="234" t="s">
        <v>687</v>
      </c>
      <c r="H71" s="110" t="s">
        <v>948</v>
      </c>
      <c r="I71" s="22" t="s">
        <v>949</v>
      </c>
      <c r="J71" s="22" t="s">
        <v>950</v>
      </c>
      <c r="K71" s="22" t="s">
        <v>951</v>
      </c>
      <c r="L71" s="22" t="s">
        <v>952</v>
      </c>
      <c r="M71" s="22" t="s">
        <v>1884</v>
      </c>
      <c r="N71" s="111" t="s">
        <v>773</v>
      </c>
      <c r="P71" s="128" t="s">
        <v>1857</v>
      </c>
      <c r="Q71" s="129" t="s">
        <v>1858</v>
      </c>
      <c r="R71" s="74" t="s">
        <v>1861</v>
      </c>
      <c r="T71" s="59" t="s">
        <v>2282</v>
      </c>
      <c r="U71" s="60" t="s">
        <v>2283</v>
      </c>
    </row>
    <row r="72" spans="1:21" ht="12" x14ac:dyDescent="0.3">
      <c r="A72" s="232" t="s">
        <v>249</v>
      </c>
      <c r="B72" s="233" t="s">
        <v>250</v>
      </c>
      <c r="C72" s="233" t="s">
        <v>517</v>
      </c>
      <c r="D72" s="227"/>
      <c r="E72" s="233" t="s">
        <v>250</v>
      </c>
      <c r="F72" s="234" t="s">
        <v>688</v>
      </c>
      <c r="H72" s="110" t="s">
        <v>953</v>
      </c>
      <c r="I72" s="22" t="s">
        <v>954</v>
      </c>
      <c r="J72" s="22" t="s">
        <v>955</v>
      </c>
      <c r="K72" s="22"/>
      <c r="L72" s="22"/>
      <c r="M72" s="22" t="s">
        <v>1884</v>
      </c>
      <c r="N72" s="111" t="s">
        <v>773</v>
      </c>
      <c r="P72" s="47" t="s">
        <v>415</v>
      </c>
      <c r="Q72" s="20" t="s">
        <v>516</v>
      </c>
      <c r="R72" s="74" t="s">
        <v>1862</v>
      </c>
      <c r="T72" s="62" t="s">
        <v>26</v>
      </c>
      <c r="U72" s="63" t="s">
        <v>2284</v>
      </c>
    </row>
    <row r="73" spans="1:21" ht="12" x14ac:dyDescent="0.3">
      <c r="A73" s="232" t="s">
        <v>254</v>
      </c>
      <c r="B73" s="233" t="s">
        <v>255</v>
      </c>
      <c r="C73" s="233" t="s">
        <v>517</v>
      </c>
      <c r="D73" s="227"/>
      <c r="E73" s="233" t="s">
        <v>255</v>
      </c>
      <c r="F73" s="234" t="s">
        <v>689</v>
      </c>
      <c r="H73" s="110" t="s">
        <v>1844</v>
      </c>
      <c r="I73" s="22" t="s">
        <v>1845</v>
      </c>
      <c r="J73" s="22" t="s">
        <v>1846</v>
      </c>
      <c r="K73" s="22" t="s">
        <v>1847</v>
      </c>
      <c r="L73" s="22" t="s">
        <v>1848</v>
      </c>
      <c r="M73" s="22" t="s">
        <v>1884</v>
      </c>
      <c r="N73" s="111" t="s">
        <v>773</v>
      </c>
      <c r="P73" s="47" t="s">
        <v>423</v>
      </c>
      <c r="Q73" s="20" t="s">
        <v>1859</v>
      </c>
      <c r="R73" s="74" t="s">
        <v>1862</v>
      </c>
    </row>
    <row r="74" spans="1:21" ht="12" x14ac:dyDescent="0.3">
      <c r="A74" s="232" t="s">
        <v>2115</v>
      </c>
      <c r="B74" s="233" t="s">
        <v>258</v>
      </c>
      <c r="C74" s="233" t="s">
        <v>517</v>
      </c>
      <c r="D74" s="227" t="s">
        <v>673</v>
      </c>
      <c r="E74" s="233" t="s">
        <v>258</v>
      </c>
      <c r="F74" s="234" t="s">
        <v>690</v>
      </c>
      <c r="H74" s="110" t="s">
        <v>1849</v>
      </c>
      <c r="I74" s="22" t="s">
        <v>1894</v>
      </c>
      <c r="J74" s="22" t="s">
        <v>1850</v>
      </c>
      <c r="K74" s="22" t="s">
        <v>1851</v>
      </c>
      <c r="L74" s="22" t="s">
        <v>1852</v>
      </c>
      <c r="M74" s="22" t="s">
        <v>1884</v>
      </c>
      <c r="N74" s="111" t="s">
        <v>773</v>
      </c>
      <c r="P74" s="47" t="s">
        <v>425</v>
      </c>
      <c r="Q74" s="20" t="s">
        <v>426</v>
      </c>
      <c r="R74" s="74" t="s">
        <v>1862</v>
      </c>
      <c r="T74" s="305" t="s">
        <v>2286</v>
      </c>
      <c r="U74" s="305"/>
    </row>
    <row r="75" spans="1:21" ht="12" x14ac:dyDescent="0.3">
      <c r="A75" s="232" t="s">
        <v>2116</v>
      </c>
      <c r="B75" s="233" t="s">
        <v>2117</v>
      </c>
      <c r="C75" s="233" t="s">
        <v>517</v>
      </c>
      <c r="D75" s="237"/>
      <c r="E75" s="233" t="s">
        <v>2118</v>
      </c>
      <c r="F75" s="234" t="s">
        <v>668</v>
      </c>
      <c r="H75" s="110" t="s">
        <v>456</v>
      </c>
      <c r="I75" s="22" t="s">
        <v>457</v>
      </c>
      <c r="J75" s="22" t="s">
        <v>458</v>
      </c>
      <c r="K75" s="22" t="s">
        <v>459</v>
      </c>
      <c r="L75" s="22" t="s">
        <v>460</v>
      </c>
      <c r="M75" s="22" t="s">
        <v>1884</v>
      </c>
      <c r="N75" s="111" t="s">
        <v>773</v>
      </c>
      <c r="P75" s="107" t="s">
        <v>390</v>
      </c>
      <c r="Q75" s="56" t="s">
        <v>2161</v>
      </c>
      <c r="R75" s="108" t="s">
        <v>1911</v>
      </c>
      <c r="T75" s="57" t="s">
        <v>2288</v>
      </c>
      <c r="U75" s="58" t="s">
        <v>2287</v>
      </c>
    </row>
    <row r="76" spans="1:21" ht="12" x14ac:dyDescent="0.3">
      <c r="A76" s="232" t="s">
        <v>436</v>
      </c>
      <c r="B76" s="233" t="s">
        <v>437</v>
      </c>
      <c r="C76" s="233" t="s">
        <v>517</v>
      </c>
      <c r="D76" s="227" t="s">
        <v>2179</v>
      </c>
      <c r="E76" s="233" t="s">
        <v>437</v>
      </c>
      <c r="F76" s="234" t="s">
        <v>691</v>
      </c>
      <c r="H76" s="110" t="s">
        <v>452</v>
      </c>
      <c r="I76" s="22" t="s">
        <v>453</v>
      </c>
      <c r="J76" s="22" t="s">
        <v>454</v>
      </c>
      <c r="K76" s="22" t="s">
        <v>819</v>
      </c>
      <c r="L76" s="22" t="s">
        <v>455</v>
      </c>
      <c r="M76" s="22" t="s">
        <v>1884</v>
      </c>
      <c r="N76" s="111" t="s">
        <v>773</v>
      </c>
      <c r="P76" s="20"/>
      <c r="Q76" s="20"/>
      <c r="R76" s="70"/>
      <c r="T76" s="59" t="s">
        <v>2289</v>
      </c>
      <c r="U76" s="60" t="s">
        <v>2291</v>
      </c>
    </row>
    <row r="77" spans="1:21" ht="12" x14ac:dyDescent="0.3">
      <c r="A77" s="232" t="s">
        <v>439</v>
      </c>
      <c r="B77" s="233" t="s">
        <v>440</v>
      </c>
      <c r="C77" s="233" t="s">
        <v>517</v>
      </c>
      <c r="D77" s="227"/>
      <c r="E77" s="233" t="s">
        <v>440</v>
      </c>
      <c r="F77" s="234" t="s">
        <v>692</v>
      </c>
      <c r="H77" s="110" t="s">
        <v>466</v>
      </c>
      <c r="I77" s="22" t="s">
        <v>467</v>
      </c>
      <c r="J77" s="22" t="s">
        <v>468</v>
      </c>
      <c r="K77" s="22" t="s">
        <v>818</v>
      </c>
      <c r="L77" s="22" t="s">
        <v>469</v>
      </c>
      <c r="M77" s="22" t="s">
        <v>1884</v>
      </c>
      <c r="N77" s="111" t="s">
        <v>773</v>
      </c>
      <c r="P77" s="20"/>
      <c r="Q77" s="20"/>
      <c r="R77" s="70"/>
      <c r="T77" s="62" t="s">
        <v>2290</v>
      </c>
      <c r="U77" s="63" t="s">
        <v>2292</v>
      </c>
    </row>
    <row r="78" spans="1:21" ht="12" x14ac:dyDescent="0.3">
      <c r="A78" s="232" t="s">
        <v>260</v>
      </c>
      <c r="B78" s="233" t="s">
        <v>261</v>
      </c>
      <c r="C78" s="233" t="s">
        <v>517</v>
      </c>
      <c r="D78" s="227" t="s">
        <v>1719</v>
      </c>
      <c r="E78" s="233" t="s">
        <v>261</v>
      </c>
      <c r="F78" s="234" t="s">
        <v>693</v>
      </c>
      <c r="H78" s="110" t="s">
        <v>331</v>
      </c>
      <c r="I78" s="22" t="s">
        <v>332</v>
      </c>
      <c r="J78" s="22" t="s">
        <v>333</v>
      </c>
      <c r="K78" s="22" t="s">
        <v>334</v>
      </c>
      <c r="L78" s="22" t="s">
        <v>335</v>
      </c>
      <c r="M78" s="22" t="s">
        <v>1884</v>
      </c>
      <c r="N78" s="111" t="s">
        <v>773</v>
      </c>
      <c r="P78" s="20"/>
      <c r="Q78" s="20"/>
      <c r="R78" s="70"/>
    </row>
    <row r="79" spans="1:21" ht="12" x14ac:dyDescent="0.3">
      <c r="A79" s="232" t="s">
        <v>2119</v>
      </c>
      <c r="B79" s="233" t="s">
        <v>446</v>
      </c>
      <c r="C79" s="233" t="s">
        <v>517</v>
      </c>
      <c r="D79" s="227"/>
      <c r="E79" s="233" t="s">
        <v>446</v>
      </c>
      <c r="F79" s="234" t="s">
        <v>694</v>
      </c>
      <c r="H79" s="110" t="s">
        <v>461</v>
      </c>
      <c r="I79" s="22" t="s">
        <v>462</v>
      </c>
      <c r="J79" s="22" t="s">
        <v>463</v>
      </c>
      <c r="K79" s="22" t="s">
        <v>464</v>
      </c>
      <c r="L79" s="22" t="s">
        <v>465</v>
      </c>
      <c r="M79" s="22" t="s">
        <v>1884</v>
      </c>
      <c r="N79" s="121" t="s">
        <v>790</v>
      </c>
      <c r="P79" s="20"/>
      <c r="Q79" s="20"/>
      <c r="R79" s="70"/>
    </row>
    <row r="80" spans="1:21" ht="12" x14ac:dyDescent="0.3">
      <c r="A80" s="232" t="s">
        <v>695</v>
      </c>
      <c r="B80" s="233" t="s">
        <v>447</v>
      </c>
      <c r="C80" s="233" t="s">
        <v>517</v>
      </c>
      <c r="D80" s="227"/>
      <c r="E80" s="233" t="s">
        <v>447</v>
      </c>
      <c r="F80" s="234" t="s">
        <v>696</v>
      </c>
      <c r="H80" s="110" t="s">
        <v>210</v>
      </c>
      <c r="I80" s="22" t="s">
        <v>211</v>
      </c>
      <c r="J80" s="22" t="s">
        <v>212</v>
      </c>
      <c r="K80" s="22" t="s">
        <v>213</v>
      </c>
      <c r="L80" s="22" t="s">
        <v>214</v>
      </c>
      <c r="M80" s="22" t="s">
        <v>1884</v>
      </c>
      <c r="N80" s="121" t="s">
        <v>790</v>
      </c>
      <c r="P80" s="20"/>
      <c r="Q80" s="20"/>
      <c r="R80" s="70"/>
    </row>
    <row r="81" spans="1:18" ht="12" x14ac:dyDescent="0.3">
      <c r="A81" s="232" t="s">
        <v>264</v>
      </c>
      <c r="B81" s="233" t="s">
        <v>265</v>
      </c>
      <c r="C81" s="233" t="s">
        <v>517</v>
      </c>
      <c r="D81" s="227" t="s">
        <v>697</v>
      </c>
      <c r="E81" s="233" t="s">
        <v>265</v>
      </c>
      <c r="F81" s="234" t="s">
        <v>698</v>
      </c>
      <c r="H81" s="110" t="s">
        <v>961</v>
      </c>
      <c r="I81" s="22" t="s">
        <v>962</v>
      </c>
      <c r="J81" s="22" t="s">
        <v>963</v>
      </c>
      <c r="K81" s="22" t="s">
        <v>964</v>
      </c>
      <c r="L81" s="22" t="s">
        <v>965</v>
      </c>
      <c r="M81" s="22" t="s">
        <v>1884</v>
      </c>
      <c r="N81" s="121" t="s">
        <v>779</v>
      </c>
      <c r="P81" s="20"/>
      <c r="Q81" s="20"/>
      <c r="R81" s="70"/>
    </row>
    <row r="82" spans="1:18" ht="12" x14ac:dyDescent="0.3">
      <c r="A82" s="232" t="s">
        <v>266</v>
      </c>
      <c r="B82" s="233" t="s">
        <v>144</v>
      </c>
      <c r="C82" s="233" t="s">
        <v>517</v>
      </c>
      <c r="D82" s="227"/>
      <c r="E82" s="233" t="s">
        <v>144</v>
      </c>
      <c r="F82" s="234" t="s">
        <v>276</v>
      </c>
      <c r="H82" s="110" t="s">
        <v>418</v>
      </c>
      <c r="I82" s="22" t="s">
        <v>419</v>
      </c>
      <c r="J82" s="22" t="s">
        <v>420</v>
      </c>
      <c r="K82" s="22" t="s">
        <v>421</v>
      </c>
      <c r="L82" s="22" t="s">
        <v>422</v>
      </c>
      <c r="M82" s="22" t="s">
        <v>1884</v>
      </c>
      <c r="N82" s="121" t="s">
        <v>779</v>
      </c>
      <c r="P82" s="20"/>
      <c r="Q82" s="20"/>
      <c r="R82" s="70"/>
    </row>
    <row r="83" spans="1:18" ht="12" x14ac:dyDescent="0.3">
      <c r="A83" s="232" t="s">
        <v>2162</v>
      </c>
      <c r="B83" s="233" t="s">
        <v>270</v>
      </c>
      <c r="C83" s="233" t="s">
        <v>517</v>
      </c>
      <c r="D83" s="227"/>
      <c r="E83" s="233" t="s">
        <v>270</v>
      </c>
      <c r="F83" s="234" t="s">
        <v>216</v>
      </c>
      <c r="H83" s="110" t="s">
        <v>242</v>
      </c>
      <c r="I83" s="22" t="s">
        <v>243</v>
      </c>
      <c r="J83" s="22" t="s">
        <v>244</v>
      </c>
      <c r="K83" s="22" t="s">
        <v>245</v>
      </c>
      <c r="L83" s="22" t="s">
        <v>246</v>
      </c>
      <c r="M83" s="22" t="s">
        <v>1884</v>
      </c>
      <c r="N83" s="121" t="s">
        <v>779</v>
      </c>
      <c r="P83" s="20"/>
      <c r="Q83" s="20"/>
      <c r="R83" s="70"/>
    </row>
    <row r="84" spans="1:18" ht="12" x14ac:dyDescent="0.3">
      <c r="A84" s="232" t="s">
        <v>2120</v>
      </c>
      <c r="B84" s="233" t="s">
        <v>2121</v>
      </c>
      <c r="C84" s="233" t="s">
        <v>517</v>
      </c>
      <c r="D84" s="227"/>
      <c r="E84" s="233" t="s">
        <v>289</v>
      </c>
      <c r="F84" s="234" t="s">
        <v>429</v>
      </c>
      <c r="H84" s="110" t="s">
        <v>470</v>
      </c>
      <c r="I84" s="22" t="s">
        <v>471</v>
      </c>
      <c r="J84" s="22" t="s">
        <v>472</v>
      </c>
      <c r="K84" s="22" t="s">
        <v>473</v>
      </c>
      <c r="L84" s="22" t="s">
        <v>474</v>
      </c>
      <c r="M84" s="22" t="s">
        <v>1884</v>
      </c>
      <c r="N84" s="121" t="s">
        <v>779</v>
      </c>
      <c r="P84" s="20"/>
      <c r="Q84" s="20"/>
      <c r="R84" s="70"/>
    </row>
    <row r="85" spans="1:18" ht="12" x14ac:dyDescent="0.3">
      <c r="A85" s="232" t="s">
        <v>2122</v>
      </c>
      <c r="B85" s="233" t="s">
        <v>2123</v>
      </c>
      <c r="C85" s="233" t="s">
        <v>517</v>
      </c>
      <c r="D85" s="227"/>
      <c r="E85" s="233" t="s">
        <v>311</v>
      </c>
      <c r="F85" s="234" t="s">
        <v>701</v>
      </c>
      <c r="H85" s="110" t="s">
        <v>966</v>
      </c>
      <c r="I85" s="22" t="s">
        <v>967</v>
      </c>
      <c r="J85" s="22" t="s">
        <v>968</v>
      </c>
      <c r="K85" s="22" t="s">
        <v>969</v>
      </c>
      <c r="L85" s="22" t="s">
        <v>970</v>
      </c>
      <c r="M85" s="22" t="s">
        <v>1884</v>
      </c>
      <c r="N85" s="121" t="s">
        <v>779</v>
      </c>
      <c r="P85" s="20"/>
      <c r="Q85" s="20"/>
      <c r="R85" s="70"/>
    </row>
    <row r="86" spans="1:18" ht="12" x14ac:dyDescent="0.3">
      <c r="A86" s="238" t="s">
        <v>2411</v>
      </c>
      <c r="B86" s="233" t="s">
        <v>2412</v>
      </c>
      <c r="C86" s="233" t="s">
        <v>517</v>
      </c>
      <c r="D86" s="233"/>
      <c r="E86" s="233" t="s">
        <v>2413</v>
      </c>
      <c r="F86" s="234" t="s">
        <v>2414</v>
      </c>
      <c r="H86" s="127" t="s">
        <v>1895</v>
      </c>
      <c r="I86" s="124" t="s">
        <v>1896</v>
      </c>
      <c r="J86" s="124" t="s">
        <v>1897</v>
      </c>
      <c r="K86" s="124" t="s">
        <v>1898</v>
      </c>
      <c r="L86" s="124" t="s">
        <v>1899</v>
      </c>
      <c r="M86" s="130" t="s">
        <v>1884</v>
      </c>
      <c r="N86" s="131" t="s">
        <v>1900</v>
      </c>
      <c r="P86" s="20"/>
      <c r="Q86" s="20"/>
      <c r="R86" s="70"/>
    </row>
    <row r="87" spans="1:18" ht="12" x14ac:dyDescent="0.3">
      <c r="A87" s="232" t="s">
        <v>2124</v>
      </c>
      <c r="B87" s="233" t="s">
        <v>2125</v>
      </c>
      <c r="C87" s="233" t="s">
        <v>517</v>
      </c>
      <c r="D87" s="227"/>
      <c r="E87" s="233" t="s">
        <v>302</v>
      </c>
      <c r="F87" s="234" t="s">
        <v>702</v>
      </c>
      <c r="H87" s="110" t="s">
        <v>876</v>
      </c>
      <c r="I87" s="22" t="s">
        <v>877</v>
      </c>
      <c r="J87" s="22" t="s">
        <v>878</v>
      </c>
      <c r="K87" s="22" t="s">
        <v>879</v>
      </c>
      <c r="L87" s="22" t="s">
        <v>880</v>
      </c>
      <c r="M87" s="22" t="s">
        <v>1901</v>
      </c>
      <c r="N87" s="111" t="s">
        <v>773</v>
      </c>
      <c r="P87" s="20"/>
      <c r="Q87" s="20"/>
      <c r="R87" s="70"/>
    </row>
    <row r="88" spans="1:18" ht="12" x14ac:dyDescent="0.3">
      <c r="A88" s="232" t="s">
        <v>2126</v>
      </c>
      <c r="B88" s="233" t="s">
        <v>2127</v>
      </c>
      <c r="C88" s="233" t="s">
        <v>517</v>
      </c>
      <c r="D88" s="227" t="s">
        <v>1719</v>
      </c>
      <c r="E88" s="233" t="s">
        <v>309</v>
      </c>
      <c r="F88" s="234" t="s">
        <v>703</v>
      </c>
      <c r="H88" s="110" t="s">
        <v>886</v>
      </c>
      <c r="I88" s="22" t="s">
        <v>887</v>
      </c>
      <c r="J88" s="22" t="s">
        <v>888</v>
      </c>
      <c r="K88" s="22" t="s">
        <v>889</v>
      </c>
      <c r="L88" s="22" t="s">
        <v>890</v>
      </c>
      <c r="M88" s="22" t="s">
        <v>1901</v>
      </c>
      <c r="N88" s="111" t="s">
        <v>773</v>
      </c>
      <c r="P88" s="20"/>
      <c r="Q88" s="20"/>
      <c r="R88" s="70"/>
    </row>
    <row r="89" spans="1:18" ht="12" x14ac:dyDescent="0.3">
      <c r="A89" s="232" t="s">
        <v>279</v>
      </c>
      <c r="B89" s="233" t="s">
        <v>279</v>
      </c>
      <c r="C89" s="233" t="s">
        <v>517</v>
      </c>
      <c r="D89" s="227" t="s">
        <v>699</v>
      </c>
      <c r="E89" s="233" t="s">
        <v>279</v>
      </c>
      <c r="F89" s="234" t="s">
        <v>700</v>
      </c>
      <c r="H89" s="110" t="s">
        <v>971</v>
      </c>
      <c r="I89" s="22" t="s">
        <v>972</v>
      </c>
      <c r="J89" s="22" t="s">
        <v>973</v>
      </c>
      <c r="K89" s="22" t="s">
        <v>974</v>
      </c>
      <c r="L89" s="22" t="s">
        <v>975</v>
      </c>
      <c r="M89" s="22" t="s">
        <v>1901</v>
      </c>
      <c r="N89" s="111" t="s">
        <v>773</v>
      </c>
    </row>
    <row r="90" spans="1:18" ht="12" x14ac:dyDescent="0.3">
      <c r="A90" s="232" t="s">
        <v>284</v>
      </c>
      <c r="B90" s="233" t="s">
        <v>285</v>
      </c>
      <c r="C90" s="233" t="s">
        <v>517</v>
      </c>
      <c r="D90" s="227"/>
      <c r="E90" s="233" t="s">
        <v>285</v>
      </c>
      <c r="F90" s="234" t="s">
        <v>704</v>
      </c>
      <c r="H90" s="110" t="s">
        <v>976</v>
      </c>
      <c r="I90" s="22" t="s">
        <v>977</v>
      </c>
      <c r="J90" s="22" t="s">
        <v>978</v>
      </c>
      <c r="K90" s="22" t="s">
        <v>979</v>
      </c>
      <c r="L90" s="22" t="s">
        <v>980</v>
      </c>
      <c r="M90" s="22" t="s">
        <v>1901</v>
      </c>
      <c r="N90" s="111" t="s">
        <v>773</v>
      </c>
    </row>
    <row r="91" spans="1:18" ht="12" x14ac:dyDescent="0.3">
      <c r="A91" s="232" t="s">
        <v>317</v>
      </c>
      <c r="B91" s="233" t="s">
        <v>318</v>
      </c>
      <c r="C91" s="233" t="s">
        <v>517</v>
      </c>
      <c r="D91" s="227" t="s">
        <v>2415</v>
      </c>
      <c r="E91" s="233" t="s">
        <v>318</v>
      </c>
      <c r="F91" s="234" t="s">
        <v>706</v>
      </c>
      <c r="H91" s="110" t="s">
        <v>981</v>
      </c>
      <c r="I91" s="22" t="s">
        <v>982</v>
      </c>
      <c r="J91" s="22" t="s">
        <v>983</v>
      </c>
      <c r="K91" s="22" t="s">
        <v>984</v>
      </c>
      <c r="L91" s="22" t="s">
        <v>985</v>
      </c>
      <c r="M91" s="22" t="s">
        <v>1901</v>
      </c>
      <c r="N91" s="111" t="s">
        <v>773</v>
      </c>
    </row>
    <row r="92" spans="1:18" ht="12" x14ac:dyDescent="0.3">
      <c r="A92" s="232" t="s">
        <v>2128</v>
      </c>
      <c r="B92" s="233" t="s">
        <v>2129</v>
      </c>
      <c r="C92" s="233" t="s">
        <v>517</v>
      </c>
      <c r="D92" s="237"/>
      <c r="E92" s="233" t="s">
        <v>2130</v>
      </c>
      <c r="F92" s="234" t="s">
        <v>668</v>
      </c>
      <c r="H92" s="110" t="s">
        <v>986</v>
      </c>
      <c r="I92" s="22" t="s">
        <v>987</v>
      </c>
      <c r="J92" s="22" t="s">
        <v>988</v>
      </c>
      <c r="K92" s="22" t="s">
        <v>989</v>
      </c>
      <c r="L92" s="22" t="s">
        <v>990</v>
      </c>
      <c r="M92" s="22" t="s">
        <v>1901</v>
      </c>
      <c r="N92" s="111" t="s">
        <v>773</v>
      </c>
    </row>
    <row r="93" spans="1:18" ht="12" x14ac:dyDescent="0.3">
      <c r="A93" s="239" t="s">
        <v>550</v>
      </c>
      <c r="B93" s="240" t="s">
        <v>551</v>
      </c>
      <c r="C93" s="240" t="s">
        <v>518</v>
      </c>
      <c r="D93" s="241"/>
      <c r="E93" s="240" t="s">
        <v>551</v>
      </c>
      <c r="F93" s="242" t="s">
        <v>707</v>
      </c>
      <c r="H93" s="110" t="s">
        <v>991</v>
      </c>
      <c r="I93" s="22" t="s">
        <v>992</v>
      </c>
      <c r="J93" s="22" t="s">
        <v>993</v>
      </c>
      <c r="K93" s="22" t="s">
        <v>994</v>
      </c>
      <c r="L93" s="22" t="s">
        <v>995</v>
      </c>
      <c r="M93" s="22" t="s">
        <v>1901</v>
      </c>
      <c r="N93" s="111" t="s">
        <v>773</v>
      </c>
    </row>
    <row r="94" spans="1:18" ht="12" x14ac:dyDescent="0.3">
      <c r="A94" s="232" t="s">
        <v>322</v>
      </c>
      <c r="B94" s="233" t="s">
        <v>323</v>
      </c>
      <c r="C94" s="233" t="s">
        <v>518</v>
      </c>
      <c r="D94" s="227"/>
      <c r="E94" s="233" t="s">
        <v>708</v>
      </c>
      <c r="F94" s="234" t="s">
        <v>328</v>
      </c>
      <c r="H94" s="110" t="s">
        <v>996</v>
      </c>
      <c r="I94" s="22" t="s">
        <v>997</v>
      </c>
      <c r="J94" s="22" t="s">
        <v>998</v>
      </c>
      <c r="K94" s="22" t="s">
        <v>999</v>
      </c>
      <c r="L94" s="22" t="s">
        <v>1000</v>
      </c>
      <c r="M94" s="22" t="s">
        <v>1901</v>
      </c>
      <c r="N94" s="111" t="s">
        <v>773</v>
      </c>
    </row>
    <row r="95" spans="1:18" ht="12" x14ac:dyDescent="0.3">
      <c r="A95" s="232" t="s">
        <v>325</v>
      </c>
      <c r="B95" s="233" t="s">
        <v>326</v>
      </c>
      <c r="C95" s="233" t="s">
        <v>518</v>
      </c>
      <c r="D95" s="227"/>
      <c r="E95" s="233" t="s">
        <v>326</v>
      </c>
      <c r="F95" s="234" t="s">
        <v>737</v>
      </c>
      <c r="H95" s="110" t="s">
        <v>1001</v>
      </c>
      <c r="I95" s="22" t="s">
        <v>1002</v>
      </c>
      <c r="J95" s="22" t="s">
        <v>1003</v>
      </c>
      <c r="K95" s="22" t="s">
        <v>1004</v>
      </c>
      <c r="L95" s="22" t="s">
        <v>1005</v>
      </c>
      <c r="M95" s="22" t="s">
        <v>1901</v>
      </c>
      <c r="N95" s="111" t="s">
        <v>773</v>
      </c>
    </row>
    <row r="96" spans="1:18" ht="12" x14ac:dyDescent="0.3">
      <c r="A96" s="243" t="s">
        <v>526</v>
      </c>
      <c r="B96" s="244" t="s">
        <v>527</v>
      </c>
      <c r="C96" s="244" t="s">
        <v>518</v>
      </c>
      <c r="D96" s="245"/>
      <c r="E96" s="244" t="s">
        <v>527</v>
      </c>
      <c r="F96" s="246" t="s">
        <v>712</v>
      </c>
      <c r="H96" s="110" t="s">
        <v>1006</v>
      </c>
      <c r="I96" s="22" t="s">
        <v>1007</v>
      </c>
      <c r="J96" s="22" t="s">
        <v>1008</v>
      </c>
      <c r="K96" s="22" t="s">
        <v>1009</v>
      </c>
      <c r="L96" s="22" t="s">
        <v>1010</v>
      </c>
      <c r="M96" s="22" t="s">
        <v>1901</v>
      </c>
      <c r="N96" s="111" t="s">
        <v>773</v>
      </c>
    </row>
    <row r="97" spans="1:14" ht="12" x14ac:dyDescent="0.3">
      <c r="A97" s="232" t="s">
        <v>1721</v>
      </c>
      <c r="B97" s="233" t="s">
        <v>1722</v>
      </c>
      <c r="C97" s="233" t="s">
        <v>519</v>
      </c>
      <c r="D97" s="227"/>
      <c r="E97" s="233" t="s">
        <v>1722</v>
      </c>
      <c r="F97" s="234" t="s">
        <v>1723</v>
      </c>
      <c r="H97" s="110" t="s">
        <v>1011</v>
      </c>
      <c r="I97" s="22" t="s">
        <v>1012</v>
      </c>
      <c r="J97" s="22" t="s">
        <v>1013</v>
      </c>
      <c r="K97" s="22" t="s">
        <v>1014</v>
      </c>
      <c r="L97" s="22" t="s">
        <v>1015</v>
      </c>
      <c r="M97" s="22" t="s">
        <v>1901</v>
      </c>
      <c r="N97" s="111" t="s">
        <v>773</v>
      </c>
    </row>
    <row r="98" spans="1:14" ht="12" x14ac:dyDescent="0.3">
      <c r="A98" s="232" t="s">
        <v>520</v>
      </c>
      <c r="B98" s="233" t="s">
        <v>306</v>
      </c>
      <c r="C98" s="233" t="s">
        <v>519</v>
      </c>
      <c r="D98" s="227"/>
      <c r="E98" s="233" t="s">
        <v>306</v>
      </c>
      <c r="F98" s="234" t="s">
        <v>713</v>
      </c>
      <c r="H98" s="110" t="s">
        <v>1016</v>
      </c>
      <c r="I98" s="22" t="s">
        <v>1017</v>
      </c>
      <c r="J98" s="22" t="s">
        <v>1018</v>
      </c>
      <c r="K98" s="22" t="s">
        <v>1019</v>
      </c>
      <c r="L98" s="22" t="s">
        <v>1020</v>
      </c>
      <c r="M98" s="22" t="s">
        <v>1901</v>
      </c>
      <c r="N98" s="111" t="s">
        <v>773</v>
      </c>
    </row>
    <row r="99" spans="1:14" ht="12" x14ac:dyDescent="0.3">
      <c r="A99" s="232" t="s">
        <v>336</v>
      </c>
      <c r="B99" s="233" t="s">
        <v>337</v>
      </c>
      <c r="C99" s="233" t="s">
        <v>519</v>
      </c>
      <c r="D99" s="227"/>
      <c r="E99" s="233" t="s">
        <v>337</v>
      </c>
      <c r="F99" s="234" t="s">
        <v>714</v>
      </c>
      <c r="H99" s="110" t="s">
        <v>1021</v>
      </c>
      <c r="I99" s="22" t="s">
        <v>1022</v>
      </c>
      <c r="J99" s="22" t="s">
        <v>1023</v>
      </c>
      <c r="K99" s="22" t="s">
        <v>1024</v>
      </c>
      <c r="L99" s="22" t="s">
        <v>1025</v>
      </c>
      <c r="M99" s="22" t="s">
        <v>1901</v>
      </c>
      <c r="N99" s="111" t="s">
        <v>773</v>
      </c>
    </row>
    <row r="100" spans="1:14" ht="12" x14ac:dyDescent="0.3">
      <c r="A100" s="232" t="s">
        <v>338</v>
      </c>
      <c r="B100" s="233" t="s">
        <v>339</v>
      </c>
      <c r="C100" s="233" t="s">
        <v>519</v>
      </c>
      <c r="D100" s="227"/>
      <c r="E100" s="233" t="s">
        <v>339</v>
      </c>
      <c r="F100" s="234" t="s">
        <v>715</v>
      </c>
      <c r="H100" s="110" t="s">
        <v>1026</v>
      </c>
      <c r="I100" s="22" t="s">
        <v>1027</v>
      </c>
      <c r="J100" s="22" t="s">
        <v>1028</v>
      </c>
      <c r="K100" s="22" t="s">
        <v>1029</v>
      </c>
      <c r="L100" s="22" t="s">
        <v>1028</v>
      </c>
      <c r="M100" s="22" t="s">
        <v>1901</v>
      </c>
      <c r="N100" s="111" t="s">
        <v>773</v>
      </c>
    </row>
    <row r="101" spans="1:14" ht="12" x14ac:dyDescent="0.3">
      <c r="A101" s="232" t="s">
        <v>495</v>
      </c>
      <c r="B101" s="233" t="s">
        <v>343</v>
      </c>
      <c r="C101" s="233" t="s">
        <v>519</v>
      </c>
      <c r="D101" s="227"/>
      <c r="E101" s="233" t="s">
        <v>343</v>
      </c>
      <c r="F101" s="234" t="s">
        <v>716</v>
      </c>
      <c r="H101" s="110" t="s">
        <v>1030</v>
      </c>
      <c r="I101" s="22" t="s">
        <v>1031</v>
      </c>
      <c r="J101" s="22" t="s">
        <v>1032</v>
      </c>
      <c r="K101" s="22" t="s">
        <v>1033</v>
      </c>
      <c r="L101" s="22" t="s">
        <v>1034</v>
      </c>
      <c r="M101" s="22" t="s">
        <v>1901</v>
      </c>
      <c r="N101" s="111" t="s">
        <v>773</v>
      </c>
    </row>
    <row r="102" spans="1:14" ht="12" x14ac:dyDescent="0.3">
      <c r="A102" s="232" t="s">
        <v>1724</v>
      </c>
      <c r="B102" s="233" t="s">
        <v>1725</v>
      </c>
      <c r="C102" s="233" t="s">
        <v>519</v>
      </c>
      <c r="D102" s="227"/>
      <c r="E102" s="233" t="s">
        <v>1725</v>
      </c>
      <c r="F102" s="234" t="s">
        <v>1726</v>
      </c>
      <c r="H102" s="110" t="s">
        <v>1035</v>
      </c>
      <c r="I102" s="22" t="s">
        <v>1036</v>
      </c>
      <c r="J102" s="22" t="s">
        <v>1037</v>
      </c>
      <c r="K102" s="22" t="s">
        <v>1038</v>
      </c>
      <c r="L102" s="22" t="s">
        <v>1039</v>
      </c>
      <c r="M102" s="22" t="s">
        <v>1901</v>
      </c>
      <c r="N102" s="111" t="s">
        <v>773</v>
      </c>
    </row>
    <row r="103" spans="1:14" ht="12" x14ac:dyDescent="0.3">
      <c r="A103" s="232" t="s">
        <v>521</v>
      </c>
      <c r="B103" s="233" t="s">
        <v>522</v>
      </c>
      <c r="C103" s="233" t="s">
        <v>519</v>
      </c>
      <c r="D103" s="227"/>
      <c r="E103" s="233" t="s">
        <v>522</v>
      </c>
      <c r="F103" s="234" t="s">
        <v>717</v>
      </c>
      <c r="H103" s="110" t="s">
        <v>1040</v>
      </c>
      <c r="I103" s="22" t="s">
        <v>1041</v>
      </c>
      <c r="J103" s="22" t="s">
        <v>1042</v>
      </c>
      <c r="K103" s="22" t="s">
        <v>1043</v>
      </c>
      <c r="L103" s="22" t="s">
        <v>1044</v>
      </c>
      <c r="M103" s="22" t="s">
        <v>1901</v>
      </c>
      <c r="N103" s="111" t="s">
        <v>773</v>
      </c>
    </row>
    <row r="104" spans="1:14" ht="12" x14ac:dyDescent="0.3">
      <c r="A104" s="232" t="s">
        <v>344</v>
      </c>
      <c r="B104" s="233" t="s">
        <v>307</v>
      </c>
      <c r="C104" s="233" t="s">
        <v>519</v>
      </c>
      <c r="D104" s="227"/>
      <c r="E104" s="233" t="s">
        <v>307</v>
      </c>
      <c r="F104" s="234" t="s">
        <v>718</v>
      </c>
      <c r="H104" s="110" t="s">
        <v>1045</v>
      </c>
      <c r="I104" s="22" t="s">
        <v>1046</v>
      </c>
      <c r="J104" s="22" t="s">
        <v>1047</v>
      </c>
      <c r="K104" s="22" t="s">
        <v>1048</v>
      </c>
      <c r="L104" s="22" t="s">
        <v>1049</v>
      </c>
      <c r="M104" s="22" t="s">
        <v>1901</v>
      </c>
      <c r="N104" s="111" t="s">
        <v>773</v>
      </c>
    </row>
    <row r="105" spans="1:14" ht="12" x14ac:dyDescent="0.3">
      <c r="A105" s="232" t="s">
        <v>346</v>
      </c>
      <c r="B105" s="233" t="s">
        <v>347</v>
      </c>
      <c r="C105" s="233" t="s">
        <v>519</v>
      </c>
      <c r="D105" s="227"/>
      <c r="E105" s="233" t="s">
        <v>347</v>
      </c>
      <c r="F105" s="234" t="s">
        <v>719</v>
      </c>
      <c r="H105" s="110" t="s">
        <v>1050</v>
      </c>
      <c r="I105" s="22" t="s">
        <v>1051</v>
      </c>
      <c r="J105" s="22" t="s">
        <v>1052</v>
      </c>
      <c r="K105" s="22" t="s">
        <v>1053</v>
      </c>
      <c r="L105" s="22" t="s">
        <v>1054</v>
      </c>
      <c r="M105" s="22" t="s">
        <v>1901</v>
      </c>
      <c r="N105" s="111" t="s">
        <v>773</v>
      </c>
    </row>
    <row r="106" spans="1:14" ht="12" x14ac:dyDescent="0.3">
      <c r="A106" s="232" t="s">
        <v>2022</v>
      </c>
      <c r="B106" s="233" t="s">
        <v>2023</v>
      </c>
      <c r="C106" s="233" t="s">
        <v>519</v>
      </c>
      <c r="D106" s="237"/>
      <c r="E106" s="233" t="s">
        <v>2023</v>
      </c>
      <c r="F106" s="234" t="s">
        <v>2024</v>
      </c>
      <c r="H106" s="110" t="s">
        <v>1055</v>
      </c>
      <c r="I106" s="22" t="s">
        <v>1056</v>
      </c>
      <c r="J106" s="22" t="s">
        <v>1057</v>
      </c>
      <c r="K106" s="22" t="s">
        <v>1058</v>
      </c>
      <c r="L106" s="22" t="s">
        <v>1059</v>
      </c>
      <c r="M106" s="22" t="s">
        <v>1901</v>
      </c>
      <c r="N106" s="111" t="s">
        <v>773</v>
      </c>
    </row>
    <row r="107" spans="1:14" ht="12" x14ac:dyDescent="0.3">
      <c r="A107" s="232" t="s">
        <v>1727</v>
      </c>
      <c r="B107" s="233" t="s">
        <v>1728</v>
      </c>
      <c r="C107" s="233" t="s">
        <v>519</v>
      </c>
      <c r="D107" s="227"/>
      <c r="E107" s="233" t="s">
        <v>1728</v>
      </c>
      <c r="F107" s="234" t="s">
        <v>1729</v>
      </c>
      <c r="H107" s="110" t="s">
        <v>1060</v>
      </c>
      <c r="I107" s="22" t="s">
        <v>1061</v>
      </c>
      <c r="J107" s="22" t="s">
        <v>1062</v>
      </c>
      <c r="K107" s="22" t="s">
        <v>1063</v>
      </c>
      <c r="L107" s="22" t="s">
        <v>1064</v>
      </c>
      <c r="M107" s="22" t="s">
        <v>1901</v>
      </c>
      <c r="N107" s="111" t="s">
        <v>773</v>
      </c>
    </row>
    <row r="108" spans="1:14" ht="12" x14ac:dyDescent="0.3">
      <c r="A108" s="232" t="s">
        <v>1866</v>
      </c>
      <c r="B108" s="233" t="s">
        <v>1867</v>
      </c>
      <c r="C108" s="233" t="s">
        <v>519</v>
      </c>
      <c r="D108" s="237"/>
      <c r="E108" s="233" t="s">
        <v>1867</v>
      </c>
      <c r="F108" s="234" t="s">
        <v>1868</v>
      </c>
      <c r="H108" s="110" t="s">
        <v>1065</v>
      </c>
      <c r="I108" s="22" t="s">
        <v>1066</v>
      </c>
      <c r="J108" s="22" t="s">
        <v>1067</v>
      </c>
      <c r="K108" s="22" t="s">
        <v>1068</v>
      </c>
      <c r="L108" s="22" t="s">
        <v>1066</v>
      </c>
      <c r="M108" s="22" t="s">
        <v>1901</v>
      </c>
      <c r="N108" s="111" t="s">
        <v>773</v>
      </c>
    </row>
    <row r="109" spans="1:14" ht="12" x14ac:dyDescent="0.3">
      <c r="A109" s="232" t="s">
        <v>349</v>
      </c>
      <c r="B109" s="233" t="s">
        <v>350</v>
      </c>
      <c r="C109" s="233" t="s">
        <v>519</v>
      </c>
      <c r="D109" s="227"/>
      <c r="E109" s="233" t="s">
        <v>350</v>
      </c>
      <c r="F109" s="234" t="s">
        <v>720</v>
      </c>
      <c r="H109" s="110" t="s">
        <v>1069</v>
      </c>
      <c r="I109" s="22" t="s">
        <v>1070</v>
      </c>
      <c r="J109" s="22" t="s">
        <v>1071</v>
      </c>
      <c r="K109" s="22" t="s">
        <v>1072</v>
      </c>
      <c r="L109" s="22" t="s">
        <v>1073</v>
      </c>
      <c r="M109" s="22" t="s">
        <v>1901</v>
      </c>
      <c r="N109" s="111" t="s">
        <v>773</v>
      </c>
    </row>
    <row r="110" spans="1:14" ht="12" x14ac:dyDescent="0.3">
      <c r="A110" s="232" t="s">
        <v>351</v>
      </c>
      <c r="B110" s="233" t="s">
        <v>352</v>
      </c>
      <c r="C110" s="233" t="s">
        <v>519</v>
      </c>
      <c r="D110" s="227"/>
      <c r="E110" s="233" t="s">
        <v>352</v>
      </c>
      <c r="F110" s="234" t="s">
        <v>721</v>
      </c>
      <c r="H110" s="110" t="s">
        <v>1074</v>
      </c>
      <c r="I110" s="22" t="s">
        <v>1075</v>
      </c>
      <c r="J110" s="22" t="s">
        <v>1076</v>
      </c>
      <c r="K110" s="22" t="s">
        <v>1077</v>
      </c>
      <c r="L110" s="22" t="s">
        <v>1078</v>
      </c>
      <c r="M110" s="22" t="s">
        <v>1901</v>
      </c>
      <c r="N110" s="111" t="s">
        <v>773</v>
      </c>
    </row>
    <row r="111" spans="1:14" ht="12" x14ac:dyDescent="0.3">
      <c r="A111" s="232" t="s">
        <v>359</v>
      </c>
      <c r="B111" s="233" t="s">
        <v>360</v>
      </c>
      <c r="C111" s="233" t="s">
        <v>519</v>
      </c>
      <c r="D111" s="227"/>
      <c r="E111" s="233" t="s">
        <v>360</v>
      </c>
      <c r="F111" s="234" t="s">
        <v>722</v>
      </c>
      <c r="H111" s="110" t="s">
        <v>1079</v>
      </c>
      <c r="I111" s="22" t="s">
        <v>1080</v>
      </c>
      <c r="J111" s="22" t="s">
        <v>1081</v>
      </c>
      <c r="K111" s="22" t="s">
        <v>1082</v>
      </c>
      <c r="L111" s="22" t="s">
        <v>1083</v>
      </c>
      <c r="M111" s="22" t="s">
        <v>1901</v>
      </c>
      <c r="N111" s="111" t="s">
        <v>773</v>
      </c>
    </row>
    <row r="112" spans="1:14" ht="12" x14ac:dyDescent="0.3">
      <c r="A112" s="232" t="s">
        <v>497</v>
      </c>
      <c r="B112" s="233" t="s">
        <v>498</v>
      </c>
      <c r="C112" s="233" t="s">
        <v>519</v>
      </c>
      <c r="D112" s="227"/>
      <c r="E112" s="233" t="s">
        <v>498</v>
      </c>
      <c r="F112" s="234" t="s">
        <v>723</v>
      </c>
      <c r="H112" s="110" t="s">
        <v>1084</v>
      </c>
      <c r="I112" s="22" t="s">
        <v>1085</v>
      </c>
      <c r="J112" s="22" t="s">
        <v>1086</v>
      </c>
      <c r="K112" s="22" t="s">
        <v>1087</v>
      </c>
      <c r="L112" s="22" t="s">
        <v>1087</v>
      </c>
      <c r="M112" s="22" t="s">
        <v>1901</v>
      </c>
      <c r="N112" s="111" t="s">
        <v>773</v>
      </c>
    </row>
    <row r="113" spans="1:14" ht="12" x14ac:dyDescent="0.3">
      <c r="A113" s="232" t="s">
        <v>363</v>
      </c>
      <c r="B113" s="233" t="s">
        <v>364</v>
      </c>
      <c r="C113" s="233" t="s">
        <v>518</v>
      </c>
      <c r="D113" s="227"/>
      <c r="E113" s="233" t="s">
        <v>364</v>
      </c>
      <c r="F113" s="234" t="s">
        <v>724</v>
      </c>
      <c r="H113" s="110" t="s">
        <v>1088</v>
      </c>
      <c r="I113" s="22" t="s">
        <v>1089</v>
      </c>
      <c r="J113" s="22" t="s">
        <v>1090</v>
      </c>
      <c r="K113" s="22" t="s">
        <v>1091</v>
      </c>
      <c r="L113" s="22" t="s">
        <v>1092</v>
      </c>
      <c r="M113" s="22" t="s">
        <v>1901</v>
      </c>
      <c r="N113" s="111" t="s">
        <v>773</v>
      </c>
    </row>
    <row r="114" spans="1:14" ht="12" x14ac:dyDescent="0.3">
      <c r="A114" s="232" t="s">
        <v>366</v>
      </c>
      <c r="B114" s="233" t="s">
        <v>367</v>
      </c>
      <c r="C114" s="233" t="s">
        <v>519</v>
      </c>
      <c r="D114" s="227"/>
      <c r="E114" s="233" t="s">
        <v>367</v>
      </c>
      <c r="F114" s="234" t="s">
        <v>725</v>
      </c>
      <c r="H114" s="110" t="s">
        <v>1093</v>
      </c>
      <c r="I114" s="22" t="s">
        <v>1094</v>
      </c>
      <c r="J114" s="22" t="s">
        <v>1095</v>
      </c>
      <c r="K114" s="22" t="s">
        <v>1094</v>
      </c>
      <c r="L114" s="22" t="s">
        <v>1094</v>
      </c>
      <c r="M114" s="22" t="s">
        <v>1901</v>
      </c>
      <c r="N114" s="111" t="s">
        <v>773</v>
      </c>
    </row>
    <row r="115" spans="1:14" ht="12" x14ac:dyDescent="0.3">
      <c r="A115" s="232" t="s">
        <v>1730</v>
      </c>
      <c r="B115" s="233" t="s">
        <v>1731</v>
      </c>
      <c r="C115" s="233" t="s">
        <v>519</v>
      </c>
      <c r="D115" s="227"/>
      <c r="E115" s="233" t="s">
        <v>1731</v>
      </c>
      <c r="F115" s="234" t="s">
        <v>1732</v>
      </c>
      <c r="H115" s="110" t="s">
        <v>1096</v>
      </c>
      <c r="I115" s="22" t="s">
        <v>1097</v>
      </c>
      <c r="J115" s="22" t="s">
        <v>1098</v>
      </c>
      <c r="K115" s="22"/>
      <c r="L115" s="22"/>
      <c r="M115" s="22" t="s">
        <v>1901</v>
      </c>
      <c r="N115" s="111" t="s">
        <v>773</v>
      </c>
    </row>
    <row r="116" spans="1:14" ht="12" x14ac:dyDescent="0.3">
      <c r="A116" s="232" t="s">
        <v>1877</v>
      </c>
      <c r="B116" s="233" t="s">
        <v>1878</v>
      </c>
      <c r="C116" s="233" t="s">
        <v>519</v>
      </c>
      <c r="D116" s="227"/>
      <c r="E116" s="233" t="s">
        <v>1878</v>
      </c>
      <c r="F116" s="234" t="s">
        <v>1879</v>
      </c>
      <c r="H116" s="110" t="s">
        <v>1099</v>
      </c>
      <c r="I116" s="22" t="s">
        <v>1100</v>
      </c>
      <c r="J116" s="22" t="s">
        <v>1101</v>
      </c>
      <c r="K116" s="22" t="s">
        <v>1102</v>
      </c>
      <c r="L116" s="22" t="s">
        <v>1103</v>
      </c>
      <c r="M116" s="22" t="s">
        <v>1901</v>
      </c>
      <c r="N116" s="111" t="s">
        <v>773</v>
      </c>
    </row>
    <row r="117" spans="1:14" ht="12" x14ac:dyDescent="0.3">
      <c r="A117" s="232" t="s">
        <v>372</v>
      </c>
      <c r="B117" s="233" t="s">
        <v>373</v>
      </c>
      <c r="C117" s="233" t="s">
        <v>519</v>
      </c>
      <c r="D117" s="227"/>
      <c r="E117" s="233" t="s">
        <v>373</v>
      </c>
      <c r="F117" s="234" t="s">
        <v>728</v>
      </c>
      <c r="H117" s="110" t="s">
        <v>1104</v>
      </c>
      <c r="I117" s="22" t="s">
        <v>1105</v>
      </c>
      <c r="J117" s="22" t="s">
        <v>1106</v>
      </c>
      <c r="K117" s="22"/>
      <c r="L117" s="22" t="s">
        <v>1107</v>
      </c>
      <c r="M117" s="22" t="s">
        <v>1901</v>
      </c>
      <c r="N117" s="111" t="s">
        <v>773</v>
      </c>
    </row>
    <row r="118" spans="1:14" ht="12" x14ac:dyDescent="0.3">
      <c r="A118" s="232" t="s">
        <v>374</v>
      </c>
      <c r="B118" s="233" t="s">
        <v>375</v>
      </c>
      <c r="C118" s="233" t="s">
        <v>519</v>
      </c>
      <c r="D118" s="227"/>
      <c r="E118" s="233" t="s">
        <v>375</v>
      </c>
      <c r="F118" s="234" t="s">
        <v>729</v>
      </c>
      <c r="H118" s="110" t="s">
        <v>1108</v>
      </c>
      <c r="I118" s="22" t="s">
        <v>1109</v>
      </c>
      <c r="J118" s="22" t="s">
        <v>1110</v>
      </c>
      <c r="K118" s="22" t="s">
        <v>1111</v>
      </c>
      <c r="L118" s="22" t="s">
        <v>1112</v>
      </c>
      <c r="M118" s="22" t="s">
        <v>1901</v>
      </c>
      <c r="N118" s="111" t="s">
        <v>773</v>
      </c>
    </row>
    <row r="119" spans="1:14" ht="12" x14ac:dyDescent="0.3">
      <c r="A119" s="232" t="s">
        <v>523</v>
      </c>
      <c r="B119" s="233" t="s">
        <v>524</v>
      </c>
      <c r="C119" s="233" t="s">
        <v>519</v>
      </c>
      <c r="D119" s="227"/>
      <c r="E119" s="233" t="s">
        <v>524</v>
      </c>
      <c r="F119" s="234" t="s">
        <v>730</v>
      </c>
      <c r="H119" s="110" t="s">
        <v>1113</v>
      </c>
      <c r="I119" s="22" t="s">
        <v>1114</v>
      </c>
      <c r="J119" s="22" t="s">
        <v>1115</v>
      </c>
      <c r="K119" s="22" t="s">
        <v>1116</v>
      </c>
      <c r="L119" s="22" t="s">
        <v>1117</v>
      </c>
      <c r="M119" s="22" t="s">
        <v>1901</v>
      </c>
      <c r="N119" s="111" t="s">
        <v>773</v>
      </c>
    </row>
    <row r="120" spans="1:14" ht="12" x14ac:dyDescent="0.3">
      <c r="A120" s="232" t="s">
        <v>525</v>
      </c>
      <c r="B120" s="233" t="s">
        <v>293</v>
      </c>
      <c r="C120" s="233" t="s">
        <v>519</v>
      </c>
      <c r="D120" s="227"/>
      <c r="E120" s="233" t="s">
        <v>293</v>
      </c>
      <c r="F120" s="234" t="s">
        <v>731</v>
      </c>
      <c r="H120" s="110" t="s">
        <v>1118</v>
      </c>
      <c r="I120" s="22" t="s">
        <v>1119</v>
      </c>
      <c r="J120" s="22" t="s">
        <v>1120</v>
      </c>
      <c r="K120" s="22" t="s">
        <v>1121</v>
      </c>
      <c r="L120" s="22" t="s">
        <v>1122</v>
      </c>
      <c r="M120" s="22" t="s">
        <v>1901</v>
      </c>
      <c r="N120" s="111" t="s">
        <v>773</v>
      </c>
    </row>
    <row r="121" spans="1:14" ht="12" x14ac:dyDescent="0.3">
      <c r="A121" s="232" t="s">
        <v>379</v>
      </c>
      <c r="B121" s="233" t="s">
        <v>380</v>
      </c>
      <c r="C121" s="233" t="s">
        <v>519</v>
      </c>
      <c r="D121" s="227"/>
      <c r="E121" s="233" t="s">
        <v>380</v>
      </c>
      <c r="F121" s="234" t="s">
        <v>732</v>
      </c>
      <c r="H121" s="110" t="s">
        <v>1123</v>
      </c>
      <c r="I121" s="22" t="s">
        <v>1124</v>
      </c>
      <c r="J121" s="22" t="s">
        <v>1125</v>
      </c>
      <c r="K121" s="22" t="s">
        <v>1126</v>
      </c>
      <c r="L121" s="22" t="s">
        <v>1127</v>
      </c>
      <c r="M121" s="22" t="s">
        <v>1901</v>
      </c>
      <c r="N121" s="121" t="s">
        <v>779</v>
      </c>
    </row>
    <row r="122" spans="1:14" ht="12" x14ac:dyDescent="0.3">
      <c r="A122" s="232" t="s">
        <v>1733</v>
      </c>
      <c r="B122" s="233" t="s">
        <v>1734</v>
      </c>
      <c r="C122" s="233" t="s">
        <v>519</v>
      </c>
      <c r="D122" s="227"/>
      <c r="E122" s="233" t="s">
        <v>1734</v>
      </c>
      <c r="F122" s="234" t="s">
        <v>1735</v>
      </c>
      <c r="H122" s="110" t="s">
        <v>1128</v>
      </c>
      <c r="I122" s="22" t="s">
        <v>1129</v>
      </c>
      <c r="J122" s="22" t="s">
        <v>1130</v>
      </c>
      <c r="K122" s="22" t="s">
        <v>1131</v>
      </c>
      <c r="L122" s="22" t="s">
        <v>1132</v>
      </c>
      <c r="M122" s="22" t="s">
        <v>1901</v>
      </c>
      <c r="N122" s="121" t="s">
        <v>779</v>
      </c>
    </row>
    <row r="123" spans="1:14" ht="12" x14ac:dyDescent="0.3">
      <c r="A123" s="232" t="s">
        <v>384</v>
      </c>
      <c r="B123" s="233" t="s">
        <v>385</v>
      </c>
      <c r="C123" s="233" t="s">
        <v>519</v>
      </c>
      <c r="D123" s="227"/>
      <c r="E123" s="233" t="s">
        <v>385</v>
      </c>
      <c r="F123" s="234" t="s">
        <v>734</v>
      </c>
      <c r="H123" s="110" t="s">
        <v>1133</v>
      </c>
      <c r="I123" s="22" t="s">
        <v>1134</v>
      </c>
      <c r="J123" s="22" t="s">
        <v>1135</v>
      </c>
      <c r="K123" s="22" t="s">
        <v>1136</v>
      </c>
      <c r="L123" s="22" t="s">
        <v>1137</v>
      </c>
      <c r="M123" s="117" t="s">
        <v>1901</v>
      </c>
      <c r="N123" s="122" t="s">
        <v>779</v>
      </c>
    </row>
    <row r="124" spans="1:14" ht="12" x14ac:dyDescent="0.3">
      <c r="A124" s="232" t="s">
        <v>2131</v>
      </c>
      <c r="B124" s="233" t="s">
        <v>2132</v>
      </c>
      <c r="C124" s="233" t="s">
        <v>519</v>
      </c>
      <c r="D124" s="237"/>
      <c r="E124" s="233" t="s">
        <v>2132</v>
      </c>
      <c r="F124" s="234" t="s">
        <v>2133</v>
      </c>
      <c r="H124" s="110" t="s">
        <v>1505</v>
      </c>
      <c r="I124" s="22" t="s">
        <v>1506</v>
      </c>
      <c r="J124" s="22" t="s">
        <v>1507</v>
      </c>
      <c r="K124" s="22" t="s">
        <v>1508</v>
      </c>
      <c r="L124" s="22" t="s">
        <v>1509</v>
      </c>
      <c r="M124" s="22" t="s">
        <v>1902</v>
      </c>
      <c r="N124" s="111" t="s">
        <v>773</v>
      </c>
    </row>
    <row r="125" spans="1:14" ht="12" x14ac:dyDescent="0.3">
      <c r="A125" s="232" t="s">
        <v>1736</v>
      </c>
      <c r="B125" s="233" t="s">
        <v>1737</v>
      </c>
      <c r="C125" s="233" t="s">
        <v>519</v>
      </c>
      <c r="D125" s="227"/>
      <c r="E125" s="233" t="s">
        <v>1737</v>
      </c>
      <c r="F125" s="234" t="s">
        <v>1738</v>
      </c>
      <c r="H125" s="110" t="s">
        <v>1510</v>
      </c>
      <c r="I125" s="22" t="s">
        <v>1511</v>
      </c>
      <c r="J125" s="22" t="s">
        <v>1512</v>
      </c>
      <c r="K125" s="22" t="s">
        <v>1513</v>
      </c>
      <c r="L125" s="22" t="s">
        <v>1514</v>
      </c>
      <c r="M125" s="22" t="s">
        <v>1902</v>
      </c>
      <c r="N125" s="111" t="s">
        <v>773</v>
      </c>
    </row>
    <row r="126" spans="1:14" ht="12" x14ac:dyDescent="0.3">
      <c r="A126" s="232" t="s">
        <v>1739</v>
      </c>
      <c r="B126" s="233" t="s">
        <v>1740</v>
      </c>
      <c r="C126" s="233" t="s">
        <v>519</v>
      </c>
      <c r="D126" s="227"/>
      <c r="E126" s="233" t="s">
        <v>1740</v>
      </c>
      <c r="F126" s="234" t="s">
        <v>1741</v>
      </c>
      <c r="H126" s="110" t="s">
        <v>1515</v>
      </c>
      <c r="I126" s="22" t="s">
        <v>1516</v>
      </c>
      <c r="J126" s="22" t="s">
        <v>1517</v>
      </c>
      <c r="K126" s="22" t="s">
        <v>1518</v>
      </c>
      <c r="L126" s="22" t="s">
        <v>1519</v>
      </c>
      <c r="M126" s="22" t="s">
        <v>1902</v>
      </c>
      <c r="N126" s="111" t="s">
        <v>773</v>
      </c>
    </row>
    <row r="127" spans="1:14" ht="12" x14ac:dyDescent="0.3">
      <c r="A127" s="232" t="s">
        <v>502</v>
      </c>
      <c r="B127" s="233" t="s">
        <v>503</v>
      </c>
      <c r="C127" s="233" t="s">
        <v>519</v>
      </c>
      <c r="D127" s="227"/>
      <c r="E127" s="233" t="s">
        <v>503</v>
      </c>
      <c r="F127" s="234" t="s">
        <v>738</v>
      </c>
      <c r="H127" s="110" t="s">
        <v>1520</v>
      </c>
      <c r="I127" s="22" t="s">
        <v>1521</v>
      </c>
      <c r="J127" s="22" t="s">
        <v>1522</v>
      </c>
      <c r="K127" s="22" t="s">
        <v>1523</v>
      </c>
      <c r="L127" s="22" t="s">
        <v>1524</v>
      </c>
      <c r="M127" s="22" t="s">
        <v>1902</v>
      </c>
      <c r="N127" s="111" t="s">
        <v>773</v>
      </c>
    </row>
    <row r="128" spans="1:14" ht="12" x14ac:dyDescent="0.3">
      <c r="A128" s="232" t="s">
        <v>1742</v>
      </c>
      <c r="B128" s="233" t="s">
        <v>1743</v>
      </c>
      <c r="C128" s="233" t="s">
        <v>519</v>
      </c>
      <c r="D128" s="227"/>
      <c r="E128" s="233" t="s">
        <v>1743</v>
      </c>
      <c r="F128" s="234" t="s">
        <v>1744</v>
      </c>
      <c r="H128" s="110" t="s">
        <v>1525</v>
      </c>
      <c r="I128" s="22" t="s">
        <v>1526</v>
      </c>
      <c r="J128" s="22" t="s">
        <v>1527</v>
      </c>
      <c r="K128" s="22" t="s">
        <v>1528</v>
      </c>
      <c r="L128" s="22" t="s">
        <v>1529</v>
      </c>
      <c r="M128" s="22" t="s">
        <v>1902</v>
      </c>
      <c r="N128" s="111" t="s">
        <v>773</v>
      </c>
    </row>
    <row r="129" spans="1:14" ht="12" x14ac:dyDescent="0.3">
      <c r="A129" s="232" t="s">
        <v>739</v>
      </c>
      <c r="B129" s="233" t="s">
        <v>504</v>
      </c>
      <c r="C129" s="233" t="s">
        <v>519</v>
      </c>
      <c r="D129" s="227"/>
      <c r="E129" s="233" t="s">
        <v>504</v>
      </c>
      <c r="F129" s="234" t="s">
        <v>740</v>
      </c>
      <c r="H129" s="110" t="s">
        <v>1530</v>
      </c>
      <c r="I129" s="22" t="s">
        <v>1531</v>
      </c>
      <c r="J129" s="22" t="s">
        <v>1532</v>
      </c>
      <c r="K129" s="22" t="s">
        <v>1533</v>
      </c>
      <c r="L129" s="22" t="s">
        <v>1534</v>
      </c>
      <c r="M129" s="22" t="s">
        <v>1902</v>
      </c>
      <c r="N129" s="111" t="s">
        <v>773</v>
      </c>
    </row>
    <row r="130" spans="1:14" ht="12" x14ac:dyDescent="0.3">
      <c r="A130" s="232" t="s">
        <v>2025</v>
      </c>
      <c r="B130" s="233" t="s">
        <v>2026</v>
      </c>
      <c r="C130" s="233" t="s">
        <v>519</v>
      </c>
      <c r="D130" s="237"/>
      <c r="E130" s="233" t="s">
        <v>2026</v>
      </c>
      <c r="F130" s="234" t="s">
        <v>2027</v>
      </c>
      <c r="H130" s="110" t="s">
        <v>1535</v>
      </c>
      <c r="I130" s="22" t="s">
        <v>1536</v>
      </c>
      <c r="J130" s="22" t="s">
        <v>1537</v>
      </c>
      <c r="K130" s="22" t="s">
        <v>1538</v>
      </c>
      <c r="L130" s="22" t="s">
        <v>1539</v>
      </c>
      <c r="M130" s="117" t="s">
        <v>1902</v>
      </c>
      <c r="N130" s="122" t="s">
        <v>779</v>
      </c>
    </row>
    <row r="131" spans="1:14" ht="12" x14ac:dyDescent="0.3">
      <c r="A131" s="232" t="s">
        <v>391</v>
      </c>
      <c r="B131" s="233" t="s">
        <v>392</v>
      </c>
      <c r="C131" s="233" t="s">
        <v>519</v>
      </c>
      <c r="D131" s="227"/>
      <c r="E131" s="233" t="s">
        <v>392</v>
      </c>
      <c r="F131" s="234" t="s">
        <v>741</v>
      </c>
      <c r="H131" s="110" t="s">
        <v>1370</v>
      </c>
      <c r="I131" s="22" t="s">
        <v>1371</v>
      </c>
      <c r="J131" s="22" t="s">
        <v>1372</v>
      </c>
      <c r="K131" s="22" t="s">
        <v>1373</v>
      </c>
      <c r="L131" s="22" t="s">
        <v>1374</v>
      </c>
      <c r="M131" s="22" t="s">
        <v>1903</v>
      </c>
      <c r="N131" s="111" t="s">
        <v>773</v>
      </c>
    </row>
    <row r="132" spans="1:14" ht="12" x14ac:dyDescent="0.3">
      <c r="A132" s="232" t="s">
        <v>397</v>
      </c>
      <c r="B132" s="233" t="s">
        <v>398</v>
      </c>
      <c r="C132" s="233" t="s">
        <v>519</v>
      </c>
      <c r="D132" s="227"/>
      <c r="E132" s="233" t="s">
        <v>398</v>
      </c>
      <c r="F132" s="234" t="s">
        <v>742</v>
      </c>
      <c r="H132" s="110" t="s">
        <v>1281</v>
      </c>
      <c r="I132" s="22" t="s">
        <v>1282</v>
      </c>
      <c r="J132" s="22" t="s">
        <v>1283</v>
      </c>
      <c r="K132" s="22" t="s">
        <v>1284</v>
      </c>
      <c r="L132" s="22" t="s">
        <v>1285</v>
      </c>
      <c r="M132" s="22" t="s">
        <v>1903</v>
      </c>
      <c r="N132" s="111" t="s">
        <v>773</v>
      </c>
    </row>
    <row r="133" spans="1:14" ht="12" x14ac:dyDescent="0.3">
      <c r="A133" s="232" t="s">
        <v>1745</v>
      </c>
      <c r="B133" s="233" t="s">
        <v>1746</v>
      </c>
      <c r="C133" s="233" t="s">
        <v>519</v>
      </c>
      <c r="D133" s="227"/>
      <c r="E133" s="233" t="s">
        <v>1746</v>
      </c>
      <c r="F133" s="234" t="s">
        <v>1747</v>
      </c>
      <c r="H133" s="110" t="s">
        <v>1380</v>
      </c>
      <c r="I133" s="22" t="s">
        <v>1381</v>
      </c>
      <c r="J133" s="22" t="s">
        <v>1382</v>
      </c>
      <c r="K133" s="22" t="s">
        <v>1383</v>
      </c>
      <c r="L133" s="22" t="s">
        <v>1384</v>
      </c>
      <c r="M133" s="22" t="s">
        <v>1903</v>
      </c>
      <c r="N133" s="111" t="s">
        <v>773</v>
      </c>
    </row>
    <row r="134" spans="1:14" ht="12" x14ac:dyDescent="0.3">
      <c r="A134" s="232" t="s">
        <v>1748</v>
      </c>
      <c r="B134" s="233" t="s">
        <v>1749</v>
      </c>
      <c r="C134" s="233" t="s">
        <v>519</v>
      </c>
      <c r="D134" s="227"/>
      <c r="E134" s="233" t="s">
        <v>1749</v>
      </c>
      <c r="F134" s="234" t="s">
        <v>1750</v>
      </c>
      <c r="H134" s="110" t="s">
        <v>1385</v>
      </c>
      <c r="I134" s="22" t="s">
        <v>1386</v>
      </c>
      <c r="J134" s="22" t="s">
        <v>1387</v>
      </c>
      <c r="K134" s="22" t="s">
        <v>1388</v>
      </c>
      <c r="L134" s="22" t="s">
        <v>1389</v>
      </c>
      <c r="M134" s="22" t="s">
        <v>1903</v>
      </c>
      <c r="N134" s="111" t="s">
        <v>773</v>
      </c>
    </row>
    <row r="135" spans="1:14" ht="12" x14ac:dyDescent="0.3">
      <c r="A135" s="232" t="s">
        <v>1751</v>
      </c>
      <c r="B135" s="233" t="s">
        <v>1752</v>
      </c>
      <c r="C135" s="233" t="s">
        <v>519</v>
      </c>
      <c r="D135" s="227"/>
      <c r="E135" s="233" t="s">
        <v>1752</v>
      </c>
      <c r="F135" s="234" t="s">
        <v>1753</v>
      </c>
      <c r="H135" s="110" t="s">
        <v>1410</v>
      </c>
      <c r="I135" s="22" t="s">
        <v>1411</v>
      </c>
      <c r="J135" s="22" t="s">
        <v>1412</v>
      </c>
      <c r="K135" s="22" t="s">
        <v>1413</v>
      </c>
      <c r="L135" s="22" t="s">
        <v>1414</v>
      </c>
      <c r="M135" s="22" t="s">
        <v>1903</v>
      </c>
      <c r="N135" s="111" t="s">
        <v>773</v>
      </c>
    </row>
    <row r="136" spans="1:14" ht="12" x14ac:dyDescent="0.3">
      <c r="A136" s="232" t="s">
        <v>405</v>
      </c>
      <c r="B136" s="233" t="s">
        <v>406</v>
      </c>
      <c r="C136" s="233" t="s">
        <v>519</v>
      </c>
      <c r="D136" s="227"/>
      <c r="E136" s="233" t="s">
        <v>406</v>
      </c>
      <c r="F136" s="234" t="s">
        <v>743</v>
      </c>
      <c r="H136" s="110" t="s">
        <v>1420</v>
      </c>
      <c r="I136" s="22" t="s">
        <v>1421</v>
      </c>
      <c r="J136" s="22" t="s">
        <v>1422</v>
      </c>
      <c r="K136" s="22" t="s">
        <v>1423</v>
      </c>
      <c r="L136" s="22" t="s">
        <v>1424</v>
      </c>
      <c r="M136" s="22" t="s">
        <v>1903</v>
      </c>
      <c r="N136" s="111" t="s">
        <v>773</v>
      </c>
    </row>
    <row r="137" spans="1:14" ht="12" x14ac:dyDescent="0.3">
      <c r="A137" s="232" t="s">
        <v>1754</v>
      </c>
      <c r="B137" s="233" t="s">
        <v>1755</v>
      </c>
      <c r="C137" s="233" t="s">
        <v>519</v>
      </c>
      <c r="D137" s="227"/>
      <c r="E137" s="233" t="s">
        <v>1755</v>
      </c>
      <c r="F137" s="234" t="s">
        <v>1756</v>
      </c>
      <c r="H137" s="110" t="s">
        <v>1415</v>
      </c>
      <c r="I137" s="22" t="s">
        <v>1416</v>
      </c>
      <c r="J137" s="22" t="s">
        <v>1417</v>
      </c>
      <c r="K137" s="22" t="s">
        <v>1418</v>
      </c>
      <c r="L137" s="22" t="s">
        <v>1419</v>
      </c>
      <c r="M137" s="22" t="s">
        <v>1903</v>
      </c>
      <c r="N137" s="111" t="s">
        <v>773</v>
      </c>
    </row>
    <row r="138" spans="1:14" ht="12" x14ac:dyDescent="0.3">
      <c r="A138" s="232" t="s">
        <v>505</v>
      </c>
      <c r="B138" s="233" t="s">
        <v>506</v>
      </c>
      <c r="C138" s="233" t="s">
        <v>519</v>
      </c>
      <c r="D138" s="227"/>
      <c r="E138" s="233" t="s">
        <v>506</v>
      </c>
      <c r="F138" s="234" t="s">
        <v>745</v>
      </c>
      <c r="H138" s="110" t="s">
        <v>1286</v>
      </c>
      <c r="I138" s="22" t="s">
        <v>1287</v>
      </c>
      <c r="J138" s="22" t="s">
        <v>1288</v>
      </c>
      <c r="K138" s="22" t="s">
        <v>1289</v>
      </c>
      <c r="L138" s="22" t="s">
        <v>1290</v>
      </c>
      <c r="M138" s="22" t="s">
        <v>1903</v>
      </c>
      <c r="N138" s="111" t="s">
        <v>773</v>
      </c>
    </row>
    <row r="139" spans="1:14" ht="12" x14ac:dyDescent="0.3">
      <c r="A139" s="232" t="s">
        <v>1757</v>
      </c>
      <c r="B139" s="233" t="s">
        <v>1758</v>
      </c>
      <c r="C139" s="233" t="s">
        <v>519</v>
      </c>
      <c r="D139" s="227"/>
      <c r="E139" s="233" t="s">
        <v>1758</v>
      </c>
      <c r="F139" s="234" t="s">
        <v>1759</v>
      </c>
      <c r="H139" s="110" t="s">
        <v>1291</v>
      </c>
      <c r="I139" s="22" t="s">
        <v>1292</v>
      </c>
      <c r="J139" s="22" t="s">
        <v>1293</v>
      </c>
      <c r="K139" s="22" t="s">
        <v>1294</v>
      </c>
      <c r="L139" s="22" t="s">
        <v>1295</v>
      </c>
      <c r="M139" s="22" t="s">
        <v>1903</v>
      </c>
      <c r="N139" s="111" t="s">
        <v>773</v>
      </c>
    </row>
    <row r="140" spans="1:14" ht="12" x14ac:dyDescent="0.3">
      <c r="A140" s="232" t="s">
        <v>1760</v>
      </c>
      <c r="B140" s="233" t="s">
        <v>1761</v>
      </c>
      <c r="C140" s="233" t="s">
        <v>519</v>
      </c>
      <c r="D140" s="227"/>
      <c r="E140" s="233" t="s">
        <v>1761</v>
      </c>
      <c r="F140" s="234" t="s">
        <v>1762</v>
      </c>
      <c r="H140" s="110" t="s">
        <v>1430</v>
      </c>
      <c r="I140" s="22" t="s">
        <v>1431</v>
      </c>
      <c r="J140" s="22" t="s">
        <v>1432</v>
      </c>
      <c r="K140" s="22" t="s">
        <v>1433</v>
      </c>
      <c r="L140" s="22" t="s">
        <v>1434</v>
      </c>
      <c r="M140" s="22" t="s">
        <v>1903</v>
      </c>
      <c r="N140" s="111" t="s">
        <v>773</v>
      </c>
    </row>
    <row r="141" spans="1:14" ht="12" x14ac:dyDescent="0.3">
      <c r="A141" s="232" t="s">
        <v>507</v>
      </c>
      <c r="B141" s="233" t="s">
        <v>508</v>
      </c>
      <c r="C141" s="233" t="s">
        <v>519</v>
      </c>
      <c r="D141" s="227"/>
      <c r="E141" s="233" t="s">
        <v>508</v>
      </c>
      <c r="F141" s="234" t="s">
        <v>746</v>
      </c>
      <c r="H141" s="110" t="s">
        <v>1296</v>
      </c>
      <c r="I141" s="22" t="s">
        <v>1297</v>
      </c>
      <c r="J141" s="22" t="s">
        <v>1298</v>
      </c>
      <c r="K141" s="22" t="s">
        <v>1299</v>
      </c>
      <c r="L141" s="22" t="s">
        <v>1300</v>
      </c>
      <c r="M141" s="22" t="s">
        <v>1903</v>
      </c>
      <c r="N141" s="111" t="s">
        <v>773</v>
      </c>
    </row>
    <row r="142" spans="1:14" ht="12" x14ac:dyDescent="0.3">
      <c r="A142" s="232" t="s">
        <v>1763</v>
      </c>
      <c r="B142" s="233" t="s">
        <v>1764</v>
      </c>
      <c r="C142" s="233" t="s">
        <v>519</v>
      </c>
      <c r="D142" s="237"/>
      <c r="E142" s="233" t="s">
        <v>1764</v>
      </c>
      <c r="F142" s="234" t="s">
        <v>1765</v>
      </c>
      <c r="H142" s="110" t="s">
        <v>404</v>
      </c>
      <c r="I142" s="22" t="s">
        <v>1301</v>
      </c>
      <c r="J142" s="22" t="s">
        <v>1302</v>
      </c>
      <c r="K142" s="22" t="s">
        <v>1303</v>
      </c>
      <c r="L142" s="22" t="s">
        <v>1304</v>
      </c>
      <c r="M142" s="22" t="s">
        <v>1903</v>
      </c>
      <c r="N142" s="111" t="s">
        <v>773</v>
      </c>
    </row>
    <row r="143" spans="1:14" ht="12" x14ac:dyDescent="0.3">
      <c r="A143" s="232" t="s">
        <v>2028</v>
      </c>
      <c r="B143" s="233" t="s">
        <v>2029</v>
      </c>
      <c r="C143" s="233" t="s">
        <v>519</v>
      </c>
      <c r="D143" s="237"/>
      <c r="E143" s="233" t="s">
        <v>2029</v>
      </c>
      <c r="F143" s="234" t="s">
        <v>2030</v>
      </c>
      <c r="H143" s="110" t="s">
        <v>1305</v>
      </c>
      <c r="I143" s="22" t="s">
        <v>1306</v>
      </c>
      <c r="J143" s="22" t="s">
        <v>1307</v>
      </c>
      <c r="K143" s="22" t="s">
        <v>1308</v>
      </c>
      <c r="L143" s="22" t="s">
        <v>1309</v>
      </c>
      <c r="M143" s="22" t="s">
        <v>1903</v>
      </c>
      <c r="N143" s="111" t="s">
        <v>773</v>
      </c>
    </row>
    <row r="144" spans="1:14" ht="12" x14ac:dyDescent="0.3">
      <c r="A144" s="232" t="s">
        <v>1766</v>
      </c>
      <c r="B144" s="233" t="s">
        <v>1767</v>
      </c>
      <c r="C144" s="233" t="s">
        <v>519</v>
      </c>
      <c r="D144" s="237"/>
      <c r="E144" s="233" t="s">
        <v>1767</v>
      </c>
      <c r="F144" s="234" t="s">
        <v>1768</v>
      </c>
      <c r="H144" s="110" t="s">
        <v>1310</v>
      </c>
      <c r="I144" s="22" t="s">
        <v>1311</v>
      </c>
      <c r="J144" s="22" t="s">
        <v>1312</v>
      </c>
      <c r="K144" s="22" t="s">
        <v>1313</v>
      </c>
      <c r="L144" s="22" t="s">
        <v>1314</v>
      </c>
      <c r="M144" s="22" t="s">
        <v>1903</v>
      </c>
      <c r="N144" s="111" t="s">
        <v>773</v>
      </c>
    </row>
    <row r="145" spans="1:14" ht="12" x14ac:dyDescent="0.3">
      <c r="A145" s="232" t="s">
        <v>1769</v>
      </c>
      <c r="B145" s="233" t="s">
        <v>1770</v>
      </c>
      <c r="C145" s="233" t="s">
        <v>519</v>
      </c>
      <c r="D145" s="237"/>
      <c r="E145" s="233" t="s">
        <v>1770</v>
      </c>
      <c r="F145" s="234" t="s">
        <v>1771</v>
      </c>
      <c r="H145" s="110" t="s">
        <v>1315</v>
      </c>
      <c r="I145" s="22" t="s">
        <v>1316</v>
      </c>
      <c r="J145" s="22" t="s">
        <v>1317</v>
      </c>
      <c r="K145" s="22" t="s">
        <v>1318</v>
      </c>
      <c r="L145" s="22" t="s">
        <v>1319</v>
      </c>
      <c r="M145" s="22" t="s">
        <v>1903</v>
      </c>
      <c r="N145" s="111" t="s">
        <v>773</v>
      </c>
    </row>
    <row r="146" spans="1:14" ht="12" x14ac:dyDescent="0.3">
      <c r="A146" s="232" t="s">
        <v>1772</v>
      </c>
      <c r="B146" s="233" t="s">
        <v>1773</v>
      </c>
      <c r="C146" s="233" t="s">
        <v>519</v>
      </c>
      <c r="D146" s="237"/>
      <c r="E146" s="233" t="s">
        <v>1773</v>
      </c>
      <c r="F146" s="234" t="s">
        <v>1774</v>
      </c>
      <c r="H146" s="110" t="s">
        <v>1440</v>
      </c>
      <c r="I146" s="22" t="s">
        <v>1441</v>
      </c>
      <c r="J146" s="22" t="s">
        <v>1442</v>
      </c>
      <c r="K146" s="22" t="s">
        <v>1443</v>
      </c>
      <c r="L146" s="22" t="s">
        <v>1444</v>
      </c>
      <c r="M146" s="22" t="s">
        <v>1903</v>
      </c>
      <c r="N146" s="111" t="s">
        <v>773</v>
      </c>
    </row>
    <row r="147" spans="1:14" ht="12" x14ac:dyDescent="0.3">
      <c r="A147" s="232" t="s">
        <v>2134</v>
      </c>
      <c r="B147" s="233" t="s">
        <v>2031</v>
      </c>
      <c r="C147" s="233" t="s">
        <v>519</v>
      </c>
      <c r="D147" s="237"/>
      <c r="E147" s="233" t="s">
        <v>2031</v>
      </c>
      <c r="F147" s="234" t="s">
        <v>2032</v>
      </c>
      <c r="H147" s="110" t="s">
        <v>1435</v>
      </c>
      <c r="I147" s="22" t="s">
        <v>1436</v>
      </c>
      <c r="J147" s="22" t="s">
        <v>1437</v>
      </c>
      <c r="K147" s="22" t="s">
        <v>1438</v>
      </c>
      <c r="L147" s="22" t="s">
        <v>1439</v>
      </c>
      <c r="M147" s="22" t="s">
        <v>1903</v>
      </c>
      <c r="N147" s="111" t="s">
        <v>773</v>
      </c>
    </row>
    <row r="148" spans="1:14" ht="12" x14ac:dyDescent="0.3">
      <c r="A148" s="232" t="s">
        <v>1775</v>
      </c>
      <c r="B148" s="233" t="s">
        <v>1776</v>
      </c>
      <c r="C148" s="233" t="s">
        <v>519</v>
      </c>
      <c r="D148" s="237"/>
      <c r="E148" s="233" t="s">
        <v>1776</v>
      </c>
      <c r="F148" s="234" t="s">
        <v>1777</v>
      </c>
      <c r="H148" s="110" t="s">
        <v>1320</v>
      </c>
      <c r="I148" s="22" t="s">
        <v>1321</v>
      </c>
      <c r="J148" s="22" t="s">
        <v>1322</v>
      </c>
      <c r="K148" s="22" t="s">
        <v>1323</v>
      </c>
      <c r="L148" s="22" t="s">
        <v>1324</v>
      </c>
      <c r="M148" s="22" t="s">
        <v>1903</v>
      </c>
      <c r="N148" s="111" t="s">
        <v>773</v>
      </c>
    </row>
    <row r="149" spans="1:14" ht="12" x14ac:dyDescent="0.3">
      <c r="A149" s="232" t="s">
        <v>1778</v>
      </c>
      <c r="B149" s="233" t="s">
        <v>1779</v>
      </c>
      <c r="C149" s="233" t="s">
        <v>519</v>
      </c>
      <c r="D149" s="237"/>
      <c r="E149" s="233" t="s">
        <v>1779</v>
      </c>
      <c r="F149" s="234" t="s">
        <v>1780</v>
      </c>
      <c r="H149" s="110" t="s">
        <v>1325</v>
      </c>
      <c r="I149" s="22" t="s">
        <v>1326</v>
      </c>
      <c r="J149" s="22" t="s">
        <v>1327</v>
      </c>
      <c r="K149" s="22" t="s">
        <v>1328</v>
      </c>
      <c r="L149" s="22" t="s">
        <v>1329</v>
      </c>
      <c r="M149" s="22" t="s">
        <v>1903</v>
      </c>
      <c r="N149" s="111" t="s">
        <v>773</v>
      </c>
    </row>
    <row r="150" spans="1:14" ht="12" x14ac:dyDescent="0.3">
      <c r="A150" s="232" t="s">
        <v>748</v>
      </c>
      <c r="B150" s="233" t="s">
        <v>510</v>
      </c>
      <c r="C150" s="233" t="s">
        <v>519</v>
      </c>
      <c r="D150" s="237"/>
      <c r="E150" s="233" t="s">
        <v>510</v>
      </c>
      <c r="F150" s="234" t="s">
        <v>280</v>
      </c>
      <c r="H150" s="110" t="s">
        <v>1330</v>
      </c>
      <c r="I150" s="22" t="s">
        <v>1331</v>
      </c>
      <c r="J150" s="22" t="s">
        <v>1332</v>
      </c>
      <c r="K150" s="22" t="s">
        <v>1333</v>
      </c>
      <c r="L150" s="22" t="s">
        <v>1334</v>
      </c>
      <c r="M150" s="22" t="s">
        <v>1903</v>
      </c>
      <c r="N150" s="111" t="s">
        <v>773</v>
      </c>
    </row>
    <row r="151" spans="1:14" ht="12" x14ac:dyDescent="0.3">
      <c r="A151" s="232" t="s">
        <v>1781</v>
      </c>
      <c r="B151" s="233" t="s">
        <v>1782</v>
      </c>
      <c r="C151" s="233" t="s">
        <v>519</v>
      </c>
      <c r="D151" s="237"/>
      <c r="E151" s="233" t="s">
        <v>1782</v>
      </c>
      <c r="F151" s="234" t="s">
        <v>1783</v>
      </c>
      <c r="H151" s="110" t="s">
        <v>1425</v>
      </c>
      <c r="I151" s="22" t="s">
        <v>1426</v>
      </c>
      <c r="J151" s="22" t="s">
        <v>1427</v>
      </c>
      <c r="K151" s="22" t="s">
        <v>1428</v>
      </c>
      <c r="L151" s="22" t="s">
        <v>1429</v>
      </c>
      <c r="M151" s="22" t="s">
        <v>1903</v>
      </c>
      <c r="N151" s="111" t="s">
        <v>773</v>
      </c>
    </row>
    <row r="152" spans="1:14" ht="12" x14ac:dyDescent="0.3">
      <c r="A152" s="232" t="s">
        <v>1784</v>
      </c>
      <c r="B152" s="233" t="s">
        <v>1785</v>
      </c>
      <c r="C152" s="233" t="s">
        <v>519</v>
      </c>
      <c r="D152" s="237"/>
      <c r="E152" s="233" t="s">
        <v>1785</v>
      </c>
      <c r="F152" s="234" t="s">
        <v>1786</v>
      </c>
      <c r="H152" s="110" t="s">
        <v>1475</v>
      </c>
      <c r="I152" s="22" t="s">
        <v>1476</v>
      </c>
      <c r="J152" s="22" t="s">
        <v>1477</v>
      </c>
      <c r="K152" s="22" t="s">
        <v>1478</v>
      </c>
      <c r="L152" s="22" t="s">
        <v>1479</v>
      </c>
      <c r="M152" s="22" t="s">
        <v>1903</v>
      </c>
      <c r="N152" s="111" t="s">
        <v>773</v>
      </c>
    </row>
    <row r="153" spans="1:14" ht="12" x14ac:dyDescent="0.3">
      <c r="A153" s="232" t="s">
        <v>1787</v>
      </c>
      <c r="B153" s="233" t="s">
        <v>1788</v>
      </c>
      <c r="C153" s="233" t="s">
        <v>519</v>
      </c>
      <c r="D153" s="237"/>
      <c r="E153" s="233" t="s">
        <v>1788</v>
      </c>
      <c r="F153" s="234" t="s">
        <v>1789</v>
      </c>
      <c r="H153" s="110" t="s">
        <v>1470</v>
      </c>
      <c r="I153" s="22" t="s">
        <v>1471</v>
      </c>
      <c r="J153" s="22" t="s">
        <v>1472</v>
      </c>
      <c r="K153" s="22" t="s">
        <v>1473</v>
      </c>
      <c r="L153" s="22" t="s">
        <v>1474</v>
      </c>
      <c r="M153" s="22" t="s">
        <v>1903</v>
      </c>
      <c r="N153" s="111" t="s">
        <v>773</v>
      </c>
    </row>
    <row r="154" spans="1:14" ht="12" x14ac:dyDescent="0.3">
      <c r="A154" s="232" t="s">
        <v>433</v>
      </c>
      <c r="B154" s="233" t="s">
        <v>434</v>
      </c>
      <c r="C154" s="233" t="s">
        <v>519</v>
      </c>
      <c r="D154" s="237"/>
      <c r="E154" s="233" t="s">
        <v>434</v>
      </c>
      <c r="F154" s="234" t="s">
        <v>749</v>
      </c>
      <c r="H154" s="110" t="s">
        <v>1480</v>
      </c>
      <c r="I154" s="22" t="s">
        <v>1481</v>
      </c>
      <c r="J154" s="22" t="s">
        <v>1482</v>
      </c>
      <c r="K154" s="22" t="s">
        <v>1483</v>
      </c>
      <c r="L154" s="22" t="s">
        <v>1484</v>
      </c>
      <c r="M154" s="22" t="s">
        <v>1903</v>
      </c>
      <c r="N154" s="111" t="s">
        <v>773</v>
      </c>
    </row>
    <row r="155" spans="1:14" ht="12" x14ac:dyDescent="0.3">
      <c r="A155" s="232" t="s">
        <v>2048</v>
      </c>
      <c r="B155" s="233" t="s">
        <v>2049</v>
      </c>
      <c r="C155" s="233" t="s">
        <v>519</v>
      </c>
      <c r="D155" s="237"/>
      <c r="E155" s="233" t="s">
        <v>2049</v>
      </c>
      <c r="F155" s="234" t="s">
        <v>2050</v>
      </c>
      <c r="H155" s="110" t="s">
        <v>1445</v>
      </c>
      <c r="I155" s="22" t="s">
        <v>1446</v>
      </c>
      <c r="J155" s="22" t="s">
        <v>1447</v>
      </c>
      <c r="K155" s="22" t="s">
        <v>1448</v>
      </c>
      <c r="L155" s="22" t="s">
        <v>1449</v>
      </c>
      <c r="M155" s="22" t="s">
        <v>1903</v>
      </c>
      <c r="N155" s="111" t="s">
        <v>773</v>
      </c>
    </row>
    <row r="156" spans="1:14" ht="12" x14ac:dyDescent="0.3">
      <c r="A156" s="232" t="s">
        <v>509</v>
      </c>
      <c r="B156" s="233" t="s">
        <v>424</v>
      </c>
      <c r="C156" s="233" t="s">
        <v>519</v>
      </c>
      <c r="D156" s="237" t="s">
        <v>491</v>
      </c>
      <c r="E156" s="233" t="s">
        <v>424</v>
      </c>
      <c r="F156" s="234" t="s">
        <v>751</v>
      </c>
      <c r="H156" s="110" t="s">
        <v>1450</v>
      </c>
      <c r="I156" s="22" t="s">
        <v>1451</v>
      </c>
      <c r="J156" s="22" t="s">
        <v>1452</v>
      </c>
      <c r="K156" s="22" t="s">
        <v>1453</v>
      </c>
      <c r="L156" s="22" t="s">
        <v>1454</v>
      </c>
      <c r="M156" s="22" t="s">
        <v>1903</v>
      </c>
      <c r="N156" s="111" t="s">
        <v>773</v>
      </c>
    </row>
    <row r="157" spans="1:14" ht="12" x14ac:dyDescent="0.3">
      <c r="A157" s="232" t="s">
        <v>1790</v>
      </c>
      <c r="B157" s="233" t="s">
        <v>1791</v>
      </c>
      <c r="C157" s="233" t="s">
        <v>519</v>
      </c>
      <c r="D157" s="237"/>
      <c r="E157" s="233" t="s">
        <v>1791</v>
      </c>
      <c r="F157" s="234" t="s">
        <v>1792</v>
      </c>
      <c r="H157" s="110" t="s">
        <v>1335</v>
      </c>
      <c r="I157" s="22" t="s">
        <v>1336</v>
      </c>
      <c r="J157" s="22" t="s">
        <v>1337</v>
      </c>
      <c r="K157" s="22" t="s">
        <v>1338</v>
      </c>
      <c r="L157" s="22" t="s">
        <v>1339</v>
      </c>
      <c r="M157" s="22" t="s">
        <v>1903</v>
      </c>
      <c r="N157" s="111" t="s">
        <v>773</v>
      </c>
    </row>
    <row r="158" spans="1:14" ht="12" x14ac:dyDescent="0.3">
      <c r="A158" s="232" t="s">
        <v>2135</v>
      </c>
      <c r="B158" s="233" t="s">
        <v>2136</v>
      </c>
      <c r="C158" s="233" t="s">
        <v>519</v>
      </c>
      <c r="D158" s="237"/>
      <c r="E158" s="233" t="s">
        <v>2136</v>
      </c>
      <c r="F158" s="234" t="s">
        <v>2137</v>
      </c>
      <c r="H158" s="110" t="s">
        <v>1340</v>
      </c>
      <c r="I158" s="22" t="s">
        <v>1341</v>
      </c>
      <c r="J158" s="22" t="s">
        <v>1342</v>
      </c>
      <c r="K158" s="22" t="s">
        <v>1343</v>
      </c>
      <c r="L158" s="22" t="s">
        <v>1344</v>
      </c>
      <c r="M158" s="22" t="s">
        <v>1903</v>
      </c>
      <c r="N158" s="111" t="s">
        <v>773</v>
      </c>
    </row>
    <row r="159" spans="1:14" ht="12" x14ac:dyDescent="0.3">
      <c r="A159" s="232" t="s">
        <v>1793</v>
      </c>
      <c r="B159" s="233" t="s">
        <v>986</v>
      </c>
      <c r="C159" s="233" t="s">
        <v>519</v>
      </c>
      <c r="D159" s="237"/>
      <c r="E159" s="233" t="s">
        <v>986</v>
      </c>
      <c r="F159" s="234" t="s">
        <v>1794</v>
      </c>
      <c r="H159" s="110" t="s">
        <v>1345</v>
      </c>
      <c r="I159" s="22" t="s">
        <v>1346</v>
      </c>
      <c r="J159" s="22" t="s">
        <v>1347</v>
      </c>
      <c r="K159" s="22" t="s">
        <v>1348</v>
      </c>
      <c r="L159" s="22" t="s">
        <v>1349</v>
      </c>
      <c r="M159" s="22" t="s">
        <v>1903</v>
      </c>
      <c r="N159" s="111" t="s">
        <v>773</v>
      </c>
    </row>
    <row r="160" spans="1:14" ht="12" x14ac:dyDescent="0.3">
      <c r="A160" s="232" t="s">
        <v>554</v>
      </c>
      <c r="B160" s="233" t="s">
        <v>555</v>
      </c>
      <c r="C160" s="233" t="s">
        <v>519</v>
      </c>
      <c r="D160" s="237"/>
      <c r="E160" s="233" t="s">
        <v>555</v>
      </c>
      <c r="F160" s="234" t="s">
        <v>752</v>
      </c>
      <c r="H160" s="110" t="s">
        <v>1455</v>
      </c>
      <c r="I160" s="22" t="s">
        <v>1456</v>
      </c>
      <c r="J160" s="22" t="s">
        <v>1457</v>
      </c>
      <c r="K160" s="22" t="s">
        <v>1458</v>
      </c>
      <c r="L160" s="22" t="s">
        <v>1459</v>
      </c>
      <c r="M160" s="22" t="s">
        <v>1903</v>
      </c>
      <c r="N160" s="111" t="s">
        <v>773</v>
      </c>
    </row>
    <row r="161" spans="1:14" ht="12" x14ac:dyDescent="0.3">
      <c r="A161" s="232" t="s">
        <v>511</v>
      </c>
      <c r="B161" s="233" t="s">
        <v>438</v>
      </c>
      <c r="C161" s="233" t="s">
        <v>519</v>
      </c>
      <c r="D161" s="237"/>
      <c r="E161" s="233" t="s">
        <v>438</v>
      </c>
      <c r="F161" s="234" t="s">
        <v>753</v>
      </c>
      <c r="H161" s="110" t="s">
        <v>1460</v>
      </c>
      <c r="I161" s="22" t="s">
        <v>1461</v>
      </c>
      <c r="J161" s="22" t="s">
        <v>1462</v>
      </c>
      <c r="K161" s="22" t="s">
        <v>1463</v>
      </c>
      <c r="L161" s="22" t="s">
        <v>1464</v>
      </c>
      <c r="M161" s="22" t="s">
        <v>1903</v>
      </c>
      <c r="N161" s="111" t="s">
        <v>773</v>
      </c>
    </row>
    <row r="162" spans="1:14" ht="12" x14ac:dyDescent="0.3">
      <c r="A162" s="232" t="s">
        <v>556</v>
      </c>
      <c r="B162" s="233" t="s">
        <v>557</v>
      </c>
      <c r="C162" s="233" t="s">
        <v>519</v>
      </c>
      <c r="D162" s="237"/>
      <c r="E162" s="233" t="s">
        <v>557</v>
      </c>
      <c r="F162" s="234" t="s">
        <v>754</v>
      </c>
      <c r="H162" s="110" t="s">
        <v>1485</v>
      </c>
      <c r="I162" s="22" t="s">
        <v>1486</v>
      </c>
      <c r="J162" s="22" t="s">
        <v>1487</v>
      </c>
      <c r="K162" s="22" t="s">
        <v>1488</v>
      </c>
      <c r="L162" s="22" t="s">
        <v>1489</v>
      </c>
      <c r="M162" s="22" t="s">
        <v>1903</v>
      </c>
      <c r="N162" s="111" t="s">
        <v>773</v>
      </c>
    </row>
    <row r="163" spans="1:14" ht="12" x14ac:dyDescent="0.3">
      <c r="A163" s="232" t="s">
        <v>1795</v>
      </c>
      <c r="B163" s="233" t="s">
        <v>1796</v>
      </c>
      <c r="C163" s="233" t="s">
        <v>519</v>
      </c>
      <c r="D163" s="237"/>
      <c r="E163" s="233" t="s">
        <v>1796</v>
      </c>
      <c r="F163" s="234" t="s">
        <v>1797</v>
      </c>
      <c r="H163" s="110" t="s">
        <v>1465</v>
      </c>
      <c r="I163" s="22" t="s">
        <v>1466</v>
      </c>
      <c r="J163" s="22" t="s">
        <v>1467</v>
      </c>
      <c r="K163" s="22" t="s">
        <v>1468</v>
      </c>
      <c r="L163" s="22" t="s">
        <v>1469</v>
      </c>
      <c r="M163" s="22" t="s">
        <v>1903</v>
      </c>
      <c r="N163" s="111" t="s">
        <v>773</v>
      </c>
    </row>
    <row r="164" spans="1:14" ht="12" x14ac:dyDescent="0.3">
      <c r="A164" s="232" t="s">
        <v>1798</v>
      </c>
      <c r="B164" s="233" t="s">
        <v>1799</v>
      </c>
      <c r="C164" s="233" t="s">
        <v>519</v>
      </c>
      <c r="D164" s="237"/>
      <c r="E164" s="233" t="s">
        <v>1799</v>
      </c>
      <c r="F164" s="234" t="s">
        <v>1800</v>
      </c>
      <c r="H164" s="110" t="s">
        <v>1350</v>
      </c>
      <c r="I164" s="22" t="s">
        <v>1351</v>
      </c>
      <c r="J164" s="22" t="s">
        <v>1352</v>
      </c>
      <c r="K164" s="22" t="s">
        <v>1353</v>
      </c>
      <c r="L164" s="22" t="s">
        <v>1354</v>
      </c>
      <c r="M164" s="22" t="s">
        <v>1903</v>
      </c>
      <c r="N164" s="111" t="s">
        <v>773</v>
      </c>
    </row>
    <row r="165" spans="1:14" ht="12" x14ac:dyDescent="0.3">
      <c r="A165" s="232" t="s">
        <v>2138</v>
      </c>
      <c r="B165" s="233" t="s">
        <v>445</v>
      </c>
      <c r="C165" s="233" t="s">
        <v>519</v>
      </c>
      <c r="D165" s="237"/>
      <c r="E165" s="233" t="s">
        <v>445</v>
      </c>
      <c r="F165" s="234" t="s">
        <v>755</v>
      </c>
      <c r="H165" s="110" t="s">
        <v>1355</v>
      </c>
      <c r="I165" s="22" t="s">
        <v>1356</v>
      </c>
      <c r="J165" s="22" t="s">
        <v>1357</v>
      </c>
      <c r="K165" s="22" t="s">
        <v>1358</v>
      </c>
      <c r="L165" s="22" t="s">
        <v>1359</v>
      </c>
      <c r="M165" s="22" t="s">
        <v>1903</v>
      </c>
      <c r="N165" s="111" t="s">
        <v>773</v>
      </c>
    </row>
    <row r="166" spans="1:14" ht="12" x14ac:dyDescent="0.3">
      <c r="A166" s="232" t="s">
        <v>558</v>
      </c>
      <c r="B166" s="233" t="s">
        <v>559</v>
      </c>
      <c r="C166" s="233" t="s">
        <v>519</v>
      </c>
      <c r="D166" s="237"/>
      <c r="E166" s="233" t="s">
        <v>559</v>
      </c>
      <c r="F166" s="234" t="s">
        <v>756</v>
      </c>
      <c r="H166" s="110" t="s">
        <v>1360</v>
      </c>
      <c r="I166" s="22" t="s">
        <v>1361</v>
      </c>
      <c r="J166" s="22" t="s">
        <v>1362</v>
      </c>
      <c r="K166" s="22" t="s">
        <v>1363</v>
      </c>
      <c r="L166" s="22" t="s">
        <v>1364</v>
      </c>
      <c r="M166" s="22" t="s">
        <v>1903</v>
      </c>
      <c r="N166" s="111" t="s">
        <v>773</v>
      </c>
    </row>
    <row r="167" spans="1:14" ht="12" x14ac:dyDescent="0.3">
      <c r="A167" s="232" t="s">
        <v>1801</v>
      </c>
      <c r="B167" s="233" t="s">
        <v>1802</v>
      </c>
      <c r="C167" s="233" t="s">
        <v>519</v>
      </c>
      <c r="D167" s="237"/>
      <c r="E167" s="233" t="s">
        <v>1802</v>
      </c>
      <c r="F167" s="234" t="s">
        <v>1803</v>
      </c>
      <c r="H167" s="110" t="s">
        <v>1365</v>
      </c>
      <c r="I167" s="22" t="s">
        <v>1366</v>
      </c>
      <c r="J167" s="22" t="s">
        <v>1367</v>
      </c>
      <c r="K167" s="22" t="s">
        <v>1368</v>
      </c>
      <c r="L167" s="22" t="s">
        <v>1369</v>
      </c>
      <c r="M167" s="22" t="s">
        <v>1903</v>
      </c>
      <c r="N167" s="111" t="s">
        <v>773</v>
      </c>
    </row>
    <row r="168" spans="1:14" ht="12" x14ac:dyDescent="0.3">
      <c r="A168" s="232" t="s">
        <v>512</v>
      </c>
      <c r="B168" s="233" t="s">
        <v>513</v>
      </c>
      <c r="C168" s="233" t="s">
        <v>519</v>
      </c>
      <c r="D168" s="237"/>
      <c r="E168" s="233" t="s">
        <v>513</v>
      </c>
      <c r="F168" s="234" t="s">
        <v>757</v>
      </c>
      <c r="H168" s="110" t="s">
        <v>1375</v>
      </c>
      <c r="I168" s="22" t="s">
        <v>1376</v>
      </c>
      <c r="J168" s="22" t="s">
        <v>1377</v>
      </c>
      <c r="K168" s="22" t="s">
        <v>1378</v>
      </c>
      <c r="L168" s="22" t="s">
        <v>1379</v>
      </c>
      <c r="M168" s="22" t="s">
        <v>1903</v>
      </c>
      <c r="N168" s="111" t="s">
        <v>773</v>
      </c>
    </row>
    <row r="169" spans="1:14" ht="12" x14ac:dyDescent="0.3">
      <c r="A169" s="232" t="s">
        <v>448</v>
      </c>
      <c r="B169" s="233" t="s">
        <v>449</v>
      </c>
      <c r="C169" s="233" t="s">
        <v>519</v>
      </c>
      <c r="D169" s="237"/>
      <c r="E169" s="233" t="s">
        <v>449</v>
      </c>
      <c r="F169" s="234" t="s">
        <v>758</v>
      </c>
      <c r="H169" s="110" t="s">
        <v>1490</v>
      </c>
      <c r="I169" s="22" t="s">
        <v>1491</v>
      </c>
      <c r="J169" s="22" t="s">
        <v>1492</v>
      </c>
      <c r="K169" s="22" t="s">
        <v>1493</v>
      </c>
      <c r="L169" s="22" t="s">
        <v>1494</v>
      </c>
      <c r="M169" s="22" t="s">
        <v>1903</v>
      </c>
      <c r="N169" s="111" t="s">
        <v>773</v>
      </c>
    </row>
    <row r="170" spans="1:14" ht="12" x14ac:dyDescent="0.3">
      <c r="A170" s="232" t="s">
        <v>1804</v>
      </c>
      <c r="B170" s="233" t="s">
        <v>1805</v>
      </c>
      <c r="C170" s="233" t="s">
        <v>519</v>
      </c>
      <c r="D170" s="237"/>
      <c r="E170" s="233" t="s">
        <v>1805</v>
      </c>
      <c r="F170" s="234" t="s">
        <v>1806</v>
      </c>
      <c r="H170" s="110" t="s">
        <v>1395</v>
      </c>
      <c r="I170" s="22" t="s">
        <v>1396</v>
      </c>
      <c r="J170" s="22" t="s">
        <v>1397</v>
      </c>
      <c r="K170" s="22" t="s">
        <v>1398</v>
      </c>
      <c r="L170" s="22" t="s">
        <v>1399</v>
      </c>
      <c r="M170" s="22" t="s">
        <v>1903</v>
      </c>
      <c r="N170" s="111" t="s">
        <v>773</v>
      </c>
    </row>
    <row r="171" spans="1:14" ht="12" x14ac:dyDescent="0.3">
      <c r="A171" s="232" t="s">
        <v>1807</v>
      </c>
      <c r="B171" s="233" t="s">
        <v>1808</v>
      </c>
      <c r="C171" s="233" t="s">
        <v>519</v>
      </c>
      <c r="D171" s="237"/>
      <c r="E171" s="233" t="s">
        <v>1808</v>
      </c>
      <c r="F171" s="234" t="s">
        <v>1809</v>
      </c>
      <c r="H171" s="110" t="s">
        <v>1390</v>
      </c>
      <c r="I171" s="22" t="s">
        <v>1391</v>
      </c>
      <c r="J171" s="22" t="s">
        <v>1392</v>
      </c>
      <c r="K171" s="22" t="s">
        <v>1393</v>
      </c>
      <c r="L171" s="22" t="s">
        <v>1394</v>
      </c>
      <c r="M171" s="22" t="s">
        <v>1903</v>
      </c>
      <c r="N171" s="111" t="s">
        <v>773</v>
      </c>
    </row>
    <row r="172" spans="1:14" ht="12" x14ac:dyDescent="0.3">
      <c r="A172" s="232" t="s">
        <v>514</v>
      </c>
      <c r="B172" s="233" t="s">
        <v>515</v>
      </c>
      <c r="C172" s="233" t="s">
        <v>519</v>
      </c>
      <c r="D172" s="237"/>
      <c r="E172" s="233" t="s">
        <v>515</v>
      </c>
      <c r="F172" s="234" t="s">
        <v>760</v>
      </c>
      <c r="H172" s="110" t="s">
        <v>1400</v>
      </c>
      <c r="I172" s="22" t="s">
        <v>1401</v>
      </c>
      <c r="J172" s="22" t="s">
        <v>1402</v>
      </c>
      <c r="K172" s="22" t="s">
        <v>1403</v>
      </c>
      <c r="L172" s="22" t="s">
        <v>1404</v>
      </c>
      <c r="M172" s="22" t="s">
        <v>1903</v>
      </c>
      <c r="N172" s="111" t="s">
        <v>773</v>
      </c>
    </row>
    <row r="173" spans="1:14" ht="12" x14ac:dyDescent="0.3">
      <c r="A173" s="232" t="s">
        <v>450</v>
      </c>
      <c r="B173" s="233" t="s">
        <v>451</v>
      </c>
      <c r="C173" s="233" t="s">
        <v>519</v>
      </c>
      <c r="D173" s="237"/>
      <c r="E173" s="233" t="s">
        <v>451</v>
      </c>
      <c r="F173" s="234" t="s">
        <v>759</v>
      </c>
      <c r="H173" s="110" t="s">
        <v>1405</v>
      </c>
      <c r="I173" s="22" t="s">
        <v>1406</v>
      </c>
      <c r="J173" s="22" t="s">
        <v>1407</v>
      </c>
      <c r="K173" s="22" t="s">
        <v>1408</v>
      </c>
      <c r="L173" s="22" t="s">
        <v>1409</v>
      </c>
      <c r="M173" s="22" t="s">
        <v>1903</v>
      </c>
      <c r="N173" s="111" t="s">
        <v>773</v>
      </c>
    </row>
    <row r="174" spans="1:14" ht="12" x14ac:dyDescent="0.3">
      <c r="A174" s="232" t="s">
        <v>1810</v>
      </c>
      <c r="B174" s="233" t="s">
        <v>1811</v>
      </c>
      <c r="C174" s="233" t="s">
        <v>519</v>
      </c>
      <c r="D174" s="237"/>
      <c r="E174" s="233" t="s">
        <v>1811</v>
      </c>
      <c r="F174" s="234" t="s">
        <v>1812</v>
      </c>
      <c r="H174" s="110" t="s">
        <v>1495</v>
      </c>
      <c r="I174" s="22" t="s">
        <v>1496</v>
      </c>
      <c r="J174" s="22" t="s">
        <v>1497</v>
      </c>
      <c r="K174" s="22" t="s">
        <v>1498</v>
      </c>
      <c r="L174" s="22" t="s">
        <v>1499</v>
      </c>
      <c r="M174" s="22" t="s">
        <v>1903</v>
      </c>
      <c r="N174" s="111" t="s">
        <v>773</v>
      </c>
    </row>
    <row r="175" spans="1:14" ht="12" x14ac:dyDescent="0.3">
      <c r="A175" s="232" t="s">
        <v>313</v>
      </c>
      <c r="B175" s="233" t="s">
        <v>314</v>
      </c>
      <c r="C175" s="233" t="s">
        <v>519</v>
      </c>
      <c r="D175" s="227"/>
      <c r="E175" s="233" t="s">
        <v>314</v>
      </c>
      <c r="F175" s="234" t="s">
        <v>705</v>
      </c>
      <c r="H175" s="110" t="s">
        <v>1500</v>
      </c>
      <c r="I175" s="22" t="s">
        <v>1501</v>
      </c>
      <c r="J175" s="22" t="s">
        <v>1502</v>
      </c>
      <c r="K175" s="22" t="s">
        <v>1503</v>
      </c>
      <c r="L175" s="22" t="s">
        <v>1504</v>
      </c>
      <c r="M175" s="117" t="s">
        <v>1903</v>
      </c>
      <c r="N175" s="122" t="s">
        <v>779</v>
      </c>
    </row>
    <row r="176" spans="1:14" ht="12" x14ac:dyDescent="0.3">
      <c r="A176" s="243" t="s">
        <v>1813</v>
      </c>
      <c r="B176" s="244" t="s">
        <v>1814</v>
      </c>
      <c r="C176" s="244" t="s">
        <v>519</v>
      </c>
      <c r="D176" s="247"/>
      <c r="E176" s="244" t="s">
        <v>1814</v>
      </c>
      <c r="F176" s="246" t="s">
        <v>1815</v>
      </c>
      <c r="H176" s="110" t="s">
        <v>1138</v>
      </c>
      <c r="I176" s="22" t="s">
        <v>1139</v>
      </c>
      <c r="J176" s="22" t="s">
        <v>1140</v>
      </c>
      <c r="K176" s="22" t="s">
        <v>1141</v>
      </c>
      <c r="L176" s="22" t="s">
        <v>1142</v>
      </c>
      <c r="M176" s="22" t="s">
        <v>1904</v>
      </c>
      <c r="N176" s="111" t="s">
        <v>773</v>
      </c>
    </row>
    <row r="177" spans="8:14" ht="12" x14ac:dyDescent="0.3">
      <c r="H177" s="110" t="s">
        <v>1143</v>
      </c>
      <c r="I177" s="22" t="s">
        <v>1144</v>
      </c>
      <c r="J177" s="22" t="s">
        <v>1145</v>
      </c>
      <c r="K177" s="22" t="s">
        <v>1146</v>
      </c>
      <c r="L177" s="22" t="s">
        <v>1147</v>
      </c>
      <c r="M177" s="22" t="s">
        <v>1904</v>
      </c>
      <c r="N177" s="111" t="s">
        <v>773</v>
      </c>
    </row>
    <row r="178" spans="8:14" ht="12" x14ac:dyDescent="0.3">
      <c r="H178" s="110" t="s">
        <v>1148</v>
      </c>
      <c r="I178" s="22" t="s">
        <v>1149</v>
      </c>
      <c r="J178" s="22" t="s">
        <v>1150</v>
      </c>
      <c r="K178" s="22" t="s">
        <v>1151</v>
      </c>
      <c r="L178" s="22" t="s">
        <v>1152</v>
      </c>
      <c r="M178" s="22" t="s">
        <v>1904</v>
      </c>
      <c r="N178" s="111" t="s">
        <v>773</v>
      </c>
    </row>
    <row r="179" spans="8:14" ht="12" x14ac:dyDescent="0.3">
      <c r="H179" s="110" t="s">
        <v>1153</v>
      </c>
      <c r="I179" s="22" t="s">
        <v>1154</v>
      </c>
      <c r="J179" s="22" t="s">
        <v>1155</v>
      </c>
      <c r="K179" s="22" t="s">
        <v>1156</v>
      </c>
      <c r="L179" s="22" t="s">
        <v>1157</v>
      </c>
      <c r="M179" s="22" t="s">
        <v>1904</v>
      </c>
      <c r="N179" s="111" t="s">
        <v>773</v>
      </c>
    </row>
    <row r="180" spans="8:14" ht="12" x14ac:dyDescent="0.3">
      <c r="H180" s="110" t="s">
        <v>1158</v>
      </c>
      <c r="I180" s="22" t="s">
        <v>1159</v>
      </c>
      <c r="J180" s="22" t="s">
        <v>1160</v>
      </c>
      <c r="K180" s="22" t="s">
        <v>1161</v>
      </c>
      <c r="L180" s="22" t="s">
        <v>1162</v>
      </c>
      <c r="M180" s="22" t="s">
        <v>1904</v>
      </c>
      <c r="N180" s="111" t="s">
        <v>773</v>
      </c>
    </row>
    <row r="181" spans="8:14" ht="12" x14ac:dyDescent="0.3">
      <c r="H181" s="110" t="s">
        <v>1163</v>
      </c>
      <c r="I181" s="22" t="s">
        <v>1164</v>
      </c>
      <c r="J181" s="22" t="s">
        <v>1165</v>
      </c>
      <c r="K181" s="22" t="s">
        <v>1166</v>
      </c>
      <c r="L181" s="22" t="s">
        <v>1167</v>
      </c>
      <c r="M181" s="22" t="s">
        <v>1904</v>
      </c>
      <c r="N181" s="111" t="s">
        <v>773</v>
      </c>
    </row>
    <row r="182" spans="8:14" ht="12" x14ac:dyDescent="0.3">
      <c r="H182" s="110" t="s">
        <v>1168</v>
      </c>
      <c r="I182" s="22" t="s">
        <v>1169</v>
      </c>
      <c r="J182" s="22" t="s">
        <v>1170</v>
      </c>
      <c r="K182" s="22" t="s">
        <v>1171</v>
      </c>
      <c r="L182" s="22" t="s">
        <v>1172</v>
      </c>
      <c r="M182" s="22" t="s">
        <v>1904</v>
      </c>
      <c r="N182" s="111" t="s">
        <v>773</v>
      </c>
    </row>
    <row r="183" spans="8:14" ht="12" x14ac:dyDescent="0.3">
      <c r="H183" s="110" t="s">
        <v>1173</v>
      </c>
      <c r="I183" s="22" t="s">
        <v>1174</v>
      </c>
      <c r="J183" s="22" t="s">
        <v>1175</v>
      </c>
      <c r="K183" s="22" t="s">
        <v>1176</v>
      </c>
      <c r="L183" s="22" t="s">
        <v>1177</v>
      </c>
      <c r="M183" s="22" t="s">
        <v>1904</v>
      </c>
      <c r="N183" s="111" t="s">
        <v>773</v>
      </c>
    </row>
    <row r="184" spans="8:14" ht="12" x14ac:dyDescent="0.3">
      <c r="H184" s="110" t="s">
        <v>1178</v>
      </c>
      <c r="I184" s="22" t="s">
        <v>1179</v>
      </c>
      <c r="J184" s="22" t="s">
        <v>1180</v>
      </c>
      <c r="K184" s="22" t="s">
        <v>1181</v>
      </c>
      <c r="L184" s="22" t="s">
        <v>1182</v>
      </c>
      <c r="M184" s="22" t="s">
        <v>1904</v>
      </c>
      <c r="N184" s="111" t="s">
        <v>773</v>
      </c>
    </row>
    <row r="185" spans="8:14" ht="12" x14ac:dyDescent="0.3">
      <c r="H185" s="110" t="s">
        <v>1183</v>
      </c>
      <c r="I185" s="22" t="s">
        <v>1184</v>
      </c>
      <c r="J185" s="22" t="s">
        <v>1185</v>
      </c>
      <c r="K185" s="22" t="s">
        <v>1186</v>
      </c>
      <c r="L185" s="22" t="s">
        <v>1187</v>
      </c>
      <c r="M185" s="22" t="s">
        <v>1904</v>
      </c>
      <c r="N185" s="111" t="s">
        <v>773</v>
      </c>
    </row>
    <row r="186" spans="8:14" ht="12" x14ac:dyDescent="0.3">
      <c r="H186" s="110" t="s">
        <v>1188</v>
      </c>
      <c r="I186" s="22" t="s">
        <v>1189</v>
      </c>
      <c r="J186" s="22" t="s">
        <v>1190</v>
      </c>
      <c r="K186" s="22" t="s">
        <v>1191</v>
      </c>
      <c r="L186" s="22" t="s">
        <v>1192</v>
      </c>
      <c r="M186" s="22" t="s">
        <v>1904</v>
      </c>
      <c r="N186" s="111" t="s">
        <v>773</v>
      </c>
    </row>
    <row r="187" spans="8:14" ht="12" x14ac:dyDescent="0.3">
      <c r="H187" s="110" t="s">
        <v>1193</v>
      </c>
      <c r="I187" s="22" t="s">
        <v>1194</v>
      </c>
      <c r="J187" s="22" t="s">
        <v>1195</v>
      </c>
      <c r="K187" s="22" t="s">
        <v>1196</v>
      </c>
      <c r="L187" s="22" t="s">
        <v>1197</v>
      </c>
      <c r="M187" s="22" t="s">
        <v>1904</v>
      </c>
      <c r="N187" s="111" t="s">
        <v>773</v>
      </c>
    </row>
    <row r="188" spans="8:14" ht="12" x14ac:dyDescent="0.3">
      <c r="H188" s="110" t="s">
        <v>1198</v>
      </c>
      <c r="I188" s="22" t="s">
        <v>1199</v>
      </c>
      <c r="J188" s="22" t="s">
        <v>1200</v>
      </c>
      <c r="K188" s="22" t="s">
        <v>1201</v>
      </c>
      <c r="L188" s="22" t="s">
        <v>1202</v>
      </c>
      <c r="M188" s="22" t="s">
        <v>1904</v>
      </c>
      <c r="N188" s="111" t="s">
        <v>773</v>
      </c>
    </row>
    <row r="189" spans="8:14" ht="12" x14ac:dyDescent="0.3">
      <c r="H189" s="110" t="s">
        <v>1203</v>
      </c>
      <c r="I189" s="22" t="s">
        <v>1204</v>
      </c>
      <c r="J189" s="22" t="s">
        <v>1205</v>
      </c>
      <c r="K189" s="22" t="s">
        <v>1206</v>
      </c>
      <c r="L189" s="22" t="s">
        <v>1207</v>
      </c>
      <c r="M189" s="22" t="s">
        <v>1904</v>
      </c>
      <c r="N189" s="111" t="s">
        <v>773</v>
      </c>
    </row>
    <row r="190" spans="8:14" ht="12" x14ac:dyDescent="0.3">
      <c r="H190" s="110" t="s">
        <v>1208</v>
      </c>
      <c r="I190" s="22" t="s">
        <v>1209</v>
      </c>
      <c r="J190" s="22" t="s">
        <v>1210</v>
      </c>
      <c r="K190" s="22" t="s">
        <v>1211</v>
      </c>
      <c r="L190" s="22" t="s">
        <v>1212</v>
      </c>
      <c r="M190" s="22" t="s">
        <v>1904</v>
      </c>
      <c r="N190" s="111" t="s">
        <v>773</v>
      </c>
    </row>
    <row r="191" spans="8:14" ht="12" x14ac:dyDescent="0.3">
      <c r="H191" s="110" t="s">
        <v>1213</v>
      </c>
      <c r="I191" s="22" t="s">
        <v>1214</v>
      </c>
      <c r="J191" s="22" t="s">
        <v>1215</v>
      </c>
      <c r="K191" s="22" t="s">
        <v>1216</v>
      </c>
      <c r="L191" s="22" t="s">
        <v>1217</v>
      </c>
      <c r="M191" s="22" t="s">
        <v>1904</v>
      </c>
      <c r="N191" s="111" t="s">
        <v>773</v>
      </c>
    </row>
    <row r="192" spans="8:14" ht="12" x14ac:dyDescent="0.3">
      <c r="H192" s="110" t="s">
        <v>1218</v>
      </c>
      <c r="I192" s="22" t="s">
        <v>1219</v>
      </c>
      <c r="J192" s="22" t="s">
        <v>1220</v>
      </c>
      <c r="K192" s="22" t="s">
        <v>1221</v>
      </c>
      <c r="L192" s="22" t="s">
        <v>1222</v>
      </c>
      <c r="M192" s="22" t="s">
        <v>1904</v>
      </c>
      <c r="N192" s="111" t="s">
        <v>773</v>
      </c>
    </row>
    <row r="193" spans="8:14" ht="12" x14ac:dyDescent="0.3">
      <c r="H193" s="110" t="s">
        <v>1223</v>
      </c>
      <c r="I193" s="22" t="s">
        <v>1224</v>
      </c>
      <c r="J193" s="22" t="s">
        <v>1225</v>
      </c>
      <c r="K193" s="22" t="s">
        <v>1226</v>
      </c>
      <c r="L193" s="22" t="s">
        <v>1227</v>
      </c>
      <c r="M193" s="22" t="s">
        <v>1904</v>
      </c>
      <c r="N193" s="111" t="s">
        <v>773</v>
      </c>
    </row>
    <row r="194" spans="8:14" ht="12" x14ac:dyDescent="0.3">
      <c r="H194" s="110" t="s">
        <v>1228</v>
      </c>
      <c r="I194" s="22" t="s">
        <v>1229</v>
      </c>
      <c r="J194" s="22" t="s">
        <v>1230</v>
      </c>
      <c r="K194" s="22" t="s">
        <v>1231</v>
      </c>
      <c r="L194" s="22" t="s">
        <v>1232</v>
      </c>
      <c r="M194" s="22" t="s">
        <v>1904</v>
      </c>
      <c r="N194" s="111" t="s">
        <v>773</v>
      </c>
    </row>
    <row r="195" spans="8:14" ht="12" x14ac:dyDescent="0.3">
      <c r="H195" s="110" t="s">
        <v>1233</v>
      </c>
      <c r="I195" s="22" t="s">
        <v>1234</v>
      </c>
      <c r="J195" s="22" t="s">
        <v>1235</v>
      </c>
      <c r="K195" s="22" t="s">
        <v>1236</v>
      </c>
      <c r="L195" s="22" t="s">
        <v>1237</v>
      </c>
      <c r="M195" s="22" t="s">
        <v>1904</v>
      </c>
      <c r="N195" s="111" t="s">
        <v>773</v>
      </c>
    </row>
    <row r="196" spans="8:14" ht="12" x14ac:dyDescent="0.3">
      <c r="H196" s="110" t="s">
        <v>1238</v>
      </c>
      <c r="I196" s="22" t="s">
        <v>1239</v>
      </c>
      <c r="J196" s="22" t="s">
        <v>1240</v>
      </c>
      <c r="K196" s="22" t="s">
        <v>1241</v>
      </c>
      <c r="L196" s="22" t="s">
        <v>1242</v>
      </c>
      <c r="M196" s="22" t="s">
        <v>1904</v>
      </c>
      <c r="N196" s="111" t="s">
        <v>773</v>
      </c>
    </row>
    <row r="197" spans="8:14" ht="12" x14ac:dyDescent="0.3">
      <c r="H197" s="110" t="s">
        <v>1243</v>
      </c>
      <c r="I197" s="22" t="s">
        <v>1244</v>
      </c>
      <c r="J197" s="22" t="s">
        <v>1245</v>
      </c>
      <c r="K197" s="22" t="s">
        <v>1246</v>
      </c>
      <c r="L197" s="22" t="s">
        <v>1247</v>
      </c>
      <c r="M197" s="22" t="s">
        <v>1904</v>
      </c>
      <c r="N197" s="111" t="s">
        <v>773</v>
      </c>
    </row>
    <row r="198" spans="8:14" ht="12" x14ac:dyDescent="0.3">
      <c r="H198" s="110" t="s">
        <v>1248</v>
      </c>
      <c r="I198" s="22" t="s">
        <v>1249</v>
      </c>
      <c r="J198" s="22" t="s">
        <v>1250</v>
      </c>
      <c r="K198" s="22" t="s">
        <v>1251</v>
      </c>
      <c r="L198" s="22" t="s">
        <v>1252</v>
      </c>
      <c r="M198" s="22" t="s">
        <v>1904</v>
      </c>
      <c r="N198" s="111" t="s">
        <v>773</v>
      </c>
    </row>
    <row r="199" spans="8:14" ht="12" x14ac:dyDescent="0.3">
      <c r="H199" s="110" t="s">
        <v>1253</v>
      </c>
      <c r="I199" s="22" t="s">
        <v>1254</v>
      </c>
      <c r="J199" s="22" t="s">
        <v>1255</v>
      </c>
      <c r="K199" s="22" t="s">
        <v>1256</v>
      </c>
      <c r="L199" s="22" t="s">
        <v>1257</v>
      </c>
      <c r="M199" s="22" t="s">
        <v>1904</v>
      </c>
      <c r="N199" s="111" t="s">
        <v>773</v>
      </c>
    </row>
    <row r="200" spans="8:14" ht="12" x14ac:dyDescent="0.3">
      <c r="H200" s="110" t="s">
        <v>1258</v>
      </c>
      <c r="I200" s="22" t="s">
        <v>1259</v>
      </c>
      <c r="J200" s="22" t="s">
        <v>1260</v>
      </c>
      <c r="K200" s="22" t="s">
        <v>1261</v>
      </c>
      <c r="L200" s="22" t="s">
        <v>1262</v>
      </c>
      <c r="M200" s="22" t="s">
        <v>1904</v>
      </c>
      <c r="N200" s="111" t="s">
        <v>773</v>
      </c>
    </row>
    <row r="201" spans="8:14" ht="12" x14ac:dyDescent="0.3">
      <c r="H201" s="110" t="s">
        <v>1263</v>
      </c>
      <c r="I201" s="22" t="s">
        <v>1264</v>
      </c>
      <c r="J201" s="22" t="s">
        <v>1265</v>
      </c>
      <c r="K201" s="22" t="s">
        <v>1266</v>
      </c>
      <c r="L201" s="22" t="s">
        <v>1267</v>
      </c>
      <c r="M201" s="22" t="s">
        <v>1904</v>
      </c>
      <c r="N201" s="111" t="s">
        <v>773</v>
      </c>
    </row>
    <row r="202" spans="8:14" ht="12" x14ac:dyDescent="0.3">
      <c r="H202" s="110" t="s">
        <v>1268</v>
      </c>
      <c r="I202" s="22" t="s">
        <v>1269</v>
      </c>
      <c r="J202" s="22" t="s">
        <v>1270</v>
      </c>
      <c r="K202" s="22" t="s">
        <v>1271</v>
      </c>
      <c r="L202" s="22" t="s">
        <v>1272</v>
      </c>
      <c r="M202" s="22" t="s">
        <v>1904</v>
      </c>
      <c r="N202" s="121" t="s">
        <v>790</v>
      </c>
    </row>
    <row r="203" spans="8:14" ht="12" x14ac:dyDescent="0.3">
      <c r="H203" s="110" t="s">
        <v>1273</v>
      </c>
      <c r="I203" s="22" t="s">
        <v>1274</v>
      </c>
      <c r="J203" s="22" t="s">
        <v>1275</v>
      </c>
      <c r="K203" s="22"/>
      <c r="L203" s="22"/>
      <c r="M203" s="22" t="s">
        <v>1904</v>
      </c>
      <c r="N203" s="121" t="s">
        <v>790</v>
      </c>
    </row>
    <row r="204" spans="8:14" ht="12" x14ac:dyDescent="0.3">
      <c r="H204" s="112" t="s">
        <v>1276</v>
      </c>
      <c r="I204" s="117" t="s">
        <v>1277</v>
      </c>
      <c r="J204" s="117" t="s">
        <v>1278</v>
      </c>
      <c r="K204" s="117" t="s">
        <v>1279</v>
      </c>
      <c r="L204" s="117" t="s">
        <v>1280</v>
      </c>
      <c r="M204" s="117" t="s">
        <v>1904</v>
      </c>
      <c r="N204" s="122" t="s">
        <v>779</v>
      </c>
    </row>
  </sheetData>
  <sheetProtection algorithmName="SHA-512" hashValue="Y708Q4bgFUNrIGBawZDm0cZYo+2HzfDT16du+3ABP9SSEP+ZpmbmSSnjLuztDQhJrFD42jLuzP+rFzjqAcIpxA==" saltValue="KdFueMS/c7mB2r5ra9YTLQ==" spinCount="100000" sheet="1" objects="1" scenarios="1" formatCells="0" autoFilter="0"/>
  <sortState xmlns:xlrd2="http://schemas.microsoft.com/office/spreadsheetml/2017/richdata2" ref="P32:R35">
    <sortCondition ref="P32"/>
  </sortState>
  <mergeCells count="12">
    <mergeCell ref="T74:U74"/>
    <mergeCell ref="A1:F1"/>
    <mergeCell ref="H1:N1"/>
    <mergeCell ref="P1:R1"/>
    <mergeCell ref="T34:U34"/>
    <mergeCell ref="T1:U1"/>
    <mergeCell ref="T23:U23"/>
    <mergeCell ref="T50:U50"/>
    <mergeCell ref="T56:U56"/>
    <mergeCell ref="T41:U41"/>
    <mergeCell ref="T63:U63"/>
    <mergeCell ref="T68:U68"/>
  </mergeCells>
  <phoneticPr fontId="0" type="noConversion"/>
  <pageMargins left="0.34" right="0.37" top="0.36" bottom="0.4" header="0.23" footer="0.32"/>
  <pageSetup paperSize="9" scale="50"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E59"/>
  <sheetViews>
    <sheetView zoomScale="55" zoomScaleNormal="55" workbookViewId="0">
      <selection activeCell="H40" sqref="H40"/>
    </sheetView>
  </sheetViews>
  <sheetFormatPr defaultColWidth="6.81640625" defaultRowHeight="12" x14ac:dyDescent="0.3"/>
  <cols>
    <col min="1" max="2" width="8.36328125" style="2" customWidth="1"/>
    <col min="3" max="3" width="7.81640625" style="2" customWidth="1"/>
    <col min="4" max="4" width="15.81640625" style="2" customWidth="1"/>
    <col min="5" max="5" width="24.54296875" style="2" customWidth="1"/>
    <col min="6" max="6" width="27.7265625" style="2" customWidth="1"/>
    <col min="7" max="7" width="9.81640625" style="71" bestFit="1" customWidth="1"/>
    <col min="8" max="8" width="88.26953125" style="7" customWidth="1"/>
    <col min="9" max="16384" width="6.81640625" style="2"/>
  </cols>
  <sheetData>
    <row r="1" spans="1:8" s="8" customFormat="1" ht="18.5" x14ac:dyDescent="0.45">
      <c r="A1" s="319" t="str">
        <f>VLOOKUP("G00",tblTrans3Langs[],LangNameID,FALSE) &amp;" ( "&amp;Idiom&amp;" )"</f>
        <v>Instructions to complete the form ( ENG )</v>
      </c>
      <c r="B1" s="319"/>
      <c r="C1" s="319"/>
      <c r="D1" s="319"/>
      <c r="E1" s="319"/>
      <c r="F1" s="319"/>
      <c r="G1" s="319"/>
      <c r="H1" s="319"/>
    </row>
    <row r="2" spans="1:8" x14ac:dyDescent="0.3">
      <c r="A2" s="320" t="str">
        <f>VLOOKUP("G01",tblTrans3Langs[],LangFieldID,FALSE)</f>
        <v>General</v>
      </c>
      <c r="B2" s="320"/>
      <c r="C2" s="320"/>
      <c r="D2" s="320"/>
      <c r="E2" s="320"/>
      <c r="F2" s="126"/>
      <c r="G2" s="126"/>
      <c r="H2" s="2"/>
    </row>
    <row r="3" spans="1:8" x14ac:dyDescent="0.3">
      <c r="A3" s="3" t="s">
        <v>624</v>
      </c>
      <c r="B3" s="308" t="str">
        <f>VLOOKUP("G01a",tblTrans3Langs[],LangNameID,FALSE)</f>
        <v>Complete as far as possible the Header and Detail sections (don't leave fields empty when information is known)</v>
      </c>
      <c r="C3" s="308"/>
      <c r="D3" s="308"/>
      <c r="E3" s="308"/>
      <c r="F3" s="308"/>
      <c r="G3" s="308"/>
      <c r="H3" s="2"/>
    </row>
    <row r="4" spans="1:8" x14ac:dyDescent="0.3">
      <c r="A4" s="3" t="s">
        <v>625</v>
      </c>
      <c r="B4" s="308" t="str">
        <f>VLOOKUP("G01b",tblTrans3Langs[],LangNameID,FALSE)</f>
        <v>In Header section, only white cells can be filled (manually or by selecting from the Combo Box the corresponding code)</v>
      </c>
      <c r="C4" s="308"/>
      <c r="D4" s="308"/>
      <c r="E4" s="308"/>
      <c r="F4" s="308"/>
      <c r="G4" s="308"/>
      <c r="H4" s="2"/>
    </row>
    <row r="5" spans="1:8" x14ac:dyDescent="0.3">
      <c r="A5" s="3" t="s">
        <v>626</v>
      </c>
      <c r="B5" s="308" t="str">
        <f>VLOOKUP("G01c",tblTrans3Langs[],LangNameID,FALSE)</f>
        <v>Always use ICCAT standard codes (when element "OTHERS" of various fields is required it must be explicitly described in "Notes")</v>
      </c>
      <c r="C5" s="308"/>
      <c r="D5" s="308"/>
      <c r="E5" s="308"/>
      <c r="F5" s="308"/>
      <c r="G5" s="308"/>
      <c r="H5" s="2"/>
    </row>
    <row r="6" spans="1:8" x14ac:dyDescent="0.3">
      <c r="A6" s="3" t="s">
        <v>627</v>
      </c>
      <c r="B6" s="308" t="str">
        <f>VLOOKUP("G01d",tblTrans3Langs[],LangNameID,FALSE)</f>
        <v>Recommendation for users with databases: To paste an entire dataset into the Detail section (must have the same structure and format) use "Paste special (values)"</v>
      </c>
      <c r="C6" s="308"/>
      <c r="D6" s="308"/>
      <c r="E6" s="308"/>
      <c r="F6" s="308"/>
      <c r="G6" s="308"/>
      <c r="H6" s="2"/>
    </row>
    <row r="7" spans="1:8" x14ac:dyDescent="0.3">
      <c r="A7" s="3" t="s">
        <v>628</v>
      </c>
      <c r="B7" s="308" t="str">
        <f>VLOOKUP("G01e",tblTrans3Langs[],LangNameID,FALSE)</f>
        <v>Leave "blank" the fields for which you don't collect information</v>
      </c>
      <c r="C7" s="308"/>
      <c r="D7" s="308"/>
      <c r="E7" s="308"/>
      <c r="F7" s="308"/>
      <c r="G7" s="308"/>
      <c r="H7" s="2"/>
    </row>
    <row r="8" spans="1:8" x14ac:dyDescent="0.3">
      <c r="C8" s="1"/>
      <c r="D8" s="1"/>
      <c r="E8" s="1"/>
      <c r="F8" s="1"/>
      <c r="G8" s="1"/>
      <c r="H8" s="1"/>
    </row>
    <row r="9" spans="1:8" x14ac:dyDescent="0.3">
      <c r="A9" s="314" t="str">
        <f>VLOOKUP("S00",tblTrans3Langs[],LangFieldID,FALSE)</f>
        <v>Specific (by field)</v>
      </c>
      <c r="B9" s="314"/>
      <c r="C9" s="314"/>
      <c r="D9" s="314"/>
      <c r="E9" s="314"/>
      <c r="F9" s="4"/>
      <c r="G9" s="4"/>
      <c r="H9" s="4"/>
    </row>
    <row r="10" spans="1:8" ht="24" x14ac:dyDescent="0.3">
      <c r="A10" s="9" t="str">
        <f>VLOOKUP("SC01",tblTrans3Langs[],LangFieldID,FALSE)</f>
        <v>Form</v>
      </c>
      <c r="B10" s="9" t="str">
        <f>VLOOKUP("SC02",tblTrans3Langs[],LangFieldID,FALSE)</f>
        <v>Sub-form</v>
      </c>
      <c r="C10" s="9" t="str">
        <f>VLOOKUP("SC03",tblTrans3Langs[],LangFieldID,FALSE)</f>
        <v>Part</v>
      </c>
      <c r="D10" s="9" t="str">
        <f>VLOOKUP("SC04",tblTrans3Langs[],LangFieldID,FALSE)</f>
        <v>Section</v>
      </c>
      <c r="E10" s="9" t="str">
        <f>VLOOKUP("SC05",tblTrans3Langs[],LangFieldID,FALSE)</f>
        <v>Sub-section</v>
      </c>
      <c r="F10" s="9" t="str">
        <f>VLOOKUP("SC06",tblTrans3Langs[],LangFieldID,FALSE)</f>
        <v>Field (name)</v>
      </c>
      <c r="G10" s="9" t="str">
        <f>VLOOKUP("SC07",tblTrans3Langs[],LangFieldID,FALSE)</f>
        <v>Field (format)</v>
      </c>
      <c r="H10" s="9" t="str">
        <f>VLOOKUP("SC08",tblTrans3Langs[],LangFieldID,FALSE)</f>
        <v>Description</v>
      </c>
    </row>
    <row r="11" spans="1:8" x14ac:dyDescent="0.3">
      <c r="A11" s="315" t="str">
        <f>VLOOKUP("T00",tblTrans3Langs[],LangFieldID,FALSE)</f>
        <v>ST13-Traplines</v>
      </c>
      <c r="B11" s="316" t="str">
        <f>VLOOKUP("T03",tblTrans3Langs[],LangFieldID,FALSE)</f>
        <v>ST13</v>
      </c>
      <c r="C11" s="312" t="str">
        <f>VLOOKUP("T02",tblTrans3Langs[],LangFieldID,FALSE)</f>
        <v>Title</v>
      </c>
      <c r="D11" s="312"/>
      <c r="E11" s="312"/>
      <c r="F11" s="125" t="str">
        <f>VLOOKUP("tVersion",tblTrans3Langs[],LangFieldID,FALSE)</f>
        <v>Version</v>
      </c>
      <c r="G11" s="5" t="str">
        <f>VLOOKUP("tVersion",tblTrans3Langs[],7,FALSE)</f>
        <v>(fixed)</v>
      </c>
      <c r="H11" s="5" t="str">
        <f>VLOOKUP("T02",tblTrans3Langs[],LangNameID,FALSE)</f>
        <v>Form Title</v>
      </c>
    </row>
    <row r="12" spans="1:8" x14ac:dyDescent="0.3">
      <c r="A12" s="315"/>
      <c r="B12" s="317"/>
      <c r="C12" s="312"/>
      <c r="D12" s="312"/>
      <c r="E12" s="312"/>
      <c r="F12" s="125" t="str">
        <f>VLOOKUP("tLang",tblTrans3Langs[],LangFieldID,FALSE)</f>
        <v>Language</v>
      </c>
      <c r="G12" s="6" t="str">
        <f>VLOOKUP("tLang",tblTrans3Langs[],7,FALSE)</f>
        <v>ICCAT code</v>
      </c>
      <c r="H12" s="6" t="str">
        <f>VLOOKUP("tLang",tblTrans3Langs[],LangNameID,FALSE)</f>
        <v>Choose the language (ENG, FRA, ESP) for form translation</v>
      </c>
    </row>
    <row r="13" spans="1:8" x14ac:dyDescent="0.3">
      <c r="A13" s="315"/>
      <c r="B13" s="317"/>
      <c r="C13" s="321" t="str">
        <f>VLOOKUP("H00",tblTrans3Langs[],LangFieldID,FALSE)</f>
        <v>Header</v>
      </c>
      <c r="D13" s="322" t="str">
        <f>VLOOKUP("H10",tblTrans3Langs[],LangFieldID,FALSE)</f>
        <v>Statistical Correspondent</v>
      </c>
      <c r="E13" s="310" t="str">
        <f>VLOOKUP("H11",tblTrans3Langs[],LangFieldID,FALSE)</f>
        <v>Identification</v>
      </c>
      <c r="F13" s="109" t="str">
        <f>VLOOKUP("hName",tblTrans3Langs[],LangFieldID,FALSE)</f>
        <v>Name</v>
      </c>
      <c r="G13" s="138" t="str">
        <f>VLOOKUP("hName",tblTrans3Langs[],7,FALSE)</f>
        <v>string</v>
      </c>
      <c r="H13" s="5" t="str">
        <f>VLOOKUP("hName",tblTrans3Langs[],LangNameID,FALSE)</f>
        <v>Name (full OR Name &amp; Surname) of the Statistical Correspondent (officially nominated by the CPC)</v>
      </c>
    </row>
    <row r="14" spans="1:8" x14ac:dyDescent="0.3">
      <c r="A14" s="315"/>
      <c r="B14" s="317"/>
      <c r="C14" s="321"/>
      <c r="D14" s="322"/>
      <c r="E14" s="310"/>
      <c r="F14" s="109" t="str">
        <f>VLOOKUP("hEmail",tblTrans3Langs[],LangFieldID,FALSE)</f>
        <v>E-mail</v>
      </c>
      <c r="G14" s="139" t="str">
        <f>VLOOKUP("hEmail",tblTrans3Langs[],7,FALSE)</f>
        <v>string</v>
      </c>
      <c r="H14" s="6" t="str">
        <f>VLOOKUP("hEmail",tblTrans3Langs[],LangNameID,FALSE)</f>
        <v>Email address of the Statistical Correspondent</v>
      </c>
    </row>
    <row r="15" spans="1:8" x14ac:dyDescent="0.3">
      <c r="A15" s="315"/>
      <c r="B15" s="317"/>
      <c r="C15" s="321"/>
      <c r="D15" s="322"/>
      <c r="E15" s="310"/>
      <c r="F15" s="221" t="str">
        <f>VLOOKUP("hPhone",tblTrans3Langs[],LangFieldID,FALSE)</f>
        <v>Phone</v>
      </c>
      <c r="G15" s="139" t="str">
        <f>VLOOKUP("hPhone",tblTrans3Langs[],7,FALSE)</f>
        <v>string</v>
      </c>
      <c r="H15" s="6" t="str">
        <f>VLOOKUP("hPhone",tblTrans3Langs[],LangNameID,FALSE)</f>
        <v>Telephone number of the Statistical Correspondent</v>
      </c>
    </row>
    <row r="16" spans="1:8" x14ac:dyDescent="0.3">
      <c r="A16" s="315"/>
      <c r="B16" s="317"/>
      <c r="C16" s="321"/>
      <c r="D16" s="322"/>
      <c r="E16" s="310" t="str">
        <f>VLOOKUP("H12",tblTrans3Langs[],LangFieldID,FALSE)</f>
        <v>Affiliation</v>
      </c>
      <c r="F16" s="109" t="str">
        <f>VLOOKUP("hInstit",tblTrans3Langs[],LangFieldID,FALSE)</f>
        <v>Institution</v>
      </c>
      <c r="G16" s="138" t="str">
        <f>VLOOKUP("hInstit",tblTrans3Langs[],7,FALSE)</f>
        <v>string</v>
      </c>
      <c r="H16" s="5" t="str">
        <f>VLOOKUP("hInstit",tblTrans3Langs[],LangNameID,FALSE)</f>
        <v>Institute (ministry, agency, research Institute, etc.) to which the Statistical Correspondent is affiliated</v>
      </c>
    </row>
    <row r="17" spans="1:31" x14ac:dyDescent="0.3">
      <c r="A17" s="315"/>
      <c r="B17" s="317"/>
      <c r="C17" s="321"/>
      <c r="D17" s="322"/>
      <c r="E17" s="310"/>
      <c r="F17" s="109" t="str">
        <f>VLOOKUP("hDepart",tblTrans3Langs[],LangFieldID,FALSE)</f>
        <v>Department</v>
      </c>
      <c r="G17" s="139" t="str">
        <f>VLOOKUP("hDepart",tblTrans3Langs[],7,FALSE)</f>
        <v>string</v>
      </c>
      <c r="H17" s="6" t="str">
        <f>VLOOKUP("hDepart",tblTrans3Langs[],LangNameID,FALSE)</f>
        <v>Department within the Institution, where applicable</v>
      </c>
    </row>
    <row r="18" spans="1:31" x14ac:dyDescent="0.3">
      <c r="A18" s="315"/>
      <c r="B18" s="317"/>
      <c r="C18" s="321"/>
      <c r="D18" s="322"/>
      <c r="E18" s="310"/>
      <c r="F18" s="109" t="str">
        <f>VLOOKUP("hAddress",tblTrans3Langs[],LangFieldID,FALSE)</f>
        <v>Address</v>
      </c>
      <c r="G18" s="139" t="str">
        <f>VLOOKUP("hAddress",tblTrans3Langs[],7,FALSE)</f>
        <v>string</v>
      </c>
      <c r="H18" s="6" t="str">
        <f>VLOOKUP("hAddress",tblTrans3Langs[],LangNameID,FALSE)</f>
        <v>Postal address of the institution (street, number, city, state)</v>
      </c>
    </row>
    <row r="19" spans="1:31" x14ac:dyDescent="0.3">
      <c r="A19" s="315"/>
      <c r="B19" s="317"/>
      <c r="C19" s="321"/>
      <c r="D19" s="322"/>
      <c r="E19" s="310"/>
      <c r="F19" s="109" t="str">
        <f>VLOOKUP("hCountry",tblTrans3Langs[],LangFieldID,FALSE)</f>
        <v>Country</v>
      </c>
      <c r="G19" s="140" t="str">
        <f>VLOOKUP("hCountry",tblTrans3Langs[],7,FALSE)</f>
        <v>ICCAT code</v>
      </c>
      <c r="H19" s="15" t="str">
        <f>VLOOKUP("hCountry",tblTrans3Langs[],LangNameID,FALSE)</f>
        <v>Country in which the Institution is based</v>
      </c>
    </row>
    <row r="20" spans="1:31" x14ac:dyDescent="0.3">
      <c r="A20" s="315"/>
      <c r="B20" s="317"/>
      <c r="C20" s="321"/>
      <c r="D20" s="313" t="str">
        <f>VLOOKUP("H20",tblTrans3Langs[],LangFieldID,FALSE)</f>
        <v>Secretariat use only</v>
      </c>
      <c r="E20" s="313"/>
      <c r="F20" s="109" t="str">
        <f>VLOOKUP("hDaterep",tblTrans3Langs[],LangFieldID,FALSE)</f>
        <v>Date reported</v>
      </c>
      <c r="G20" s="138" t="str">
        <f>VLOOKUP("hDaterep",tblTrans3Langs[],7,FALSE)</f>
        <v>date</v>
      </c>
      <c r="H20" s="5" t="str">
        <f>VLOOKUP("hDaterep",tblTrans3Langs[],LangNameID,FALSE)</f>
        <v>Secretariat use only</v>
      </c>
    </row>
    <row r="21" spans="1:31" x14ac:dyDescent="0.3">
      <c r="A21" s="315"/>
      <c r="B21" s="317"/>
      <c r="C21" s="321"/>
      <c r="D21" s="313"/>
      <c r="E21" s="313"/>
      <c r="F21" s="109" t="str">
        <f>VLOOKUP("hRef",tblTrans3Langs[],LangFieldID,FALSE)</f>
        <v>Reference Nº</v>
      </c>
      <c r="G21" s="139" t="str">
        <f>VLOOKUP("hRef",tblTrans3Langs[],7,FALSE)</f>
        <v>ICCAT code</v>
      </c>
      <c r="H21" s="6" t="str">
        <f>VLOOKUP("hRef",tblTrans3Langs[],LangNameID,FALSE)</f>
        <v>Secretariat use only</v>
      </c>
    </row>
    <row r="22" spans="1:31" x14ac:dyDescent="0.3">
      <c r="A22" s="315"/>
      <c r="B22" s="317"/>
      <c r="C22" s="321"/>
      <c r="D22" s="313"/>
      <c r="E22" s="313"/>
      <c r="F22" s="109" t="str">
        <f>VLOOKUP("hFname",tblTrans3Langs[],LangFieldID,FALSE)</f>
        <v>File name (proposed)</v>
      </c>
      <c r="G22" s="140" t="str">
        <f>VLOOKUP("hFname",tblTrans3Langs[],7,FALSE)</f>
        <v>string</v>
      </c>
      <c r="H22" s="15" t="str">
        <f>VLOOKUP("hFname",tblTrans3Langs[],LangNameID,FALSE)</f>
        <v>Send the form to ICCAT with the proposed file name (if required, suffix it with an ID at the end)</v>
      </c>
    </row>
    <row r="23" spans="1:31" x14ac:dyDescent="0.3">
      <c r="A23" s="315"/>
      <c r="B23" s="317"/>
      <c r="C23" s="321"/>
      <c r="D23" s="313"/>
      <c r="E23" s="313" t="str">
        <f>VLOOKUP("H21",tblTrans3Langs[],LangFieldID,FALSE)</f>
        <v>Filtering criteria</v>
      </c>
      <c r="F23" s="109" t="str">
        <f>VLOOKUP("hFilter1",tblTrans3Langs[],LangFieldID,FALSE)</f>
        <v>Filter 1</v>
      </c>
      <c r="G23" s="138" t="str">
        <f>VLOOKUP("hFilter1",tblTrans3Langs[],7,FALSE)</f>
        <v>boolean</v>
      </c>
      <c r="H23" s="5" t="str">
        <f>VLOOKUP("hFilter1",tblTrans3Langs[],LangNameID,FALSE)</f>
        <v>Secretariat use only</v>
      </c>
    </row>
    <row r="24" spans="1:31" x14ac:dyDescent="0.3">
      <c r="A24" s="315"/>
      <c r="B24" s="317"/>
      <c r="C24" s="321"/>
      <c r="D24" s="313"/>
      <c r="E24" s="313"/>
      <c r="F24" s="109" t="str">
        <f>VLOOKUP("hFilter2",tblTrans3Langs[],LangFieldID,FALSE)</f>
        <v>Filter 2</v>
      </c>
      <c r="G24" s="140" t="str">
        <f>VLOOKUP("hFilter2",tblTrans3Langs[],7,FALSE)</f>
        <v>boolean</v>
      </c>
      <c r="H24" s="15" t="str">
        <f>VLOOKUP("hFilter2",tblTrans3Langs[],LangNameID,FALSE)</f>
        <v>Secretariat use only</v>
      </c>
    </row>
    <row r="25" spans="1:31" ht="12.25" customHeight="1" x14ac:dyDescent="0.3">
      <c r="A25" s="315"/>
      <c r="B25" s="317"/>
      <c r="C25" s="321"/>
      <c r="D25" s="323" t="str">
        <f>VLOOKUP("H30",tblTrans3Langs[],LangFieldID,FALSE)</f>
        <v>Data set characteristics</v>
      </c>
      <c r="E25" s="313"/>
      <c r="F25" s="109" t="str">
        <f>VLOOKUP("hFlagrep",tblTrans3Langs[],LangFieldID,FALSE)</f>
        <v>Reporting Flag</v>
      </c>
      <c r="G25" s="138" t="str">
        <f>VLOOKUP("hFlagrep",tblTrans3Langs[],7,FALSE)</f>
        <v>ICCAT code</v>
      </c>
      <c r="H25" s="5" t="str">
        <f>VLOOKUP("hFlagrep",tblTrans3Langs[],LangNameID,FALSE)</f>
        <v>Choose the Flag CPC reporting the data (ICCAT codes)</v>
      </c>
    </row>
    <row r="26" spans="1:31" x14ac:dyDescent="0.3">
      <c r="A26" s="315"/>
      <c r="B26" s="317"/>
      <c r="C26" s="321"/>
      <c r="D26" s="324"/>
      <c r="E26" s="313"/>
      <c r="F26" s="109" t="str">
        <f>VLOOKUP("hYear",tblTrans3Langs[],LangFieldID,FALSE)</f>
        <v>Year covered</v>
      </c>
      <c r="G26" s="139" t="str">
        <f>VLOOKUP("hYear",tblTrans3Langs[],7,FALSE)</f>
        <v>integer</v>
      </c>
      <c r="H26" s="6" t="str">
        <f>VLOOKUP("hYear",tblTrans3Langs[],LangNameID,FALSE)</f>
        <v>One or more years can be added to the form. Add the first (from) year (4 digits) to which the data relate</v>
      </c>
    </row>
    <row r="27" spans="1:31" ht="51" customHeight="1" x14ac:dyDescent="0.3">
      <c r="A27" s="315"/>
      <c r="B27" s="317"/>
      <c r="C27" s="321"/>
      <c r="D27" s="324"/>
      <c r="E27" s="313"/>
      <c r="F27" s="109" t="str">
        <f>VLOOKUP("hRecordedBy",tblTrans3Langs[],LangFieldID,FALSE)</f>
        <v>Recorded By</v>
      </c>
      <c r="G27" s="139" t="str">
        <f>VLOOKUP("hRecordedBy",tblTrans3Langs[],7,FALSE)</f>
        <v>ICCAT code</v>
      </c>
      <c r="H27" s="6" t="str">
        <f>VLOOKUP("hRecordedBy",tblTrans3Langs[],LangNameID,FALSE)</f>
        <v>Indicate whether the form was recorded by a scientific observer or through an EMS system, or whether it was recorded by the vessel captain. If the form is recorded by a scientific observer or an EMS system, all requested fields shall be completed. If the data are recorded by the vessel captain, only the fields shaded in blue shall be completed.</v>
      </c>
    </row>
    <row r="28" spans="1:31" x14ac:dyDescent="0.3">
      <c r="A28" s="315"/>
      <c r="B28" s="317"/>
      <c r="C28" s="321"/>
      <c r="D28" s="324"/>
      <c r="E28" s="313"/>
      <c r="F28" s="109" t="str">
        <f>VLOOKUP("hVersion",tblTrans3Langs[],LangFieldID,FALSE)</f>
        <v>Version reported</v>
      </c>
      <c r="G28" s="139" t="str">
        <f>VLOOKUP("hVersion",tblTrans3Langs[],7,FALSE)</f>
        <v>ICCAT code</v>
      </c>
      <c r="H28" s="6" t="str">
        <f>VLOOKUP("hVersion",tblTrans3Langs[],LangNameID,FALSE)</f>
        <v>Specify if this submission is Preliminary (subject to revision) or Final (already validated)</v>
      </c>
    </row>
    <row r="29" spans="1:31" x14ac:dyDescent="0.3">
      <c r="A29" s="315"/>
      <c r="B29" s="317"/>
      <c r="C29" s="321"/>
      <c r="D29" s="324"/>
      <c r="E29" s="313"/>
      <c r="F29" s="109" t="str">
        <f>VLOOKUP("hContent",tblTrans3Langs[],LangFieldID,FALSE)</f>
        <v>Content (data)</v>
      </c>
      <c r="G29" s="140" t="str">
        <f>VLOOKUP("hContent",tblTrans3Langs[],7,FALSE)</f>
        <v>ICCAT code</v>
      </c>
      <c r="H29" s="15" t="str">
        <f>VLOOKUP("hContent",tblTrans3Langs[],LangNameID,FALSE)</f>
        <v>Specify if the overall data content is NEW (full set OR partial set) OR a REVISION (full set OR partial set)</v>
      </c>
    </row>
    <row r="30" spans="1:31" x14ac:dyDescent="0.3">
      <c r="A30" s="315"/>
      <c r="B30" s="317"/>
      <c r="C30" s="321"/>
      <c r="D30" s="310" t="str">
        <f>VLOOKUP("H40",tblTrans3Langs[],LangFieldID,FALSE)</f>
        <v>Other attributes</v>
      </c>
      <c r="E30" s="310"/>
      <c r="F30" s="222" t="str">
        <f>VLOOKUP("hNotes",tblTrans3Langs[],LangFieldID,FALSE)</f>
        <v>Notes</v>
      </c>
      <c r="G30" s="140" t="str">
        <f>VLOOKUP("hNotes",tblTrans3Langs[],7,FALSE)</f>
        <v>string</v>
      </c>
      <c r="H30" s="6" t="str">
        <f>VLOOKUP("hNotes",tblTrans3Langs[],LangNameID,FALSE)</f>
        <v>Add additional (complementary) notes in respect to the overall dataset (if needed)</v>
      </c>
    </row>
    <row r="31" spans="1:31" x14ac:dyDescent="0.3">
      <c r="A31" s="315"/>
      <c r="B31" s="317"/>
      <c r="C31" s="309" t="str">
        <f>VLOOKUP("D00",tblTrans3Langs[],LangFieldID,FALSE)</f>
        <v>Detail</v>
      </c>
      <c r="D31" s="311" t="str">
        <f>VLOOKUP("D10",tblTrans3Langs[],LangFieldID,FALSE)</f>
        <v>Traplines details</v>
      </c>
      <c r="E31" s="311" t="str">
        <f>VLOOKUP("dFleetId",tblTrans3Langs[],LangFieldID,FALSE)</f>
        <v>Fleet identification</v>
      </c>
      <c r="F31" s="225" t="str">
        <f>VLOOKUP("FlagVesCd",tblTrans3Langs[],LangFieldID,FALSE)</f>
        <v>Flag of Vessel (cod)</v>
      </c>
      <c r="G31" s="5" t="str">
        <f>VLOOKUP("FlagVesCd",tblTrans3Langs[],7,FALSE)</f>
        <v>ICCAT code</v>
      </c>
      <c r="H31" s="5" t="str">
        <f>VLOOKUP("FlagVesCd",tblTrans3Langs[],LangNameID,FALSE)</f>
        <v>Choose the flag of the vessel for which the data apply (whether national or foreign flagged vessel)</v>
      </c>
      <c r="AE31" s="2" t="s">
        <v>2209</v>
      </c>
    </row>
    <row r="32" spans="1:31" ht="24" x14ac:dyDescent="0.3">
      <c r="A32" s="315"/>
      <c r="B32" s="317"/>
      <c r="C32" s="309"/>
      <c r="D32" s="311"/>
      <c r="E32" s="311"/>
      <c r="F32" s="225" t="str">
        <f>VLOOKUP("FleetSuffix",tblTrans3Langs[],LangFieldID,FALSE)</f>
        <v xml:space="preserve">Fleet suffix </v>
      </c>
      <c r="G32" s="15" t="str">
        <f>VLOOKUP("FleetSuffix",tblTrans3Langs[],7,FALSE)</f>
        <v>string</v>
      </c>
      <c r="H32" s="15" t="str">
        <f>VLOOKUP("FleetSuffix",tblTrans3Langs[],LangNameID,FALSE)</f>
        <v>This field shall be completed by CPCs operating several fisheries with independent data collection systems. Please refer to the list of available fleets in the code sheet.</v>
      </c>
    </row>
    <row r="33" spans="1:8" x14ac:dyDescent="0.3">
      <c r="A33" s="315"/>
      <c r="B33" s="317"/>
      <c r="C33" s="309"/>
      <c r="D33" s="311"/>
      <c r="E33" s="311" t="str">
        <f>VLOOKUP("dVesselId",tblTrans3Langs[],LangFieldID,FALSE)</f>
        <v>Vessel identification</v>
      </c>
      <c r="F33" s="225" t="str">
        <f>VLOOKUP("ICCATSerialNo",tblTrans3Langs[],LangFieldID,FALSE)</f>
        <v>ICCAT Vessel Serial Number</v>
      </c>
      <c r="G33" s="5" t="str">
        <f>VLOOKUP("ICCATSerialNo",tblTrans3Langs[],7,FALSE)</f>
        <v>string</v>
      </c>
      <c r="H33" s="5" t="str">
        <f>VLOOKUP("ICCATSerialNo",tblTrans3Langs[],LangNameID,FALSE)</f>
        <v>ICCAT serial number (unique) of the Vessel registered</v>
      </c>
    </row>
    <row r="34" spans="1:8" x14ac:dyDescent="0.3">
      <c r="A34" s="315"/>
      <c r="B34" s="317"/>
      <c r="C34" s="309"/>
      <c r="D34" s="311"/>
      <c r="E34" s="311"/>
      <c r="F34" s="225" t="str">
        <f>VLOOKUP("VesselName",tblTrans3Langs[],LangFieldID,FALSE)</f>
        <v>Vessel Name</v>
      </c>
      <c r="G34" s="6" t="str">
        <f>VLOOKUP("VesselName",tblTrans3Langs[],7,FALSE)</f>
        <v>string</v>
      </c>
      <c r="H34" s="6" t="str">
        <f>VLOOKUP("VesselName",tblTrans3Langs[],LangNameID,FALSE)</f>
        <v>Vessel name in latin script</v>
      </c>
    </row>
    <row r="35" spans="1:8" x14ac:dyDescent="0.3">
      <c r="A35" s="315"/>
      <c r="B35" s="317"/>
      <c r="C35" s="309"/>
      <c r="D35" s="311"/>
      <c r="E35" s="311"/>
      <c r="F35" s="225" t="str">
        <f>VLOOKUP("VesselIMO",tblTrans3Langs[],LangFieldID,FALSE)</f>
        <v>Vessel IMO</v>
      </c>
      <c r="G35" s="15" t="str">
        <f>VLOOKUP("VesselIMO",tblTrans3Langs[],7,FALSE)</f>
        <v>string</v>
      </c>
      <c r="H35" s="15" t="str">
        <f>VLOOKUP("VesselIMO",tblTrans3Langs[],LangNameID,FALSE)</f>
        <v>Vessel unique number (7 digits) issued by the International Maritime Organisation</v>
      </c>
    </row>
    <row r="36" spans="1:8" x14ac:dyDescent="0.3">
      <c r="A36" s="315"/>
      <c r="B36" s="317"/>
      <c r="C36" s="309"/>
      <c r="D36" s="311"/>
      <c r="E36" s="311" t="str">
        <f>VLOOKUP("dOperationId",tblTrans3Langs[],LangFieldID,FALSE)</f>
        <v>Operation information</v>
      </c>
      <c r="F36" s="225" t="str">
        <f>VLOOKUP("OpDate ",tblTrans3Langs[],LangFieldID,FALSE)</f>
        <v>Operation Date (YYYY-MM-DD)</v>
      </c>
      <c r="G36" s="5" t="str">
        <f>VLOOKUP("OpDate ",tblTrans3Langs[],7,FALSE)</f>
        <v>Date</v>
      </c>
      <c r="H36" s="5" t="str">
        <f>VLOOKUP("OpDate ",tblTrans3Langs[],LangNameID,FALSE)</f>
        <v>Date of the fishing operation expressed in YYYY-MM-DD format</v>
      </c>
    </row>
    <row r="37" spans="1:8" x14ac:dyDescent="0.3">
      <c r="A37" s="315"/>
      <c r="B37" s="317"/>
      <c r="C37" s="309"/>
      <c r="D37" s="311"/>
      <c r="E37" s="311"/>
      <c r="F37" s="225" t="str">
        <f>VLOOKUP("OpStartTime",tblTrans3Langs[],LangFieldID,FALSE)</f>
        <v>Operation start  (HH:mm)</v>
      </c>
      <c r="G37" s="6" t="str">
        <f>VLOOKUP("OpStartTime",tblTrans3Langs[],7,FALSE)</f>
        <v>string</v>
      </c>
      <c r="H37" s="6" t="str">
        <f>VLOOKUP("OpStartTime",tblTrans3Langs[],LangNameID,FALSE)</f>
        <v>Start of the fishing operation expressed in HH:mm format (00–23 hours)</v>
      </c>
    </row>
    <row r="38" spans="1:8" x14ac:dyDescent="0.3">
      <c r="A38" s="315"/>
      <c r="B38" s="317"/>
      <c r="C38" s="309"/>
      <c r="D38" s="311"/>
      <c r="E38" s="311"/>
      <c r="F38" s="225" t="str">
        <f>VLOOKUP("OpEndTime",tblTrans3Langs[],LangFieldID,FALSE)</f>
        <v>Operation end  (HH:mm)</v>
      </c>
      <c r="G38" s="6" t="str">
        <f>VLOOKUP("OpEndTime",tblTrans3Langs[],7,FALSE)</f>
        <v>string</v>
      </c>
      <c r="H38" s="6" t="str">
        <f>VLOOKUP("OpEndTime",tblTrans3Langs[],LangNameID,FALSE)</f>
        <v>End of the fishing operation expressed in HH:mm format (00–23 hours)</v>
      </c>
    </row>
    <row r="39" spans="1:8" x14ac:dyDescent="0.3">
      <c r="A39" s="315"/>
      <c r="B39" s="317"/>
      <c r="C39" s="309"/>
      <c r="D39" s="311"/>
      <c r="E39" s="311"/>
      <c r="F39" s="225" t="str">
        <f>VLOOKUP("GearCd",tblTrans3Langs[],LangFieldID,FALSE)</f>
        <v>Gear (cod)</v>
      </c>
      <c r="G39" s="15" t="str">
        <f>VLOOKUP("GearCd",tblTrans3Langs[],7,FALSE)</f>
        <v>ICCAT code</v>
      </c>
      <c r="H39" s="6" t="str">
        <f>VLOOKUP("GearCd",tblTrans3Langs[],LangNameID,FALSE)</f>
        <v>Choose the Gear code (ICCAT codes)</v>
      </c>
    </row>
    <row r="40" spans="1:8" ht="12.25" customHeight="1" x14ac:dyDescent="0.3">
      <c r="A40" s="315"/>
      <c r="B40" s="317"/>
      <c r="C40" s="309"/>
      <c r="D40" s="311"/>
      <c r="E40" s="219" t="str">
        <f>VLOOKUP("dGeographId",tblTrans3Langs[],LangFieldID,FALSE)</f>
        <v>Geographic area</v>
      </c>
      <c r="F40" s="225" t="str">
        <f>VLOOKUP("LatStart",tblTrans3Langs[],LangFieldID,FALSE)</f>
        <v>Lat Op. Start (dec degrees)</v>
      </c>
      <c r="G40" s="224" t="str">
        <f>VLOOKUP("LatStart",tblTrans3Langs[],7,FALSE)</f>
        <v>float</v>
      </c>
      <c r="H40" s="138" t="str">
        <f>VLOOKUP("LatStart",tblTrans3Langs[],LangNameID,FALSE)</f>
        <v>Latitude in decimal degrees, with sign.</v>
      </c>
    </row>
    <row r="41" spans="1:8" ht="12.25" customHeight="1" x14ac:dyDescent="0.3">
      <c r="A41" s="315"/>
      <c r="B41" s="317"/>
      <c r="C41" s="309"/>
      <c r="D41" s="311"/>
      <c r="E41" s="220"/>
      <c r="F41" s="225" t="str">
        <f>VLOOKUP("LonStart",tblTrans3Langs[],LangFieldID,FALSE)</f>
        <v>Lon Op. Start (dec degrees)</v>
      </c>
      <c r="G41" s="224" t="str">
        <f>VLOOKUP("LonStart",tblTrans3Langs[],7,FALSE)</f>
        <v>float</v>
      </c>
      <c r="H41" s="139" t="str">
        <f>VLOOKUP("LonStart",tblTrans3Langs[],LangNameID,FALSE)</f>
        <v>Longitude in decimal degrees, with sign.</v>
      </c>
    </row>
    <row r="42" spans="1:8" ht="12.25" customHeight="1" x14ac:dyDescent="0.3">
      <c r="A42" s="315"/>
      <c r="B42" s="317"/>
      <c r="C42" s="309"/>
      <c r="D42" s="311"/>
      <c r="E42" s="220"/>
      <c r="F42" s="225" t="str">
        <f>VLOOKUP("LatEnd",tblTrans3Langs[],LangFieldID,FALSE)</f>
        <v>Lat Op. End (dec degrees)</v>
      </c>
      <c r="G42" s="224" t="str">
        <f>VLOOKUP("LatEnd",tblTrans3Langs[],7,FALSE)</f>
        <v>float</v>
      </c>
      <c r="H42" s="139" t="str">
        <f>VLOOKUP("LatEnd",tblTrans3Langs[],LangNameID,FALSE)</f>
        <v>Latitude in decimal degrees, with sign.</v>
      </c>
    </row>
    <row r="43" spans="1:8" x14ac:dyDescent="0.3">
      <c r="A43" s="315"/>
      <c r="B43" s="317"/>
      <c r="C43" s="309"/>
      <c r="D43" s="311"/>
      <c r="E43" s="220"/>
      <c r="F43" s="225" t="str">
        <f>VLOOKUP("LonEnd",tblTrans3Langs[],LangFieldID,FALSE)</f>
        <v>Lon Op. End (dec degrees)</v>
      </c>
      <c r="G43" s="224" t="str">
        <f>VLOOKUP("LonEnd",tblTrans3Langs[],7,FALSE)</f>
        <v>float</v>
      </c>
      <c r="H43" s="140" t="str">
        <f>VLOOKUP("LonEnd",tblTrans3Langs[],LangNameID,FALSE)</f>
        <v>Longitude in decimal degrees, with sign.</v>
      </c>
    </row>
    <row r="44" spans="1:8" x14ac:dyDescent="0.3">
      <c r="A44" s="315"/>
      <c r="B44" s="317"/>
      <c r="C44" s="309"/>
      <c r="D44" s="311"/>
      <c r="E44" s="219" t="str">
        <f>VLOOKUP("dTplCharId",tblTrans3Langs[],LangFieldID,FALSE)</f>
        <v>Trapline characteristics</v>
      </c>
      <c r="F44" s="226" t="str">
        <f>VLOOKUP("TraplineBait",tblTrans3Langs[],LangFieldID,FALSE)</f>
        <v>Bait (Y/N)</v>
      </c>
      <c r="G44" s="5" t="str">
        <f>VLOOKUP("TraplineBait",tblTrans3Langs[],7,FALSE)</f>
        <v>boolean</v>
      </c>
      <c r="H44" s="6" t="str">
        <f>VLOOKUP("TraplineBait",tblTrans3Langs[],LangNameID,FALSE)</f>
        <v>Indicate whether the trapline has bait</v>
      </c>
    </row>
    <row r="45" spans="1:8" x14ac:dyDescent="0.3">
      <c r="A45" s="315"/>
      <c r="B45" s="317"/>
      <c r="C45" s="309"/>
      <c r="D45" s="311"/>
      <c r="E45" s="220"/>
      <c r="F45" s="226" t="str">
        <f>VLOOKUP("TraplineHook",tblTrans3Langs[],LangFieldID,FALSE)</f>
        <v>Hook (Y/N)</v>
      </c>
      <c r="G45" s="6" t="str">
        <f>VLOOKUP("TraplineHook",tblTrans3Langs[],7,FALSE)</f>
        <v>boolean</v>
      </c>
      <c r="H45" s="6" t="str">
        <f>VLOOKUP("TraplineHook",tblTrans3Langs[],LangNameID,FALSE)</f>
        <v>Indicate whether the trapline has hooks</v>
      </c>
    </row>
    <row r="46" spans="1:8" x14ac:dyDescent="0.3">
      <c r="A46" s="315"/>
      <c r="B46" s="317"/>
      <c r="C46" s="309"/>
      <c r="D46" s="311"/>
      <c r="E46" s="220"/>
      <c r="F46" s="226" t="str">
        <f>VLOOKUP("TraplineLights",tblTrans3Langs[],LangFieldID,FALSE)</f>
        <v>Lights (Y/N)</v>
      </c>
      <c r="G46" s="6" t="str">
        <f>VLOOKUP("TraplineLights",tblTrans3Langs[],7,FALSE)</f>
        <v>boolean</v>
      </c>
      <c r="H46" s="6" t="str">
        <f>VLOOKUP("TraplineLights",tblTrans3Langs[],LangNameID,FALSE)</f>
        <v>Indicate whether the trapline has lights</v>
      </c>
    </row>
    <row r="47" spans="1:8" x14ac:dyDescent="0.3">
      <c r="A47" s="315"/>
      <c r="B47" s="317"/>
      <c r="C47" s="309"/>
      <c r="D47" s="311"/>
      <c r="E47" s="220"/>
      <c r="F47" s="225" t="str">
        <f>VLOOKUP("FishDepth",tblTrans3Langs[],LangFieldID,FALSE)</f>
        <v>Fishing depth (m)</v>
      </c>
      <c r="G47" s="6" t="str">
        <f>VLOOKUP("FishDepth",tblTrans3Langs[],7,FALSE)</f>
        <v>float</v>
      </c>
      <c r="H47" s="6" t="str">
        <f>VLOOKUP("FishDepth",tblTrans3Langs[],LangNameID,FALSE)</f>
        <v>Fishing depth expressed in meters</v>
      </c>
    </row>
    <row r="48" spans="1:8" x14ac:dyDescent="0.3">
      <c r="A48" s="315"/>
      <c r="B48" s="317"/>
      <c r="C48" s="309"/>
      <c r="D48" s="311"/>
      <c r="E48" s="220"/>
      <c r="F48" s="225" t="str">
        <f>VLOOKUP("BranchLength",tblTrans3Langs[],LangFieldID,FALSE)</f>
        <v>Branchline length (m)</v>
      </c>
      <c r="G48" s="6" t="str">
        <f>VLOOKUP("BranchLength",tblTrans3Langs[],7,FALSE)</f>
        <v>float</v>
      </c>
      <c r="H48" s="6" t="str">
        <f>VLOOKUP("BranchLength",tblTrans3Langs[],LangNameID,FALSE)</f>
        <v>Branchline length expressed in meters</v>
      </c>
    </row>
    <row r="49" spans="1:8" x14ac:dyDescent="0.3">
      <c r="A49" s="315"/>
      <c r="B49" s="317"/>
      <c r="C49" s="309"/>
      <c r="D49" s="311"/>
      <c r="E49" s="220"/>
      <c r="F49" s="225" t="str">
        <f>VLOOKUP("HooksFloat",tblTrans3Langs[],LangFieldID,FALSE)</f>
        <v>No. hooks between floats</v>
      </c>
      <c r="G49" s="6" t="str">
        <f>VLOOKUP("HooksFloat",tblTrans3Langs[],7,FALSE)</f>
        <v>integer</v>
      </c>
      <c r="H49" s="6" t="str">
        <f>VLOOKUP("HooksFloat",tblTrans3Langs[],LangNameID,FALSE)</f>
        <v>Number of hooks between floats</v>
      </c>
    </row>
    <row r="50" spans="1:8" x14ac:dyDescent="0.3">
      <c r="A50" s="315"/>
      <c r="B50" s="317"/>
      <c r="C50" s="309"/>
      <c r="D50" s="311"/>
      <c r="E50" s="220"/>
      <c r="F50" s="226" t="str">
        <f>VLOOKUP("RingsNumber",tblTrans3Langs[],LangFieldID,FALSE)</f>
        <v>No. rings between floats</v>
      </c>
      <c r="G50" s="6" t="str">
        <f>VLOOKUP("RingsNumber",tblTrans3Langs[],7,FALSE)</f>
        <v>integer</v>
      </c>
      <c r="H50" s="6" t="str">
        <f>VLOOKUP("RingsNumber",tblTrans3Langs[],LangNameID,FALSE)</f>
        <v>Number of rings on the trapline between floats</v>
      </c>
    </row>
    <row r="51" spans="1:8" x14ac:dyDescent="0.3">
      <c r="A51" s="315"/>
      <c r="B51" s="317"/>
      <c r="C51" s="309"/>
      <c r="D51" s="311"/>
      <c r="E51" s="220"/>
      <c r="F51" s="226" t="str">
        <f>VLOOKUP("RingPerimet",tblTrans3Langs[],LangFieldID,FALSE)</f>
        <v>Ring perimeter (cm)</v>
      </c>
      <c r="G51" s="15" t="str">
        <f>VLOOKUP("RingPerimet",tblTrans3Langs[],7,FALSE)</f>
        <v>float</v>
      </c>
      <c r="H51" s="15" t="str">
        <f>VLOOKUP("RingPerimet",tblTrans3Langs[],LangNameID,FALSE)</f>
        <v>Ring perimeter in centimeters</v>
      </c>
    </row>
    <row r="52" spans="1:8" x14ac:dyDescent="0.3">
      <c r="A52" s="315"/>
      <c r="B52" s="317"/>
      <c r="C52" s="309"/>
      <c r="D52" s="311"/>
      <c r="E52" s="219" t="str">
        <f>VLOOKUP("dEffort",tblTrans3Langs[],LangFieldID,FALSE)</f>
        <v>Effort</v>
      </c>
      <c r="F52" s="225" t="str">
        <f>VLOOKUP("HooksSet",tblTrans3Langs[],LangFieldID,FALSE)</f>
        <v>Number of hooks/ set</v>
      </c>
      <c r="G52" s="5" t="str">
        <f>VLOOKUP("HooksSet",tblTrans3Langs[],7,FALSE)</f>
        <v>integer</v>
      </c>
      <c r="H52" s="5" t="str">
        <f>VLOOKUP("HooksSet",tblTrans3Langs[],LangNameID,FALSE)</f>
        <v>Number of hooks per set</v>
      </c>
    </row>
    <row r="53" spans="1:8" x14ac:dyDescent="0.3">
      <c r="A53" s="315"/>
      <c r="B53" s="317"/>
      <c r="C53" s="309"/>
      <c r="D53" s="311"/>
      <c r="E53" s="220"/>
      <c r="F53" s="225" t="str">
        <f>VLOOKUP("TrapsSet",tblTrans3Langs[],LangFieldID,FALSE)</f>
        <v>Number of traplines / set</v>
      </c>
      <c r="G53" s="15" t="str">
        <f>VLOOKUP("TrapsSet",tblTrans3Langs[],7,FALSE)</f>
        <v>integer</v>
      </c>
      <c r="H53" s="15" t="str">
        <f>VLOOKUP("TrapsSet",tblTrans3Langs[],LangNameID,FALSE)</f>
        <v>Number of traplines per set</v>
      </c>
    </row>
    <row r="54" spans="1:8" x14ac:dyDescent="0.3">
      <c r="A54" s="315"/>
      <c r="B54" s="317"/>
      <c r="C54" s="309"/>
      <c r="D54" s="311" t="str">
        <f>VLOOKUP("D20",tblTrans3Langs[],LangFieldID,FALSE)</f>
        <v>Species catch composition</v>
      </c>
      <c r="E54" s="311" t="str">
        <f>VLOOKUP("D21",tblTrans3Langs[],LangFieldID,FALSE)</f>
        <v>Tuna &amp; tuna-like species, sharks (targetted and by-catch)</v>
      </c>
      <c r="F54" s="125" t="str">
        <f>VLOOKUP("SpeciesCd", tblTrans3Langs[],LangFieldID,FALSE)</f>
        <v>Species (cod)</v>
      </c>
      <c r="G54" s="224" t="str">
        <f>VLOOKUP("SpeciesCd", tblTrans3Langs[],7,FALSE)</f>
        <v>ICCAT code</v>
      </c>
      <c r="H54" s="138" t="str">
        <f>VLOOKUP("SpeciesCd", tblTrans3Langs[],LangNameID,FALSE)</f>
        <v>Choose the species code (ICCAT codes)</v>
      </c>
    </row>
    <row r="55" spans="1:8" x14ac:dyDescent="0.3">
      <c r="A55" s="315"/>
      <c r="B55" s="317"/>
      <c r="C55" s="309"/>
      <c r="D55" s="311"/>
      <c r="E55" s="311"/>
      <c r="F55" s="125" t="str">
        <f>VLOOKUP("ProdTypCd",tblTrans3Langs[],LangFieldID,FALSE)</f>
        <v>Product type (cod)</v>
      </c>
      <c r="G55" s="1" t="str">
        <f>VLOOKUP("ProdTypCd",tblTrans3Langs[],7,FALSE)</f>
        <v>ICCAT code</v>
      </c>
      <c r="H55" s="139" t="str">
        <f>VLOOKUP("ProdTypCd",tblTrans3Langs[],LangNameID,FALSE)</f>
        <v>For each species choose type of product (round weight, dressed weight, etc.) of the catch reported (ICCAT code)</v>
      </c>
    </row>
    <row r="56" spans="1:8" x14ac:dyDescent="0.3">
      <c r="A56" s="315"/>
      <c r="B56" s="317"/>
      <c r="C56" s="309"/>
      <c r="D56" s="311"/>
      <c r="E56" s="311"/>
      <c r="F56" s="125" t="str">
        <f>VLOOKUP("CatchTypeCd", tblTrans3Langs[],LangFieldID,FALSE)</f>
        <v>Catch type (cod)</v>
      </c>
      <c r="G56" s="223" t="str">
        <f>VLOOKUP("CatchTypeCd", tblTrans3Langs[],7,FALSE)</f>
        <v>ICCAT code</v>
      </c>
      <c r="H56" s="139" t="str">
        <f>VLOOKUP("CatchTypeCd", tblTrans3Langs[],LangNameID,FALSE)</f>
        <v>For each species, indicate whether the data refer to landings (L), dead discards (DD), live discards (DL), etc.</v>
      </c>
    </row>
    <row r="57" spans="1:8" x14ac:dyDescent="0.3">
      <c r="A57" s="315"/>
      <c r="B57" s="317"/>
      <c r="C57" s="309"/>
      <c r="D57" s="311"/>
      <c r="E57" s="311"/>
      <c r="F57" s="125" t="str">
        <f>VLOOKUP("TargetByCCd", tblTrans3Langs[],LangFieldID,FALSE)</f>
        <v>Target/ByCatch</v>
      </c>
      <c r="G57" s="223" t="str">
        <f>VLOOKUP("TargetByCCd", tblTrans3Langs[],7,FALSE)</f>
        <v>ICCAT code</v>
      </c>
      <c r="H57" s="139" t="str">
        <f>VLOOKUP("TargetByCCd", tblTrans3Langs[],LangNameID,FALSE)</f>
        <v>This field indicates whether the species is a target or an incidental species</v>
      </c>
    </row>
    <row r="58" spans="1:8" x14ac:dyDescent="0.3">
      <c r="A58" s="315"/>
      <c r="B58" s="318"/>
      <c r="C58" s="309"/>
      <c r="D58" s="311"/>
      <c r="E58" s="311"/>
      <c r="F58" s="125" t="str">
        <f>VLOOKUP("HookorTplCd", tblTrans3Langs[],LangFieldID,FALSE)</f>
        <v>By hook/trapline</v>
      </c>
      <c r="G58" s="223" t="str">
        <f>VLOOKUP("HookorTplCd", tblTrans3Langs[],7,FALSE)</f>
        <v>ICCAT code</v>
      </c>
      <c r="H58" s="140" t="str">
        <f>VLOOKUP("HookorTplCd", tblTrans3Langs[],LangNameID,FALSE)</f>
        <v>This field is used to indicate whether the catch was taken using hooks or traplines.</v>
      </c>
    </row>
    <row r="59" spans="1:8" x14ac:dyDescent="0.3">
      <c r="G59" s="2"/>
    </row>
  </sheetData>
  <sheetProtection algorithmName="SHA-512" hashValue="Q8UUuHNhjquq9ySI940H6QOV82xWPyEfubKZ01j5UWUQY9Ulqw/7Yo5/4aO3w0uX/yhb1r+BfcRzQDpsGzcj0w==" saltValue="fGZYQjVVgj1dSrS+A+7Wjg==" spinCount="100000" sheet="1" objects="1" scenarios="1" formatCells="0" autoFilter="0"/>
  <mergeCells count="28">
    <mergeCell ref="E25:E29"/>
    <mergeCell ref="E23:E24"/>
    <mergeCell ref="C13:C30"/>
    <mergeCell ref="D13:D19"/>
    <mergeCell ref="E13:E15"/>
    <mergeCell ref="E16:E19"/>
    <mergeCell ref="D25:D29"/>
    <mergeCell ref="B3:G3"/>
    <mergeCell ref="B4:G4"/>
    <mergeCell ref="B5:G5"/>
    <mergeCell ref="A1:H1"/>
    <mergeCell ref="A2:E2"/>
    <mergeCell ref="B6:G6"/>
    <mergeCell ref="C31:C58"/>
    <mergeCell ref="D30:E30"/>
    <mergeCell ref="E33:E35"/>
    <mergeCell ref="D31:D53"/>
    <mergeCell ref="E54:E58"/>
    <mergeCell ref="E31:E32"/>
    <mergeCell ref="E36:E39"/>
    <mergeCell ref="D54:D58"/>
    <mergeCell ref="B7:G7"/>
    <mergeCell ref="C11:E12"/>
    <mergeCell ref="D20:D24"/>
    <mergeCell ref="E20:E22"/>
    <mergeCell ref="A9:E9"/>
    <mergeCell ref="A11:A58"/>
    <mergeCell ref="B11:B5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3"/>
  <sheetViews>
    <sheetView zoomScaleNormal="100" workbookViewId="0">
      <selection activeCell="D18" sqref="D18"/>
    </sheetView>
  </sheetViews>
  <sheetFormatPr defaultColWidth="9.1796875" defaultRowHeight="12" x14ac:dyDescent="0.3"/>
  <cols>
    <col min="1" max="3" width="6.81640625" style="22" customWidth="1"/>
    <col min="4" max="4" width="84.1796875" style="22" customWidth="1"/>
    <col min="5" max="5" width="11" style="22" bestFit="1" customWidth="1"/>
    <col min="6" max="6" width="28" style="22" bestFit="1" customWidth="1"/>
    <col min="7" max="7" width="13.81640625" style="22" bestFit="1" customWidth="1"/>
    <col min="8" max="9" width="9.1796875" style="22"/>
    <col min="10" max="10" width="25" style="22" bestFit="1" customWidth="1"/>
    <col min="11" max="16384" width="9.1796875" style="22"/>
  </cols>
  <sheetData>
    <row r="1" spans="1:7" ht="18.5" x14ac:dyDescent="0.3">
      <c r="A1" s="331" t="s">
        <v>1680</v>
      </c>
      <c r="B1" s="331"/>
      <c r="C1" s="331"/>
      <c r="D1" s="331"/>
      <c r="E1" s="331"/>
      <c r="F1" s="331"/>
      <c r="G1" s="21"/>
    </row>
    <row r="3" spans="1:7" x14ac:dyDescent="0.3">
      <c r="A3" s="16" t="str">
        <f>VLOOKUP("SC01",tblTrans3Langs[],LangFieldID,FALSE)</f>
        <v>Form</v>
      </c>
      <c r="B3" s="23" t="s">
        <v>1664</v>
      </c>
      <c r="C3" s="23" t="s">
        <v>761</v>
      </c>
      <c r="D3" s="23" t="s">
        <v>545</v>
      </c>
      <c r="E3" s="23" t="s">
        <v>1665</v>
      </c>
      <c r="F3" s="23" t="s">
        <v>1671</v>
      </c>
      <c r="G3" s="24" t="str">
        <f>"Status ("&amp;LEFT('ST13'!S2,4)&amp;")"</f>
        <v>Status (2026)</v>
      </c>
    </row>
    <row r="4" spans="1:7" x14ac:dyDescent="0.3">
      <c r="A4" s="325" t="str">
        <f>VLOOKUP("T00",tblTrans3Langs[],LangFieldID,FALSE)</f>
        <v>ST13-Traplines</v>
      </c>
      <c r="B4" s="328">
        <v>1</v>
      </c>
      <c r="C4" s="25" t="s">
        <v>624</v>
      </c>
      <c r="D4" s="33" t="s">
        <v>1666</v>
      </c>
      <c r="E4" s="37" t="s">
        <v>1667</v>
      </c>
      <c r="F4" s="38" t="str">
        <f>"{"&amp;LEFT('ST13'!S2,4)&amp;"a}*"</f>
        <v>{2026a}*</v>
      </c>
      <c r="G4" s="26" t="s">
        <v>1672</v>
      </c>
    </row>
    <row r="5" spans="1:7" x14ac:dyDescent="0.3">
      <c r="A5" s="326"/>
      <c r="B5" s="329"/>
      <c r="C5" s="27" t="s">
        <v>625</v>
      </c>
      <c r="D5" s="34" t="s">
        <v>1668</v>
      </c>
      <c r="E5" s="14" t="s">
        <v>1667</v>
      </c>
      <c r="F5" s="13" t="s">
        <v>1673</v>
      </c>
      <c r="G5" s="26" t="s">
        <v>1672</v>
      </c>
    </row>
    <row r="6" spans="1:7" x14ac:dyDescent="0.3">
      <c r="A6" s="326"/>
      <c r="B6" s="330"/>
      <c r="C6" s="27" t="s">
        <v>626</v>
      </c>
      <c r="D6" s="34" t="s">
        <v>1669</v>
      </c>
      <c r="E6" s="14" t="s">
        <v>1667</v>
      </c>
      <c r="F6" s="13" t="s">
        <v>1670</v>
      </c>
      <c r="G6" s="26" t="s">
        <v>1672</v>
      </c>
    </row>
    <row r="7" spans="1:7" x14ac:dyDescent="0.3">
      <c r="A7" s="326"/>
      <c r="B7" s="328">
        <v>2</v>
      </c>
      <c r="C7" s="25" t="s">
        <v>624</v>
      </c>
      <c r="D7" s="35"/>
      <c r="E7" s="39"/>
      <c r="F7" s="38"/>
      <c r="G7" s="28"/>
    </row>
    <row r="8" spans="1:7" x14ac:dyDescent="0.3">
      <c r="A8" s="326"/>
      <c r="B8" s="329"/>
      <c r="C8" s="27" t="s">
        <v>625</v>
      </c>
      <c r="D8" s="4"/>
      <c r="E8" s="40"/>
      <c r="F8" s="13"/>
      <c r="G8" s="26"/>
    </row>
    <row r="9" spans="1:7" x14ac:dyDescent="0.3">
      <c r="A9" s="326"/>
      <c r="B9" s="329"/>
      <c r="C9" s="27" t="s">
        <v>626</v>
      </c>
      <c r="D9" s="4"/>
      <c r="E9" s="40"/>
      <c r="F9" s="13"/>
      <c r="G9" s="26"/>
    </row>
    <row r="10" spans="1:7" x14ac:dyDescent="0.3">
      <c r="A10" s="326"/>
      <c r="B10" s="329"/>
      <c r="C10" s="27" t="s">
        <v>627</v>
      </c>
      <c r="D10" s="4"/>
      <c r="E10" s="40"/>
      <c r="F10" s="13"/>
      <c r="G10" s="26"/>
    </row>
    <row r="11" spans="1:7" x14ac:dyDescent="0.3">
      <c r="A11" s="327"/>
      <c r="B11" s="330"/>
      <c r="C11" s="29" t="s">
        <v>628</v>
      </c>
      <c r="D11" s="36"/>
      <c r="E11" s="41"/>
      <c r="F11" s="42"/>
      <c r="G11" s="30"/>
    </row>
    <row r="13" spans="1:7" x14ac:dyDescent="0.3">
      <c r="A13" s="332" t="s">
        <v>2180</v>
      </c>
      <c r="B13" s="332"/>
      <c r="C13" s="332"/>
      <c r="D13" s="332"/>
      <c r="E13" s="332"/>
      <c r="F13" s="332"/>
      <c r="G13" s="332"/>
    </row>
  </sheetData>
  <sheetProtection algorithmName="SHA-512" hashValue="vDluIQAgPuMXNE2HoM6GQHqucVZYWzBEKW5wnoyhtwME26/nYUfH/qlDb/JmM7csNojt37gtRyq1rQwu2sGr+Q==" saltValue="ZKLsUFoEtzUNBIuA5j4sTQ==" spinCount="100000" sheet="1" objects="1" scenarios="1"/>
  <mergeCells count="5">
    <mergeCell ref="A4:A11"/>
    <mergeCell ref="B4:B6"/>
    <mergeCell ref="B7:B11"/>
    <mergeCell ref="A1:F1"/>
    <mergeCell ref="A13:G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97"/>
  <sheetViews>
    <sheetView zoomScale="85" zoomScaleNormal="85" workbookViewId="0">
      <selection activeCell="J68" sqref="J68"/>
    </sheetView>
  </sheetViews>
  <sheetFormatPr defaultColWidth="9.1796875" defaultRowHeight="10.5" x14ac:dyDescent="0.25"/>
  <cols>
    <col min="1" max="1" width="11.36328125" style="10" bestFit="1" customWidth="1"/>
    <col min="2" max="2" width="7.81640625" style="10" bestFit="1" customWidth="1"/>
    <col min="3" max="3" width="7.81640625" style="10" customWidth="1"/>
    <col min="4" max="4" width="11.81640625" style="10" bestFit="1" customWidth="1"/>
    <col min="5" max="5" width="9" style="10" bestFit="1" customWidth="1"/>
    <col min="6" max="6" width="8.1796875" style="10" bestFit="1" customWidth="1"/>
    <col min="7" max="7" width="10.81640625" style="10" bestFit="1" customWidth="1"/>
    <col min="8" max="10" width="26.81640625" style="10" customWidth="1"/>
    <col min="11" max="11" width="47.54296875" style="11" customWidth="1"/>
    <col min="12" max="12" width="54.81640625" style="11" customWidth="1"/>
    <col min="13" max="13" width="50.7265625" style="11" customWidth="1"/>
    <col min="14" max="16384" width="9.1796875" style="11"/>
  </cols>
  <sheetData>
    <row r="1" spans="1:13" ht="11.5" x14ac:dyDescent="0.25">
      <c r="A1" s="333" t="s">
        <v>562</v>
      </c>
      <c r="B1" s="333"/>
      <c r="C1" s="333"/>
      <c r="D1" s="333"/>
      <c r="E1" s="333"/>
      <c r="F1" s="333"/>
      <c r="H1" s="72" t="s">
        <v>1854</v>
      </c>
      <c r="I1" s="73">
        <f>IF(Idiom="ENG",8,IF(Idiom="FRA",9,10))</f>
        <v>8</v>
      </c>
    </row>
    <row r="2" spans="1:13" ht="11.5" x14ac:dyDescent="0.25">
      <c r="A2" s="12"/>
      <c r="B2" s="12"/>
      <c r="C2" s="12"/>
      <c r="H2" s="72" t="s">
        <v>1855</v>
      </c>
      <c r="I2" s="73">
        <f>IF(Idiom="ENG",11,IF(Idiom="FRA",12,13))</f>
        <v>11</v>
      </c>
    </row>
    <row r="3" spans="1:13" x14ac:dyDescent="0.25">
      <c r="A3" s="12"/>
      <c r="B3" s="12"/>
      <c r="C3" s="12"/>
    </row>
    <row r="4" spans="1:13" x14ac:dyDescent="0.25">
      <c r="A4" s="17" t="s">
        <v>563</v>
      </c>
      <c r="B4" s="18" t="s">
        <v>1927</v>
      </c>
      <c r="C4" s="18" t="s">
        <v>1926</v>
      </c>
      <c r="D4" s="18" t="s">
        <v>1856</v>
      </c>
      <c r="E4" s="18" t="s">
        <v>565</v>
      </c>
      <c r="F4" s="18" t="s">
        <v>761</v>
      </c>
      <c r="G4" s="18" t="s">
        <v>1540</v>
      </c>
      <c r="H4" s="18" t="s">
        <v>1541</v>
      </c>
      <c r="I4" s="18" t="s">
        <v>1542</v>
      </c>
      <c r="J4" s="18" t="s">
        <v>1543</v>
      </c>
      <c r="K4" s="18" t="s">
        <v>1544</v>
      </c>
      <c r="L4" s="18" t="s">
        <v>1545</v>
      </c>
      <c r="M4" s="19" t="s">
        <v>1546</v>
      </c>
    </row>
    <row r="5" spans="1:13" x14ac:dyDescent="0.25">
      <c r="A5" s="132" t="s">
        <v>1607</v>
      </c>
      <c r="B5" s="133">
        <v>210</v>
      </c>
      <c r="C5" s="133" t="s">
        <v>2181</v>
      </c>
      <c r="D5" s="133" t="s">
        <v>2181</v>
      </c>
      <c r="E5" s="133" t="s">
        <v>1928</v>
      </c>
      <c r="F5" s="133" t="s">
        <v>567</v>
      </c>
      <c r="G5" s="133" t="s">
        <v>145</v>
      </c>
      <c r="H5" s="134" t="s">
        <v>2195</v>
      </c>
      <c r="I5" s="134" t="s">
        <v>2197</v>
      </c>
      <c r="J5" s="134" t="s">
        <v>2196</v>
      </c>
      <c r="K5" s="134" t="s">
        <v>2393</v>
      </c>
      <c r="L5" s="134" t="s">
        <v>2392</v>
      </c>
      <c r="M5" s="135" t="s">
        <v>2391</v>
      </c>
    </row>
    <row r="6" spans="1:13" ht="21" x14ac:dyDescent="0.25">
      <c r="A6" s="136" t="s">
        <v>587</v>
      </c>
      <c r="B6" s="133">
        <v>211</v>
      </c>
      <c r="C6" s="133" t="s">
        <v>2181</v>
      </c>
      <c r="D6" s="133" t="s">
        <v>2181</v>
      </c>
      <c r="E6" s="133" t="s">
        <v>1928</v>
      </c>
      <c r="F6" s="133" t="s">
        <v>569</v>
      </c>
      <c r="G6" s="133" t="s">
        <v>145</v>
      </c>
      <c r="H6" s="134" t="s">
        <v>1559</v>
      </c>
      <c r="I6" s="134" t="s">
        <v>1560</v>
      </c>
      <c r="J6" s="134" t="s">
        <v>1561</v>
      </c>
      <c r="K6" s="134" t="s">
        <v>589</v>
      </c>
      <c r="L6" s="134" t="s">
        <v>590</v>
      </c>
      <c r="M6" s="135" t="s">
        <v>591</v>
      </c>
    </row>
    <row r="7" spans="1:13" x14ac:dyDescent="0.25">
      <c r="A7" s="132" t="s">
        <v>588</v>
      </c>
      <c r="B7" s="133">
        <v>212</v>
      </c>
      <c r="C7" s="133" t="s">
        <v>2181</v>
      </c>
      <c r="D7" s="133" t="s">
        <v>2181</v>
      </c>
      <c r="E7" s="133" t="s">
        <v>1928</v>
      </c>
      <c r="F7" s="133" t="s">
        <v>1562</v>
      </c>
      <c r="G7" s="133" t="s">
        <v>145</v>
      </c>
      <c r="H7" s="134" t="s">
        <v>1658</v>
      </c>
      <c r="I7" s="134" t="s">
        <v>1659</v>
      </c>
      <c r="J7" s="134" t="s">
        <v>1660</v>
      </c>
      <c r="K7" s="134" t="s">
        <v>1661</v>
      </c>
      <c r="L7" s="134" t="s">
        <v>1662</v>
      </c>
      <c r="M7" s="135" t="s">
        <v>1663</v>
      </c>
    </row>
    <row r="8" spans="1:13" x14ac:dyDescent="0.25">
      <c r="A8" s="136" t="s">
        <v>2014</v>
      </c>
      <c r="B8" s="133">
        <v>111</v>
      </c>
      <c r="C8" s="133" t="s">
        <v>2181</v>
      </c>
      <c r="D8" s="133" t="s">
        <v>2181</v>
      </c>
      <c r="E8" s="133" t="s">
        <v>1928</v>
      </c>
      <c r="F8" s="133" t="s">
        <v>1562</v>
      </c>
      <c r="G8" s="133" t="s">
        <v>145</v>
      </c>
      <c r="H8" s="134" t="s">
        <v>2181</v>
      </c>
      <c r="I8" s="134" t="s">
        <v>2181</v>
      </c>
      <c r="J8" s="134" t="s">
        <v>2181</v>
      </c>
      <c r="K8" s="134" t="s">
        <v>145</v>
      </c>
      <c r="L8" s="134" t="s">
        <v>145</v>
      </c>
      <c r="M8" s="134" t="s">
        <v>145</v>
      </c>
    </row>
    <row r="9" spans="1:13" x14ac:dyDescent="0.25">
      <c r="A9" s="136" t="s">
        <v>1929</v>
      </c>
      <c r="B9" s="133">
        <v>213</v>
      </c>
      <c r="C9" s="133" t="s">
        <v>2181</v>
      </c>
      <c r="D9" s="133" t="s">
        <v>2181</v>
      </c>
      <c r="E9" s="133" t="s">
        <v>1928</v>
      </c>
      <c r="F9" s="133" t="s">
        <v>599</v>
      </c>
      <c r="G9" s="133" t="s">
        <v>1554</v>
      </c>
      <c r="H9" s="134" t="s">
        <v>560</v>
      </c>
      <c r="I9" s="134" t="s">
        <v>560</v>
      </c>
      <c r="J9" s="134" t="s">
        <v>1555</v>
      </c>
      <c r="K9" s="134" t="s">
        <v>1930</v>
      </c>
      <c r="L9" s="134" t="s">
        <v>1931</v>
      </c>
      <c r="M9" s="135" t="s">
        <v>1932</v>
      </c>
    </row>
    <row r="10" spans="1:13" x14ac:dyDescent="0.25">
      <c r="A10" s="136" t="s">
        <v>1933</v>
      </c>
      <c r="B10" s="133">
        <v>214</v>
      </c>
      <c r="C10" s="133" t="s">
        <v>2181</v>
      </c>
      <c r="D10" s="133" t="s">
        <v>2181</v>
      </c>
      <c r="E10" s="133" t="s">
        <v>1928</v>
      </c>
      <c r="F10" s="133" t="s">
        <v>599</v>
      </c>
      <c r="G10" s="133" t="s">
        <v>1556</v>
      </c>
      <c r="H10" s="134" t="s">
        <v>561</v>
      </c>
      <c r="I10" s="134" t="s">
        <v>1557</v>
      </c>
      <c r="J10" s="134" t="s">
        <v>1558</v>
      </c>
      <c r="K10" s="134" t="s">
        <v>1934</v>
      </c>
      <c r="L10" s="134" t="s">
        <v>1996</v>
      </c>
      <c r="M10" s="135" t="s">
        <v>1935</v>
      </c>
    </row>
    <row r="11" spans="1:13" x14ac:dyDescent="0.25">
      <c r="A11" s="132" t="s">
        <v>1595</v>
      </c>
      <c r="B11" s="133">
        <v>215</v>
      </c>
      <c r="C11" s="133" t="s">
        <v>2181</v>
      </c>
      <c r="D11" s="133" t="s">
        <v>2181</v>
      </c>
      <c r="E11" s="133" t="s">
        <v>544</v>
      </c>
      <c r="F11" s="133" t="s">
        <v>567</v>
      </c>
      <c r="G11" s="133" t="s">
        <v>145</v>
      </c>
      <c r="H11" s="134" t="s">
        <v>544</v>
      </c>
      <c r="I11" s="134" t="s">
        <v>583</v>
      </c>
      <c r="J11" s="134" t="s">
        <v>584</v>
      </c>
      <c r="K11" s="134" t="s">
        <v>145</v>
      </c>
      <c r="L11" s="134" t="s">
        <v>145</v>
      </c>
      <c r="M11" s="135" t="s">
        <v>145</v>
      </c>
    </row>
    <row r="12" spans="1:13" x14ac:dyDescent="0.25">
      <c r="A12" s="132" t="s">
        <v>1564</v>
      </c>
      <c r="B12" s="133">
        <v>216</v>
      </c>
      <c r="C12" s="133" t="s">
        <v>2181</v>
      </c>
      <c r="D12" s="133" t="s">
        <v>2181</v>
      </c>
      <c r="E12" s="133" t="s">
        <v>544</v>
      </c>
      <c r="F12" s="133" t="s">
        <v>1562</v>
      </c>
      <c r="G12" s="133" t="s">
        <v>145</v>
      </c>
      <c r="H12" s="134" t="s">
        <v>2012</v>
      </c>
      <c r="I12" s="134" t="s">
        <v>592</v>
      </c>
      <c r="J12" s="134" t="s">
        <v>593</v>
      </c>
      <c r="K12" s="134" t="s">
        <v>145</v>
      </c>
      <c r="L12" s="134" t="s">
        <v>145</v>
      </c>
      <c r="M12" s="135" t="s">
        <v>145</v>
      </c>
    </row>
    <row r="13" spans="1:13" x14ac:dyDescent="0.25">
      <c r="A13" s="136" t="s">
        <v>1568</v>
      </c>
      <c r="B13" s="133">
        <v>217</v>
      </c>
      <c r="C13" s="133" t="s">
        <v>2181</v>
      </c>
      <c r="D13" s="133" t="s">
        <v>2181</v>
      </c>
      <c r="E13" s="133" t="s">
        <v>544</v>
      </c>
      <c r="F13" s="133" t="s">
        <v>1599</v>
      </c>
      <c r="G13" s="133" t="s">
        <v>145</v>
      </c>
      <c r="H13" s="134" t="s">
        <v>602</v>
      </c>
      <c r="I13" s="134" t="s">
        <v>602</v>
      </c>
      <c r="J13" s="134" t="s">
        <v>603</v>
      </c>
      <c r="K13" s="134" t="s">
        <v>145</v>
      </c>
      <c r="L13" s="134" t="s">
        <v>145</v>
      </c>
      <c r="M13" s="135" t="s">
        <v>145</v>
      </c>
    </row>
    <row r="14" spans="1:13" x14ac:dyDescent="0.25">
      <c r="A14" s="136" t="s">
        <v>1569</v>
      </c>
      <c r="B14" s="133">
        <v>218</v>
      </c>
      <c r="C14" s="133" t="s">
        <v>2181</v>
      </c>
      <c r="D14" s="133" t="s">
        <v>2181</v>
      </c>
      <c r="E14" s="133" t="s">
        <v>544</v>
      </c>
      <c r="F14" s="133" t="s">
        <v>1599</v>
      </c>
      <c r="G14" s="133" t="s">
        <v>145</v>
      </c>
      <c r="H14" s="134" t="s">
        <v>21</v>
      </c>
      <c r="I14" s="134" t="s">
        <v>21</v>
      </c>
      <c r="J14" s="134" t="s">
        <v>604</v>
      </c>
      <c r="K14" s="134" t="s">
        <v>145</v>
      </c>
      <c r="L14" s="134" t="s">
        <v>145</v>
      </c>
      <c r="M14" s="135" t="s">
        <v>145</v>
      </c>
    </row>
    <row r="15" spans="1:13" x14ac:dyDescent="0.25">
      <c r="A15" s="136" t="s">
        <v>1565</v>
      </c>
      <c r="B15" s="133">
        <v>219</v>
      </c>
      <c r="C15" s="133" t="s">
        <v>2181</v>
      </c>
      <c r="D15" s="133" t="s">
        <v>2181</v>
      </c>
      <c r="E15" s="133" t="s">
        <v>544</v>
      </c>
      <c r="F15" s="133" t="s">
        <v>1562</v>
      </c>
      <c r="G15" s="133" t="s">
        <v>145</v>
      </c>
      <c r="H15" s="134" t="s">
        <v>1608</v>
      </c>
      <c r="I15" s="134" t="s">
        <v>594</v>
      </c>
      <c r="J15" s="134" t="s">
        <v>1609</v>
      </c>
      <c r="K15" s="134" t="s">
        <v>145</v>
      </c>
      <c r="L15" s="134" t="s">
        <v>145</v>
      </c>
      <c r="M15" s="135" t="s">
        <v>145</v>
      </c>
    </row>
    <row r="16" spans="1:13" x14ac:dyDescent="0.25">
      <c r="A16" s="166" t="s">
        <v>1570</v>
      </c>
      <c r="B16" s="133">
        <v>220</v>
      </c>
      <c r="C16" s="133" t="s">
        <v>2181</v>
      </c>
      <c r="D16" s="133" t="s">
        <v>2181</v>
      </c>
      <c r="E16" s="133" t="s">
        <v>544</v>
      </c>
      <c r="F16" s="167" t="s">
        <v>1599</v>
      </c>
      <c r="G16" s="167" t="s">
        <v>145</v>
      </c>
      <c r="H16" s="137" t="s">
        <v>1610</v>
      </c>
      <c r="I16" s="134" t="s">
        <v>1611</v>
      </c>
      <c r="J16" s="134" t="s">
        <v>1612</v>
      </c>
      <c r="K16" s="134" t="s">
        <v>145</v>
      </c>
      <c r="L16" s="134" t="s">
        <v>145</v>
      </c>
      <c r="M16" s="135" t="s">
        <v>145</v>
      </c>
    </row>
    <row r="17" spans="1:13" x14ac:dyDescent="0.25">
      <c r="A17" s="136" t="s">
        <v>1566</v>
      </c>
      <c r="B17" s="133">
        <v>221</v>
      </c>
      <c r="C17" s="133" t="s">
        <v>2181</v>
      </c>
      <c r="D17" s="133" t="s">
        <v>2181</v>
      </c>
      <c r="E17" s="133" t="s">
        <v>544</v>
      </c>
      <c r="F17" s="133" t="s">
        <v>1562</v>
      </c>
      <c r="G17" s="133" t="s">
        <v>145</v>
      </c>
      <c r="H17" s="134" t="s">
        <v>6</v>
      </c>
      <c r="I17" s="134" t="s">
        <v>1936</v>
      </c>
      <c r="J17" s="134" t="s">
        <v>1937</v>
      </c>
      <c r="K17" s="134" t="s">
        <v>145</v>
      </c>
      <c r="L17" s="134" t="s">
        <v>145</v>
      </c>
      <c r="M17" s="135" t="s">
        <v>145</v>
      </c>
    </row>
    <row r="18" spans="1:13" x14ac:dyDescent="0.25">
      <c r="A18" s="136" t="s">
        <v>1613</v>
      </c>
      <c r="B18" s="133">
        <v>222</v>
      </c>
      <c r="C18" s="133" t="s">
        <v>2181</v>
      </c>
      <c r="D18" s="133" t="s">
        <v>2181</v>
      </c>
      <c r="E18" s="133" t="s">
        <v>544</v>
      </c>
      <c r="F18" s="133" t="s">
        <v>1599</v>
      </c>
      <c r="G18" s="133" t="s">
        <v>145</v>
      </c>
      <c r="H18" s="134" t="s">
        <v>2167</v>
      </c>
      <c r="I18" s="134" t="s">
        <v>2168</v>
      </c>
      <c r="J18" s="134" t="s">
        <v>2169</v>
      </c>
      <c r="K18" s="134" t="s">
        <v>145</v>
      </c>
      <c r="L18" s="134" t="s">
        <v>145</v>
      </c>
      <c r="M18" s="135" t="s">
        <v>145</v>
      </c>
    </row>
    <row r="19" spans="1:13" x14ac:dyDescent="0.25">
      <c r="A19" s="136" t="s">
        <v>1614</v>
      </c>
      <c r="B19" s="133">
        <v>223</v>
      </c>
      <c r="C19" s="133" t="s">
        <v>2181</v>
      </c>
      <c r="D19" s="133" t="s">
        <v>2181</v>
      </c>
      <c r="E19" s="133" t="s">
        <v>544</v>
      </c>
      <c r="F19" s="133" t="s">
        <v>1599</v>
      </c>
      <c r="G19" s="133" t="s">
        <v>145</v>
      </c>
      <c r="H19" s="134" t="s">
        <v>17</v>
      </c>
      <c r="I19" s="134" t="s">
        <v>629</v>
      </c>
      <c r="J19" s="134" t="s">
        <v>630</v>
      </c>
      <c r="K19" s="134" t="s">
        <v>145</v>
      </c>
      <c r="L19" s="134" t="s">
        <v>145</v>
      </c>
      <c r="M19" s="135" t="s">
        <v>145</v>
      </c>
    </row>
    <row r="20" spans="1:13" x14ac:dyDescent="0.25">
      <c r="A20" s="132" t="s">
        <v>1567</v>
      </c>
      <c r="B20" s="133">
        <v>224</v>
      </c>
      <c r="C20" s="133" t="s">
        <v>2181</v>
      </c>
      <c r="D20" s="133" t="s">
        <v>2181</v>
      </c>
      <c r="E20" s="133" t="s">
        <v>544</v>
      </c>
      <c r="F20" s="133" t="s">
        <v>1562</v>
      </c>
      <c r="G20" s="133" t="s">
        <v>145</v>
      </c>
      <c r="H20" s="134" t="s">
        <v>595</v>
      </c>
      <c r="I20" s="134" t="s">
        <v>1650</v>
      </c>
      <c r="J20" s="134" t="s">
        <v>596</v>
      </c>
      <c r="K20" s="134" t="s">
        <v>145</v>
      </c>
      <c r="L20" s="134" t="s">
        <v>145</v>
      </c>
      <c r="M20" s="135" t="s">
        <v>145</v>
      </c>
    </row>
    <row r="21" spans="1:13" ht="21" x14ac:dyDescent="0.25">
      <c r="A21" s="132" t="s">
        <v>1571</v>
      </c>
      <c r="B21" s="133">
        <v>225</v>
      </c>
      <c r="C21" s="133" t="s">
        <v>2181</v>
      </c>
      <c r="D21" s="133" t="s">
        <v>2181</v>
      </c>
      <c r="E21" s="133" t="s">
        <v>544</v>
      </c>
      <c r="F21" s="133" t="s">
        <v>599</v>
      </c>
      <c r="G21" s="133" t="s">
        <v>1938</v>
      </c>
      <c r="H21" s="134" t="s">
        <v>0</v>
      </c>
      <c r="I21" s="134" t="s">
        <v>597</v>
      </c>
      <c r="J21" s="134" t="s">
        <v>598</v>
      </c>
      <c r="K21" s="134" t="s">
        <v>1939</v>
      </c>
      <c r="L21" s="134" t="s">
        <v>1997</v>
      </c>
      <c r="M21" s="135" t="s">
        <v>1940</v>
      </c>
    </row>
    <row r="22" spans="1:13" x14ac:dyDescent="0.25">
      <c r="A22" s="132" t="s">
        <v>1572</v>
      </c>
      <c r="B22" s="133">
        <v>226</v>
      </c>
      <c r="C22" s="133" t="s">
        <v>2181</v>
      </c>
      <c r="D22" s="133" t="s">
        <v>2181</v>
      </c>
      <c r="E22" s="133" t="s">
        <v>544</v>
      </c>
      <c r="F22" s="133" t="s">
        <v>599</v>
      </c>
      <c r="G22" s="133" t="s">
        <v>1938</v>
      </c>
      <c r="H22" s="137" t="s">
        <v>1615</v>
      </c>
      <c r="I22" s="137" t="s">
        <v>1615</v>
      </c>
      <c r="J22" s="137" t="s">
        <v>1615</v>
      </c>
      <c r="K22" s="134" t="s">
        <v>1941</v>
      </c>
      <c r="L22" s="134" t="s">
        <v>1998</v>
      </c>
      <c r="M22" s="135" t="s">
        <v>1942</v>
      </c>
    </row>
    <row r="23" spans="1:13" x14ac:dyDescent="0.25">
      <c r="A23" s="132" t="s">
        <v>1573</v>
      </c>
      <c r="B23" s="133">
        <v>227</v>
      </c>
      <c r="C23" s="133" t="s">
        <v>2181</v>
      </c>
      <c r="D23" s="133" t="s">
        <v>2181</v>
      </c>
      <c r="E23" s="133" t="s">
        <v>544</v>
      </c>
      <c r="F23" s="133" t="s">
        <v>599</v>
      </c>
      <c r="G23" s="133" t="s">
        <v>1938</v>
      </c>
      <c r="H23" s="134" t="s">
        <v>1</v>
      </c>
      <c r="I23" s="134" t="s">
        <v>600</v>
      </c>
      <c r="J23" s="134" t="s">
        <v>601</v>
      </c>
      <c r="K23" s="134" t="s">
        <v>1943</v>
      </c>
      <c r="L23" s="134" t="s">
        <v>1999</v>
      </c>
      <c r="M23" s="135" t="s">
        <v>1944</v>
      </c>
    </row>
    <row r="24" spans="1:13" ht="21" x14ac:dyDescent="0.25">
      <c r="A24" s="132" t="s">
        <v>1574</v>
      </c>
      <c r="B24" s="133">
        <v>228</v>
      </c>
      <c r="C24" s="133" t="s">
        <v>2181</v>
      </c>
      <c r="D24" s="133" t="s">
        <v>2181</v>
      </c>
      <c r="E24" s="133" t="s">
        <v>544</v>
      </c>
      <c r="F24" s="133" t="s">
        <v>599</v>
      </c>
      <c r="G24" s="133" t="s">
        <v>1938</v>
      </c>
      <c r="H24" s="134" t="s">
        <v>2</v>
      </c>
      <c r="I24" s="134" t="s">
        <v>2</v>
      </c>
      <c r="J24" s="134" t="s">
        <v>605</v>
      </c>
      <c r="K24" s="134" t="s">
        <v>2000</v>
      </c>
      <c r="L24" s="134" t="s">
        <v>2001</v>
      </c>
      <c r="M24" s="135" t="s">
        <v>1945</v>
      </c>
    </row>
    <row r="25" spans="1:13" x14ac:dyDescent="0.25">
      <c r="A25" s="132" t="s">
        <v>1575</v>
      </c>
      <c r="B25" s="133">
        <v>229</v>
      </c>
      <c r="C25" s="133" t="s">
        <v>2181</v>
      </c>
      <c r="D25" s="133" t="s">
        <v>2181</v>
      </c>
      <c r="E25" s="133" t="s">
        <v>544</v>
      </c>
      <c r="F25" s="133" t="s">
        <v>599</v>
      </c>
      <c r="G25" s="133" t="s">
        <v>1938</v>
      </c>
      <c r="H25" s="134" t="s">
        <v>3</v>
      </c>
      <c r="I25" s="134" t="s">
        <v>606</v>
      </c>
      <c r="J25" s="134" t="s">
        <v>607</v>
      </c>
      <c r="K25" s="134" t="s">
        <v>1946</v>
      </c>
      <c r="L25" s="134" t="s">
        <v>1947</v>
      </c>
      <c r="M25" s="135" t="s">
        <v>1948</v>
      </c>
    </row>
    <row r="26" spans="1:13" x14ac:dyDescent="0.25">
      <c r="A26" s="132" t="s">
        <v>1576</v>
      </c>
      <c r="B26" s="133">
        <v>230</v>
      </c>
      <c r="C26" s="133" t="s">
        <v>2181</v>
      </c>
      <c r="D26" s="133" t="s">
        <v>2181</v>
      </c>
      <c r="E26" s="133" t="s">
        <v>544</v>
      </c>
      <c r="F26" s="133" t="s">
        <v>599</v>
      </c>
      <c r="G26" s="133" t="s">
        <v>1938</v>
      </c>
      <c r="H26" s="134" t="s">
        <v>4</v>
      </c>
      <c r="I26" s="134" t="s">
        <v>608</v>
      </c>
      <c r="J26" s="134" t="s">
        <v>609</v>
      </c>
      <c r="K26" s="134" t="s">
        <v>1949</v>
      </c>
      <c r="L26" s="134" t="s">
        <v>2002</v>
      </c>
      <c r="M26" s="135" t="s">
        <v>1950</v>
      </c>
    </row>
    <row r="27" spans="1:13" x14ac:dyDescent="0.25">
      <c r="A27" s="132" t="s">
        <v>1577</v>
      </c>
      <c r="B27" s="133">
        <v>231</v>
      </c>
      <c r="C27" s="133" t="s">
        <v>2181</v>
      </c>
      <c r="D27" s="133" t="s">
        <v>2181</v>
      </c>
      <c r="E27" s="133" t="s">
        <v>544</v>
      </c>
      <c r="F27" s="133" t="s">
        <v>599</v>
      </c>
      <c r="G27" s="133" t="s">
        <v>1556</v>
      </c>
      <c r="H27" s="134" t="s">
        <v>5</v>
      </c>
      <c r="I27" s="134" t="s">
        <v>610</v>
      </c>
      <c r="J27" s="134" t="s">
        <v>611</v>
      </c>
      <c r="K27" s="134" t="s">
        <v>1951</v>
      </c>
      <c r="L27" s="134" t="s">
        <v>2003</v>
      </c>
      <c r="M27" s="135" t="s">
        <v>1952</v>
      </c>
    </row>
    <row r="28" spans="1:13" x14ac:dyDescent="0.25">
      <c r="A28" s="132" t="s">
        <v>1578</v>
      </c>
      <c r="B28" s="133">
        <v>232</v>
      </c>
      <c r="C28" s="133" t="s">
        <v>2181</v>
      </c>
      <c r="D28" s="133" t="s">
        <v>2181</v>
      </c>
      <c r="E28" s="133" t="s">
        <v>544</v>
      </c>
      <c r="F28" s="133" t="s">
        <v>599</v>
      </c>
      <c r="G28" s="133" t="s">
        <v>1556</v>
      </c>
      <c r="H28" s="134" t="s">
        <v>1616</v>
      </c>
      <c r="I28" s="134" t="s">
        <v>612</v>
      </c>
      <c r="J28" s="134" t="s">
        <v>1651</v>
      </c>
      <c r="K28" s="134" t="s">
        <v>1953</v>
      </c>
      <c r="L28" s="134" t="s">
        <v>1954</v>
      </c>
      <c r="M28" s="135" t="s">
        <v>1955</v>
      </c>
    </row>
    <row r="29" spans="1:13" ht="21" x14ac:dyDescent="0.25">
      <c r="A29" s="132" t="s">
        <v>2183</v>
      </c>
      <c r="B29" s="133">
        <v>233</v>
      </c>
      <c r="C29" s="133" t="s">
        <v>2181</v>
      </c>
      <c r="D29" s="133" t="s">
        <v>2181</v>
      </c>
      <c r="E29" s="133" t="s">
        <v>544</v>
      </c>
      <c r="F29" s="133" t="s">
        <v>599</v>
      </c>
      <c r="G29" s="133" t="s">
        <v>1602</v>
      </c>
      <c r="H29" s="134" t="s">
        <v>2198</v>
      </c>
      <c r="I29" s="134" t="s">
        <v>2200</v>
      </c>
      <c r="J29" s="134" t="s">
        <v>2199</v>
      </c>
      <c r="K29" s="134" t="s">
        <v>1956</v>
      </c>
      <c r="L29" s="137" t="s">
        <v>1957</v>
      </c>
      <c r="M29" s="135" t="s">
        <v>1958</v>
      </c>
    </row>
    <row r="30" spans="1:13" ht="21" x14ac:dyDescent="0.25">
      <c r="A30" s="132" t="s">
        <v>1579</v>
      </c>
      <c r="B30" s="133">
        <v>235</v>
      </c>
      <c r="C30" s="133" t="s">
        <v>2181</v>
      </c>
      <c r="D30" s="133" t="s">
        <v>2181</v>
      </c>
      <c r="E30" s="133" t="s">
        <v>544</v>
      </c>
      <c r="F30" s="133" t="s">
        <v>599</v>
      </c>
      <c r="G30" s="133" t="s">
        <v>1556</v>
      </c>
      <c r="H30" s="134" t="s">
        <v>7</v>
      </c>
      <c r="I30" s="134" t="s">
        <v>613</v>
      </c>
      <c r="J30" s="134" t="s">
        <v>614</v>
      </c>
      <c r="K30" s="134" t="s">
        <v>1959</v>
      </c>
      <c r="L30" s="134" t="s">
        <v>1960</v>
      </c>
      <c r="M30" s="135" t="s">
        <v>1961</v>
      </c>
    </row>
    <row r="31" spans="1:13" ht="21" x14ac:dyDescent="0.25">
      <c r="A31" s="136" t="s">
        <v>1584</v>
      </c>
      <c r="B31" s="133">
        <v>236</v>
      </c>
      <c r="C31" s="133" t="s">
        <v>2181</v>
      </c>
      <c r="D31" s="133" t="s">
        <v>2181</v>
      </c>
      <c r="E31" s="133" t="s">
        <v>544</v>
      </c>
      <c r="F31" s="133" t="s">
        <v>599</v>
      </c>
      <c r="G31" s="133" t="s">
        <v>1556</v>
      </c>
      <c r="H31" s="134" t="s">
        <v>1585</v>
      </c>
      <c r="I31" s="134" t="s">
        <v>1586</v>
      </c>
      <c r="J31" s="134" t="s">
        <v>1587</v>
      </c>
      <c r="K31" s="134" t="s">
        <v>2004</v>
      </c>
      <c r="L31" s="134" t="s">
        <v>2005</v>
      </c>
      <c r="M31" s="135" t="s">
        <v>2006</v>
      </c>
    </row>
    <row r="32" spans="1:13" ht="52.5" x14ac:dyDescent="0.25">
      <c r="A32" s="136" t="s">
        <v>2366</v>
      </c>
      <c r="B32" s="133">
        <v>237</v>
      </c>
      <c r="C32" s="133" t="s">
        <v>2181</v>
      </c>
      <c r="D32" s="133" t="s">
        <v>2181</v>
      </c>
      <c r="E32" s="133" t="s">
        <v>544</v>
      </c>
      <c r="F32" s="133" t="s">
        <v>599</v>
      </c>
      <c r="G32" s="133" t="s">
        <v>1556</v>
      </c>
      <c r="H32" s="134" t="s">
        <v>2367</v>
      </c>
      <c r="I32" s="134" t="s">
        <v>2369</v>
      </c>
      <c r="J32" s="134" t="s">
        <v>2368</v>
      </c>
      <c r="K32" s="134" t="s">
        <v>2371</v>
      </c>
      <c r="L32" s="134" t="s">
        <v>2372</v>
      </c>
      <c r="M32" s="135" t="s">
        <v>2370</v>
      </c>
    </row>
    <row r="33" spans="1:13" x14ac:dyDescent="0.25">
      <c r="A33" s="136" t="s">
        <v>1617</v>
      </c>
      <c r="B33" s="133">
        <v>238</v>
      </c>
      <c r="C33" s="133" t="s">
        <v>2181</v>
      </c>
      <c r="D33" s="133" t="s">
        <v>2181</v>
      </c>
      <c r="E33" s="133" t="s">
        <v>544</v>
      </c>
      <c r="F33" s="133" t="s">
        <v>599</v>
      </c>
      <c r="G33" s="133" t="s">
        <v>1556</v>
      </c>
      <c r="H33" s="134" t="s">
        <v>1618</v>
      </c>
      <c r="I33" s="134" t="s">
        <v>1619</v>
      </c>
      <c r="J33" s="134" t="s">
        <v>1620</v>
      </c>
      <c r="K33" s="134" t="s">
        <v>1962</v>
      </c>
      <c r="L33" s="134" t="s">
        <v>1963</v>
      </c>
      <c r="M33" s="135" t="s">
        <v>1964</v>
      </c>
    </row>
    <row r="34" spans="1:13" x14ac:dyDescent="0.25">
      <c r="A34" s="136" t="s">
        <v>1580</v>
      </c>
      <c r="B34" s="133">
        <v>243</v>
      </c>
      <c r="C34" s="133" t="s">
        <v>2181</v>
      </c>
      <c r="D34" s="133" t="s">
        <v>2181</v>
      </c>
      <c r="E34" s="133" t="s">
        <v>544</v>
      </c>
      <c r="F34" s="133" t="s">
        <v>599</v>
      </c>
      <c r="G34" s="133" t="s">
        <v>1603</v>
      </c>
      <c r="H34" s="134" t="s">
        <v>615</v>
      </c>
      <c r="I34" s="134" t="s">
        <v>1652</v>
      </c>
      <c r="J34" s="134" t="s">
        <v>616</v>
      </c>
      <c r="K34" s="134" t="s">
        <v>1608</v>
      </c>
      <c r="L34" s="134" t="s">
        <v>594</v>
      </c>
      <c r="M34" s="135" t="s">
        <v>1621</v>
      </c>
    </row>
    <row r="35" spans="1:13" x14ac:dyDescent="0.25">
      <c r="A35" s="132" t="s">
        <v>1581</v>
      </c>
      <c r="B35" s="133">
        <v>244</v>
      </c>
      <c r="C35" s="133" t="s">
        <v>2181</v>
      </c>
      <c r="D35" s="133" t="s">
        <v>2181</v>
      </c>
      <c r="E35" s="133" t="s">
        <v>544</v>
      </c>
      <c r="F35" s="133" t="s">
        <v>599</v>
      </c>
      <c r="G35" s="133" t="s">
        <v>1556</v>
      </c>
      <c r="H35" s="134" t="s">
        <v>617</v>
      </c>
      <c r="I35" s="134" t="s">
        <v>618</v>
      </c>
      <c r="J35" s="134" t="s">
        <v>619</v>
      </c>
      <c r="K35" s="134" t="s">
        <v>1608</v>
      </c>
      <c r="L35" s="134" t="s">
        <v>594</v>
      </c>
      <c r="M35" s="135" t="s">
        <v>1609</v>
      </c>
    </row>
    <row r="36" spans="1:13" ht="21" x14ac:dyDescent="0.25">
      <c r="A36" s="136" t="s">
        <v>1582</v>
      </c>
      <c r="B36" s="133">
        <v>245</v>
      </c>
      <c r="C36" s="133" t="s">
        <v>2181</v>
      </c>
      <c r="D36" s="133" t="s">
        <v>2181</v>
      </c>
      <c r="E36" s="133" t="s">
        <v>544</v>
      </c>
      <c r="F36" s="133" t="s">
        <v>599</v>
      </c>
      <c r="G36" s="133" t="s">
        <v>1938</v>
      </c>
      <c r="H36" s="134" t="s">
        <v>620</v>
      </c>
      <c r="I36" s="134" t="s">
        <v>621</v>
      </c>
      <c r="J36" s="134" t="s">
        <v>622</v>
      </c>
      <c r="K36" s="134" t="s">
        <v>1622</v>
      </c>
      <c r="L36" s="134" t="s">
        <v>2007</v>
      </c>
      <c r="M36" s="135" t="s">
        <v>1653</v>
      </c>
    </row>
    <row r="37" spans="1:13" x14ac:dyDescent="0.25">
      <c r="A37" s="136" t="s">
        <v>1623</v>
      </c>
      <c r="B37" s="133">
        <v>246</v>
      </c>
      <c r="C37" s="133" t="s">
        <v>2181</v>
      </c>
      <c r="D37" s="133" t="s">
        <v>2181</v>
      </c>
      <c r="E37" s="133" t="s">
        <v>544</v>
      </c>
      <c r="F37" s="133" t="s">
        <v>599</v>
      </c>
      <c r="G37" s="133" t="s">
        <v>1624</v>
      </c>
      <c r="H37" s="134" t="s">
        <v>864</v>
      </c>
      <c r="I37" s="134" t="s">
        <v>1625</v>
      </c>
      <c r="J37" s="134" t="s">
        <v>1626</v>
      </c>
      <c r="K37" s="134" t="s">
        <v>1608</v>
      </c>
      <c r="L37" s="134" t="s">
        <v>594</v>
      </c>
      <c r="M37" s="135" t="s">
        <v>1621</v>
      </c>
    </row>
    <row r="38" spans="1:13" x14ac:dyDescent="0.25">
      <c r="A38" s="136" t="s">
        <v>1627</v>
      </c>
      <c r="B38" s="133">
        <v>247</v>
      </c>
      <c r="C38" s="133" t="s">
        <v>2181</v>
      </c>
      <c r="D38" s="133" t="s">
        <v>2181</v>
      </c>
      <c r="E38" s="133" t="s">
        <v>544</v>
      </c>
      <c r="F38" s="133" t="s">
        <v>599</v>
      </c>
      <c r="G38" s="133" t="s">
        <v>1624</v>
      </c>
      <c r="H38" s="134" t="s">
        <v>865</v>
      </c>
      <c r="I38" s="134" t="s">
        <v>1628</v>
      </c>
      <c r="J38" s="134" t="s">
        <v>1629</v>
      </c>
      <c r="K38" s="134" t="s">
        <v>1608</v>
      </c>
      <c r="L38" s="134" t="s">
        <v>594</v>
      </c>
      <c r="M38" s="135" t="s">
        <v>1621</v>
      </c>
    </row>
    <row r="39" spans="1:13" ht="21" x14ac:dyDescent="0.25">
      <c r="A39" s="136" t="s">
        <v>1583</v>
      </c>
      <c r="B39" s="133">
        <v>248</v>
      </c>
      <c r="C39" s="133" t="s">
        <v>2181</v>
      </c>
      <c r="D39" s="133" t="s">
        <v>2181</v>
      </c>
      <c r="E39" s="133" t="s">
        <v>544</v>
      </c>
      <c r="F39" s="133" t="s">
        <v>599</v>
      </c>
      <c r="G39" s="133" t="s">
        <v>1938</v>
      </c>
      <c r="H39" s="134" t="s">
        <v>543</v>
      </c>
      <c r="I39" s="134" t="s">
        <v>543</v>
      </c>
      <c r="J39" s="134" t="s">
        <v>623</v>
      </c>
      <c r="K39" s="134" t="s">
        <v>1965</v>
      </c>
      <c r="L39" s="134" t="s">
        <v>1966</v>
      </c>
      <c r="M39" s="135" t="s">
        <v>1967</v>
      </c>
    </row>
    <row r="40" spans="1:13" ht="63" x14ac:dyDescent="0.25">
      <c r="A40" s="136" t="s">
        <v>2296</v>
      </c>
      <c r="B40" s="133">
        <v>965</v>
      </c>
      <c r="C40" s="133" t="s">
        <v>2181</v>
      </c>
      <c r="D40" s="133" t="s">
        <v>2181</v>
      </c>
      <c r="E40" s="133" t="s">
        <v>544</v>
      </c>
      <c r="F40" s="133" t="s">
        <v>599</v>
      </c>
      <c r="G40" s="133" t="s">
        <v>1938</v>
      </c>
      <c r="H40" s="134" t="s">
        <v>2297</v>
      </c>
      <c r="I40" s="134" t="s">
        <v>2298</v>
      </c>
      <c r="J40" s="134" t="s">
        <v>2295</v>
      </c>
      <c r="K40" s="134"/>
      <c r="L40" s="134"/>
      <c r="M40" s="134"/>
    </row>
    <row r="41" spans="1:13" x14ac:dyDescent="0.25">
      <c r="A41" s="136" t="s">
        <v>2221</v>
      </c>
      <c r="B41" s="133">
        <v>249</v>
      </c>
      <c r="C41" s="133" t="s">
        <v>2181</v>
      </c>
      <c r="D41" s="133" t="s">
        <v>2181</v>
      </c>
      <c r="E41" s="133" t="s">
        <v>542</v>
      </c>
      <c r="F41" s="133" t="s">
        <v>567</v>
      </c>
      <c r="G41" s="133" t="s">
        <v>1938</v>
      </c>
      <c r="H41" s="134" t="s">
        <v>2206</v>
      </c>
      <c r="I41" s="134" t="s">
        <v>2299</v>
      </c>
      <c r="J41" s="134" t="s">
        <v>2222</v>
      </c>
      <c r="K41" s="134" t="s">
        <v>145</v>
      </c>
      <c r="L41" s="134" t="s">
        <v>145</v>
      </c>
      <c r="M41" s="134" t="s">
        <v>145</v>
      </c>
    </row>
    <row r="42" spans="1:13" x14ac:dyDescent="0.25">
      <c r="A42" s="136" t="s">
        <v>2223</v>
      </c>
      <c r="B42" s="133">
        <v>250</v>
      </c>
      <c r="C42" s="133" t="s">
        <v>2181</v>
      </c>
      <c r="D42" s="133" t="s">
        <v>2181</v>
      </c>
      <c r="E42" s="133" t="s">
        <v>542</v>
      </c>
      <c r="F42" s="133" t="s">
        <v>1562</v>
      </c>
      <c r="G42" s="133" t="s">
        <v>1938</v>
      </c>
      <c r="H42" s="134" t="s">
        <v>2207</v>
      </c>
      <c r="I42" s="134" t="s">
        <v>2300</v>
      </c>
      <c r="J42" s="134" t="s">
        <v>2224</v>
      </c>
      <c r="K42" s="134" t="s">
        <v>145</v>
      </c>
      <c r="L42" s="134" t="s">
        <v>145</v>
      </c>
      <c r="M42" s="134" t="s">
        <v>145</v>
      </c>
    </row>
    <row r="43" spans="1:13" x14ac:dyDescent="0.25">
      <c r="A43" s="136" t="s">
        <v>2227</v>
      </c>
      <c r="B43" s="133">
        <v>251</v>
      </c>
      <c r="C43" s="133" t="s">
        <v>2181</v>
      </c>
      <c r="D43" s="133" t="s">
        <v>2181</v>
      </c>
      <c r="E43" s="133" t="s">
        <v>542</v>
      </c>
      <c r="F43" s="133" t="s">
        <v>1562</v>
      </c>
      <c r="G43" s="133" t="s">
        <v>1938</v>
      </c>
      <c r="H43" s="134" t="s">
        <v>2225</v>
      </c>
      <c r="I43" s="134" t="s">
        <v>2301</v>
      </c>
      <c r="J43" s="134" t="s">
        <v>2226</v>
      </c>
      <c r="K43" s="134" t="s">
        <v>145</v>
      </c>
      <c r="L43" s="134" t="s">
        <v>145</v>
      </c>
      <c r="M43" s="134" t="s">
        <v>145</v>
      </c>
    </row>
    <row r="44" spans="1:13" s="210" customFormat="1" x14ac:dyDescent="0.25">
      <c r="A44" s="207" t="s">
        <v>2228</v>
      </c>
      <c r="B44" s="208">
        <v>252</v>
      </c>
      <c r="C44" s="208" t="s">
        <v>2181</v>
      </c>
      <c r="D44" s="208" t="s">
        <v>2181</v>
      </c>
      <c r="E44" s="208" t="s">
        <v>542</v>
      </c>
      <c r="F44" s="208" t="s">
        <v>1562</v>
      </c>
      <c r="G44" s="208" t="s">
        <v>1938</v>
      </c>
      <c r="H44" s="209" t="s">
        <v>2194</v>
      </c>
      <c r="I44" s="209" t="s">
        <v>2302</v>
      </c>
      <c r="J44" s="209" t="s">
        <v>2229</v>
      </c>
      <c r="K44" s="209" t="s">
        <v>145</v>
      </c>
      <c r="L44" s="209" t="s">
        <v>145</v>
      </c>
      <c r="M44" s="209" t="s">
        <v>145</v>
      </c>
    </row>
    <row r="45" spans="1:13" x14ac:dyDescent="0.25">
      <c r="A45" s="136" t="s">
        <v>2230</v>
      </c>
      <c r="B45" s="133">
        <v>253</v>
      </c>
      <c r="C45" s="133" t="s">
        <v>2181</v>
      </c>
      <c r="D45" s="133" t="s">
        <v>2181</v>
      </c>
      <c r="E45" s="133" t="s">
        <v>542</v>
      </c>
      <c r="F45" s="133" t="s">
        <v>1562</v>
      </c>
      <c r="G45" s="133" t="s">
        <v>1938</v>
      </c>
      <c r="H45" s="134" t="s">
        <v>2191</v>
      </c>
      <c r="I45" s="134" t="s">
        <v>2303</v>
      </c>
      <c r="J45" s="134" t="s">
        <v>2231</v>
      </c>
      <c r="K45" s="134" t="s">
        <v>145</v>
      </c>
      <c r="L45" s="134" t="s">
        <v>145</v>
      </c>
      <c r="M45" s="134" t="s">
        <v>145</v>
      </c>
    </row>
    <row r="46" spans="1:13" x14ac:dyDescent="0.25">
      <c r="A46" s="136" t="s">
        <v>2232</v>
      </c>
      <c r="B46" s="133">
        <v>254</v>
      </c>
      <c r="C46" s="133" t="s">
        <v>2181</v>
      </c>
      <c r="D46" s="133" t="s">
        <v>2181</v>
      </c>
      <c r="E46" s="133" t="s">
        <v>542</v>
      </c>
      <c r="F46" s="133" t="s">
        <v>1562</v>
      </c>
      <c r="G46" s="133" t="s">
        <v>1938</v>
      </c>
      <c r="H46" s="137" t="s">
        <v>1630</v>
      </c>
      <c r="I46" s="137" t="s">
        <v>1631</v>
      </c>
      <c r="J46" s="134" t="s">
        <v>1632</v>
      </c>
      <c r="K46" s="134" t="s">
        <v>145</v>
      </c>
      <c r="L46" s="134" t="s">
        <v>145</v>
      </c>
      <c r="M46" s="134" t="s">
        <v>145</v>
      </c>
    </row>
    <row r="47" spans="1:13" x14ac:dyDescent="0.25">
      <c r="A47" s="136" t="s">
        <v>2234</v>
      </c>
      <c r="B47" s="133">
        <v>255</v>
      </c>
      <c r="C47" s="133" t="s">
        <v>2181</v>
      </c>
      <c r="D47" s="133" t="s">
        <v>2181</v>
      </c>
      <c r="E47" s="133" t="s">
        <v>542</v>
      </c>
      <c r="F47" s="133" t="s">
        <v>1562</v>
      </c>
      <c r="G47" s="133" t="s">
        <v>1938</v>
      </c>
      <c r="H47" s="134" t="s">
        <v>2208</v>
      </c>
      <c r="I47" s="134" t="s">
        <v>2304</v>
      </c>
      <c r="J47" s="134" t="s">
        <v>2233</v>
      </c>
      <c r="K47" s="134" t="s">
        <v>145</v>
      </c>
      <c r="L47" s="134" t="s">
        <v>145</v>
      </c>
      <c r="M47" s="134" t="s">
        <v>145</v>
      </c>
    </row>
    <row r="48" spans="1:13" x14ac:dyDescent="0.25">
      <c r="A48" s="136" t="s">
        <v>2235</v>
      </c>
      <c r="B48" s="133">
        <v>256</v>
      </c>
      <c r="C48" s="133" t="s">
        <v>2181</v>
      </c>
      <c r="D48" s="133" t="s">
        <v>2181</v>
      </c>
      <c r="E48" s="133" t="s">
        <v>542</v>
      </c>
      <c r="F48" s="133" t="s">
        <v>1562</v>
      </c>
      <c r="G48" s="133" t="s">
        <v>1938</v>
      </c>
      <c r="H48" s="134" t="s">
        <v>2209</v>
      </c>
      <c r="I48" s="134" t="s">
        <v>2305</v>
      </c>
      <c r="J48" s="134" t="s">
        <v>2236</v>
      </c>
      <c r="K48" s="134" t="s">
        <v>145</v>
      </c>
      <c r="L48" s="134" t="s">
        <v>145</v>
      </c>
      <c r="M48" s="134" t="s">
        <v>145</v>
      </c>
    </row>
    <row r="49" spans="1:13" x14ac:dyDescent="0.25">
      <c r="A49" s="217" t="s">
        <v>1563</v>
      </c>
      <c r="B49" s="218">
        <v>36</v>
      </c>
      <c r="C49" s="218" t="s">
        <v>2181</v>
      </c>
      <c r="D49" s="218" t="s">
        <v>2181</v>
      </c>
      <c r="E49" s="218" t="s">
        <v>542</v>
      </c>
      <c r="F49" s="218" t="s">
        <v>567</v>
      </c>
      <c r="G49" s="218" t="s">
        <v>145</v>
      </c>
      <c r="H49" s="215" t="s">
        <v>542</v>
      </c>
      <c r="I49" s="215" t="s">
        <v>585</v>
      </c>
      <c r="J49" s="215" t="s">
        <v>586</v>
      </c>
      <c r="K49" s="215" t="s">
        <v>145</v>
      </c>
      <c r="L49" s="215" t="s">
        <v>145</v>
      </c>
      <c r="M49" s="216" t="s">
        <v>145</v>
      </c>
    </row>
    <row r="50" spans="1:13" x14ac:dyDescent="0.25">
      <c r="A50" s="217" t="s">
        <v>1600</v>
      </c>
      <c r="B50" s="218">
        <v>777</v>
      </c>
      <c r="C50" s="218" t="s">
        <v>2181</v>
      </c>
      <c r="D50" s="218" t="s">
        <v>2181</v>
      </c>
      <c r="E50" s="218" t="s">
        <v>542</v>
      </c>
      <c r="F50" s="218" t="s">
        <v>567</v>
      </c>
      <c r="G50" s="218" t="s">
        <v>145</v>
      </c>
      <c r="H50" s="215" t="s">
        <v>2374</v>
      </c>
      <c r="I50" s="215" t="s">
        <v>2375</v>
      </c>
      <c r="J50" s="215" t="s">
        <v>2373</v>
      </c>
      <c r="K50" s="215" t="s">
        <v>145</v>
      </c>
      <c r="L50" s="215" t="s">
        <v>145</v>
      </c>
      <c r="M50" s="216" t="s">
        <v>145</v>
      </c>
    </row>
    <row r="51" spans="1:13" x14ac:dyDescent="0.25">
      <c r="A51" s="179" t="s">
        <v>1601</v>
      </c>
      <c r="B51" s="176">
        <v>255</v>
      </c>
      <c r="C51" s="176" t="s">
        <v>2181</v>
      </c>
      <c r="D51" s="176" t="s">
        <v>2181</v>
      </c>
      <c r="E51" s="176" t="s">
        <v>542</v>
      </c>
      <c r="F51" s="176" t="s">
        <v>1562</v>
      </c>
      <c r="G51" s="176" t="s">
        <v>145</v>
      </c>
      <c r="H51" s="177" t="s">
        <v>541</v>
      </c>
      <c r="I51" s="177" t="s">
        <v>841</v>
      </c>
      <c r="J51" s="177" t="s">
        <v>840</v>
      </c>
      <c r="K51" s="177" t="s">
        <v>145</v>
      </c>
      <c r="L51" s="177" t="s">
        <v>145</v>
      </c>
      <c r="M51" s="178" t="s">
        <v>145</v>
      </c>
    </row>
    <row r="52" spans="1:13" ht="21" x14ac:dyDescent="0.25">
      <c r="A52" s="179" t="s">
        <v>1633</v>
      </c>
      <c r="B52" s="176">
        <v>256</v>
      </c>
      <c r="C52" s="176" t="s">
        <v>2181</v>
      </c>
      <c r="D52" s="176" t="s">
        <v>2181</v>
      </c>
      <c r="E52" s="176" t="s">
        <v>542</v>
      </c>
      <c r="F52" s="176" t="s">
        <v>1599</v>
      </c>
      <c r="G52" s="176" t="s">
        <v>145</v>
      </c>
      <c r="H52" s="177" t="s">
        <v>854</v>
      </c>
      <c r="I52" s="177" t="s">
        <v>1654</v>
      </c>
      <c r="J52" s="177" t="s">
        <v>1655</v>
      </c>
      <c r="K52" s="180" t="s">
        <v>145</v>
      </c>
      <c r="L52" s="180" t="s">
        <v>145</v>
      </c>
      <c r="M52" s="181" t="s">
        <v>145</v>
      </c>
    </row>
    <row r="53" spans="1:13" x14ac:dyDescent="0.25">
      <c r="A53" s="202" t="s">
        <v>2237</v>
      </c>
      <c r="B53" s="20">
        <v>999</v>
      </c>
      <c r="C53" s="20" t="s">
        <v>2181</v>
      </c>
      <c r="D53" s="20" t="s">
        <v>2181</v>
      </c>
      <c r="E53" s="20" t="s">
        <v>542</v>
      </c>
      <c r="F53" s="20" t="s">
        <v>599</v>
      </c>
      <c r="G53" s="20" t="s">
        <v>1556</v>
      </c>
      <c r="H53" s="10" t="s">
        <v>2210</v>
      </c>
      <c r="I53" s="10" t="s">
        <v>2306</v>
      </c>
      <c r="J53" s="10" t="s">
        <v>2239</v>
      </c>
      <c r="K53" s="203" t="s">
        <v>2240</v>
      </c>
      <c r="L53" s="203" t="s">
        <v>2241</v>
      </c>
      <c r="M53" s="203" t="s">
        <v>2238</v>
      </c>
    </row>
    <row r="54" spans="1:13" ht="21" x14ac:dyDescent="0.25">
      <c r="A54" s="202" t="s">
        <v>2293</v>
      </c>
      <c r="B54" s="20">
        <v>970</v>
      </c>
      <c r="C54" s="20" t="s">
        <v>2181</v>
      </c>
      <c r="D54" s="20" t="s">
        <v>2181</v>
      </c>
      <c r="E54" s="20" t="s">
        <v>542</v>
      </c>
      <c r="F54" s="20" t="s">
        <v>599</v>
      </c>
      <c r="G54" s="20" t="s">
        <v>1556</v>
      </c>
      <c r="H54" s="10" t="s">
        <v>2285</v>
      </c>
      <c r="I54" s="10" t="s">
        <v>2307</v>
      </c>
      <c r="J54" s="10" t="s">
        <v>2294</v>
      </c>
      <c r="K54" s="203" t="s">
        <v>2377</v>
      </c>
      <c r="L54" s="203" t="s">
        <v>2378</v>
      </c>
      <c r="M54" s="203" t="s">
        <v>2376</v>
      </c>
    </row>
    <row r="55" spans="1:13" ht="21" x14ac:dyDescent="0.25">
      <c r="A55" s="20" t="s">
        <v>1634</v>
      </c>
      <c r="B55" s="20">
        <v>257</v>
      </c>
      <c r="C55" s="20" t="s">
        <v>2181</v>
      </c>
      <c r="D55" s="20" t="s">
        <v>2181</v>
      </c>
      <c r="E55" s="20" t="s">
        <v>542</v>
      </c>
      <c r="F55" s="20" t="s">
        <v>599</v>
      </c>
      <c r="G55" s="20" t="s">
        <v>1556</v>
      </c>
      <c r="H55" s="10" t="s">
        <v>1635</v>
      </c>
      <c r="I55" s="10" t="s">
        <v>1636</v>
      </c>
      <c r="J55" s="10" t="s">
        <v>1637</v>
      </c>
      <c r="K55" s="10" t="s">
        <v>2008</v>
      </c>
      <c r="L55" s="10" t="s">
        <v>1968</v>
      </c>
      <c r="M55" s="10" t="s">
        <v>1969</v>
      </c>
    </row>
    <row r="56" spans="1:13" ht="31.5" x14ac:dyDescent="0.25">
      <c r="A56" s="204" t="s">
        <v>2163</v>
      </c>
      <c r="B56" s="20">
        <v>258</v>
      </c>
      <c r="C56" s="20" t="s">
        <v>2181</v>
      </c>
      <c r="D56" s="20" t="s">
        <v>2181</v>
      </c>
      <c r="E56" s="20" t="s">
        <v>542</v>
      </c>
      <c r="F56" s="20" t="s">
        <v>599</v>
      </c>
      <c r="G56" s="20" t="s">
        <v>1938</v>
      </c>
      <c r="H56" s="200" t="s">
        <v>2164</v>
      </c>
      <c r="I56" s="200" t="s">
        <v>2165</v>
      </c>
      <c r="J56" s="200" t="s">
        <v>2166</v>
      </c>
      <c r="K56" s="201" t="s">
        <v>2380</v>
      </c>
      <c r="L56" s="200" t="s">
        <v>2381</v>
      </c>
      <c r="M56" s="201" t="s">
        <v>2379</v>
      </c>
    </row>
    <row r="57" spans="1:13" x14ac:dyDescent="0.25">
      <c r="A57" s="204" t="s">
        <v>2186</v>
      </c>
      <c r="B57" s="20">
        <v>998</v>
      </c>
      <c r="C57" s="20" t="s">
        <v>2181</v>
      </c>
      <c r="D57" s="20" t="s">
        <v>2181</v>
      </c>
      <c r="E57" s="20" t="s">
        <v>542</v>
      </c>
      <c r="F57" s="20" t="s">
        <v>599</v>
      </c>
      <c r="G57" s="20" t="s">
        <v>1938</v>
      </c>
      <c r="H57" s="200" t="s">
        <v>2242</v>
      </c>
      <c r="I57" s="200" t="s">
        <v>2308</v>
      </c>
      <c r="J57" s="200" t="s">
        <v>2243</v>
      </c>
      <c r="K57" s="215" t="s">
        <v>2325</v>
      </c>
      <c r="L57" s="215" t="s">
        <v>2326</v>
      </c>
      <c r="M57" s="216" t="s">
        <v>2327</v>
      </c>
    </row>
    <row r="58" spans="1:13" x14ac:dyDescent="0.25">
      <c r="A58" s="204" t="s">
        <v>2188</v>
      </c>
      <c r="B58" s="20">
        <v>997</v>
      </c>
      <c r="C58" s="20" t="s">
        <v>2181</v>
      </c>
      <c r="D58" s="20" t="s">
        <v>2181</v>
      </c>
      <c r="E58" s="20" t="s">
        <v>542</v>
      </c>
      <c r="F58" s="20" t="s">
        <v>599</v>
      </c>
      <c r="G58" s="20" t="s">
        <v>1938</v>
      </c>
      <c r="H58" s="200" t="s">
        <v>2184</v>
      </c>
      <c r="I58" s="200" t="s">
        <v>2309</v>
      </c>
      <c r="J58" s="200" t="s">
        <v>2244</v>
      </c>
      <c r="K58" s="215" t="s">
        <v>2331</v>
      </c>
      <c r="L58" s="215" t="s">
        <v>2332</v>
      </c>
      <c r="M58" s="216" t="s">
        <v>2333</v>
      </c>
    </row>
    <row r="59" spans="1:13" ht="21" x14ac:dyDescent="0.25">
      <c r="A59" s="204" t="s">
        <v>2189</v>
      </c>
      <c r="B59" s="20">
        <v>996</v>
      </c>
      <c r="C59" s="20" t="s">
        <v>2181</v>
      </c>
      <c r="D59" s="20" t="s">
        <v>2181</v>
      </c>
      <c r="E59" s="20" t="s">
        <v>542</v>
      </c>
      <c r="F59" s="20" t="s">
        <v>599</v>
      </c>
      <c r="G59" s="20" t="s">
        <v>1938</v>
      </c>
      <c r="H59" s="200" t="s">
        <v>2187</v>
      </c>
      <c r="I59" s="200" t="s">
        <v>2310</v>
      </c>
      <c r="J59" s="200" t="s">
        <v>2245</v>
      </c>
      <c r="K59" s="215" t="s">
        <v>2328</v>
      </c>
      <c r="L59" s="215" t="s">
        <v>2329</v>
      </c>
      <c r="M59" s="216" t="s">
        <v>2330</v>
      </c>
    </row>
    <row r="60" spans="1:13" x14ac:dyDescent="0.25">
      <c r="A60" s="211" t="s">
        <v>2190</v>
      </c>
      <c r="B60" s="212">
        <v>995</v>
      </c>
      <c r="C60" s="212" t="s">
        <v>2181</v>
      </c>
      <c r="D60" s="212" t="s">
        <v>2181</v>
      </c>
      <c r="E60" s="212" t="s">
        <v>542</v>
      </c>
      <c r="F60" s="212" t="s">
        <v>599</v>
      </c>
      <c r="G60" s="212" t="s">
        <v>1938</v>
      </c>
      <c r="H60" s="213" t="s">
        <v>2246</v>
      </c>
      <c r="I60" s="213" t="s">
        <v>2311</v>
      </c>
      <c r="J60" s="213" t="s">
        <v>2247</v>
      </c>
      <c r="K60" s="214"/>
      <c r="L60" s="213"/>
      <c r="M60" s="214"/>
    </row>
    <row r="61" spans="1:13" x14ac:dyDescent="0.25">
      <c r="A61" s="10" t="s">
        <v>2248</v>
      </c>
      <c r="B61" s="20">
        <v>994</v>
      </c>
      <c r="C61" s="20" t="s">
        <v>2181</v>
      </c>
      <c r="D61" s="20" t="s">
        <v>2181</v>
      </c>
      <c r="E61" s="20" t="s">
        <v>542</v>
      </c>
      <c r="F61" s="20" t="s">
        <v>599</v>
      </c>
      <c r="G61" s="20" t="s">
        <v>2185</v>
      </c>
      <c r="H61" s="205" t="s">
        <v>2211</v>
      </c>
      <c r="I61" s="205" t="s">
        <v>2312</v>
      </c>
      <c r="J61" s="200" t="s">
        <v>2251</v>
      </c>
      <c r="K61" s="201" t="s">
        <v>2344</v>
      </c>
      <c r="L61" s="201" t="s">
        <v>2356</v>
      </c>
      <c r="M61" s="201" t="s">
        <v>2334</v>
      </c>
    </row>
    <row r="62" spans="1:13" x14ac:dyDescent="0.25">
      <c r="A62" s="10" t="s">
        <v>2249</v>
      </c>
      <c r="B62" s="20">
        <v>993</v>
      </c>
      <c r="C62" s="20" t="s">
        <v>2181</v>
      </c>
      <c r="D62" s="20" t="s">
        <v>2181</v>
      </c>
      <c r="E62" s="20" t="s">
        <v>542</v>
      </c>
      <c r="F62" s="20" t="s">
        <v>599</v>
      </c>
      <c r="G62" s="20" t="s">
        <v>1938</v>
      </c>
      <c r="H62" s="206" t="s">
        <v>2252</v>
      </c>
      <c r="I62" s="206" t="s">
        <v>2313</v>
      </c>
      <c r="J62" s="200" t="s">
        <v>2253</v>
      </c>
      <c r="K62" s="201" t="s">
        <v>2345</v>
      </c>
      <c r="L62" s="201" t="s">
        <v>2357</v>
      </c>
      <c r="M62" s="201" t="s">
        <v>2335</v>
      </c>
    </row>
    <row r="63" spans="1:13" x14ac:dyDescent="0.25">
      <c r="A63" s="10" t="s">
        <v>2250</v>
      </c>
      <c r="B63" s="20">
        <v>992</v>
      </c>
      <c r="C63" s="20" t="s">
        <v>2181</v>
      </c>
      <c r="D63" s="20" t="s">
        <v>2181</v>
      </c>
      <c r="E63" s="20" t="s">
        <v>542</v>
      </c>
      <c r="F63" s="20" t="s">
        <v>599</v>
      </c>
      <c r="G63" s="20" t="s">
        <v>1938</v>
      </c>
      <c r="H63" s="206" t="s">
        <v>2254</v>
      </c>
      <c r="I63" s="206" t="s">
        <v>2314</v>
      </c>
      <c r="J63" s="200" t="s">
        <v>2255</v>
      </c>
      <c r="K63" s="201" t="s">
        <v>2346</v>
      </c>
      <c r="L63" s="201" t="s">
        <v>2358</v>
      </c>
      <c r="M63" s="201" t="s">
        <v>2336</v>
      </c>
    </row>
    <row r="64" spans="1:13" x14ac:dyDescent="0.25">
      <c r="A64" s="20" t="s">
        <v>1606</v>
      </c>
      <c r="B64" s="20">
        <v>261</v>
      </c>
      <c r="C64" s="20" t="s">
        <v>2181</v>
      </c>
      <c r="D64" s="20" t="s">
        <v>2181</v>
      </c>
      <c r="E64" s="20" t="s">
        <v>542</v>
      </c>
      <c r="F64" s="20" t="s">
        <v>599</v>
      </c>
      <c r="G64" s="20" t="s">
        <v>1556</v>
      </c>
      <c r="H64" s="10" t="s">
        <v>1638</v>
      </c>
      <c r="I64" s="10" t="s">
        <v>2315</v>
      </c>
      <c r="J64" s="10" t="s">
        <v>1639</v>
      </c>
      <c r="K64" s="10" t="s">
        <v>1970</v>
      </c>
      <c r="L64" s="10" t="s">
        <v>2009</v>
      </c>
      <c r="M64" s="10" t="s">
        <v>853</v>
      </c>
    </row>
    <row r="65" spans="1:13" x14ac:dyDescent="0.25">
      <c r="A65" s="202" t="s">
        <v>2394</v>
      </c>
      <c r="B65" s="20">
        <v>264</v>
      </c>
      <c r="C65" s="20" t="s">
        <v>2181</v>
      </c>
      <c r="D65" s="20" t="s">
        <v>2181</v>
      </c>
      <c r="E65" s="20" t="s">
        <v>542</v>
      </c>
      <c r="F65" s="20" t="s">
        <v>599</v>
      </c>
      <c r="G65" s="20" t="s">
        <v>1604</v>
      </c>
      <c r="H65" s="10" t="s">
        <v>2398</v>
      </c>
      <c r="I65" s="10" t="s">
        <v>2402</v>
      </c>
      <c r="J65" s="10" t="s">
        <v>2406</v>
      </c>
      <c r="K65" s="10" t="s">
        <v>2257</v>
      </c>
      <c r="L65" s="10" t="s">
        <v>2258</v>
      </c>
      <c r="M65" s="10" t="s">
        <v>2256</v>
      </c>
    </row>
    <row r="66" spans="1:13" x14ac:dyDescent="0.25">
      <c r="A66" s="202" t="s">
        <v>2395</v>
      </c>
      <c r="B66" s="20">
        <v>265</v>
      </c>
      <c r="C66" s="20" t="s">
        <v>2181</v>
      </c>
      <c r="D66" s="20" t="s">
        <v>2181</v>
      </c>
      <c r="E66" s="20" t="s">
        <v>542</v>
      </c>
      <c r="F66" s="20" t="s">
        <v>599</v>
      </c>
      <c r="G66" s="20" t="s">
        <v>1604</v>
      </c>
      <c r="H66" s="10" t="s">
        <v>2399</v>
      </c>
      <c r="I66" s="10" t="s">
        <v>2403</v>
      </c>
      <c r="J66" s="10" t="s">
        <v>2407</v>
      </c>
      <c r="K66" s="10" t="s">
        <v>2260</v>
      </c>
      <c r="L66" s="10" t="s">
        <v>2359</v>
      </c>
      <c r="M66" s="10" t="s">
        <v>2259</v>
      </c>
    </row>
    <row r="67" spans="1:13" x14ac:dyDescent="0.25">
      <c r="A67" s="202" t="s">
        <v>2396</v>
      </c>
      <c r="B67" s="20">
        <v>264</v>
      </c>
      <c r="C67" s="20" t="s">
        <v>2181</v>
      </c>
      <c r="D67" s="20" t="s">
        <v>2181</v>
      </c>
      <c r="E67" s="20" t="s">
        <v>542</v>
      </c>
      <c r="F67" s="20" t="s">
        <v>599</v>
      </c>
      <c r="G67" s="20" t="s">
        <v>1604</v>
      </c>
      <c r="H67" s="10" t="s">
        <v>2400</v>
      </c>
      <c r="I67" s="10" t="s">
        <v>2404</v>
      </c>
      <c r="J67" s="10" t="s">
        <v>2408</v>
      </c>
      <c r="K67" s="10" t="s">
        <v>2257</v>
      </c>
      <c r="L67" s="10" t="s">
        <v>2258</v>
      </c>
      <c r="M67" s="10" t="s">
        <v>2256</v>
      </c>
    </row>
    <row r="68" spans="1:13" x14ac:dyDescent="0.25">
      <c r="A68" s="202" t="s">
        <v>2397</v>
      </c>
      <c r="B68" s="20">
        <v>265</v>
      </c>
      <c r="C68" s="20" t="s">
        <v>2181</v>
      </c>
      <c r="D68" s="20" t="s">
        <v>2181</v>
      </c>
      <c r="E68" s="20" t="s">
        <v>542</v>
      </c>
      <c r="F68" s="20" t="s">
        <v>599</v>
      </c>
      <c r="G68" s="20" t="s">
        <v>1604</v>
      </c>
      <c r="H68" s="10" t="s">
        <v>2401</v>
      </c>
      <c r="I68" s="10" t="s">
        <v>2405</v>
      </c>
      <c r="J68" s="10" t="s">
        <v>2409</v>
      </c>
      <c r="K68" s="10" t="s">
        <v>2260</v>
      </c>
      <c r="L68" s="10" t="s">
        <v>2359</v>
      </c>
      <c r="M68" s="10" t="s">
        <v>2259</v>
      </c>
    </row>
    <row r="69" spans="1:13" x14ac:dyDescent="0.25">
      <c r="A69" s="10" t="s">
        <v>2263</v>
      </c>
      <c r="B69" s="20">
        <v>988</v>
      </c>
      <c r="C69" s="20" t="s">
        <v>2181</v>
      </c>
      <c r="D69" s="20" t="s">
        <v>2181</v>
      </c>
      <c r="E69" s="20" t="s">
        <v>542</v>
      </c>
      <c r="F69" s="20" t="s">
        <v>599</v>
      </c>
      <c r="G69" s="20" t="s">
        <v>1624</v>
      </c>
      <c r="H69" s="10" t="s">
        <v>2266</v>
      </c>
      <c r="I69" s="10" t="s">
        <v>2316</v>
      </c>
      <c r="J69" s="200" t="s">
        <v>2269</v>
      </c>
      <c r="K69" s="201" t="s">
        <v>2347</v>
      </c>
      <c r="L69" s="201" t="s">
        <v>2360</v>
      </c>
      <c r="M69" s="201" t="s">
        <v>2337</v>
      </c>
    </row>
    <row r="70" spans="1:13" x14ac:dyDescent="0.25">
      <c r="A70" s="10" t="s">
        <v>2264</v>
      </c>
      <c r="B70" s="20">
        <v>987</v>
      </c>
      <c r="C70" s="20" t="s">
        <v>2181</v>
      </c>
      <c r="D70" s="20" t="s">
        <v>2181</v>
      </c>
      <c r="E70" s="20" t="s">
        <v>542</v>
      </c>
      <c r="F70" s="20" t="s">
        <v>599</v>
      </c>
      <c r="G70" s="20" t="s">
        <v>1624</v>
      </c>
      <c r="H70" s="10" t="s">
        <v>2267</v>
      </c>
      <c r="I70" s="10" t="s">
        <v>2317</v>
      </c>
      <c r="J70" s="200" t="s">
        <v>2270</v>
      </c>
      <c r="K70" s="201" t="s">
        <v>2348</v>
      </c>
      <c r="L70" s="201" t="s">
        <v>2361</v>
      </c>
      <c r="M70" s="201" t="s">
        <v>2338</v>
      </c>
    </row>
    <row r="71" spans="1:13" x14ac:dyDescent="0.25">
      <c r="A71" s="10" t="s">
        <v>2265</v>
      </c>
      <c r="B71" s="20">
        <v>986</v>
      </c>
      <c r="C71" s="20" t="s">
        <v>2181</v>
      </c>
      <c r="D71" s="20" t="s">
        <v>2181</v>
      </c>
      <c r="E71" s="20" t="s">
        <v>542</v>
      </c>
      <c r="F71" s="20" t="s">
        <v>599</v>
      </c>
      <c r="G71" s="20" t="s">
        <v>1624</v>
      </c>
      <c r="H71" s="10" t="s">
        <v>2268</v>
      </c>
      <c r="I71" s="10" t="s">
        <v>2318</v>
      </c>
      <c r="J71" s="200" t="s">
        <v>2271</v>
      </c>
      <c r="K71" s="201" t="s">
        <v>2349</v>
      </c>
      <c r="L71" s="201" t="s">
        <v>2362</v>
      </c>
      <c r="M71" s="201" t="s">
        <v>2339</v>
      </c>
    </row>
    <row r="72" spans="1:13" x14ac:dyDescent="0.25">
      <c r="A72" s="10" t="s">
        <v>2214</v>
      </c>
      <c r="B72" s="20">
        <v>985</v>
      </c>
      <c r="C72" s="20" t="s">
        <v>2181</v>
      </c>
      <c r="D72" s="20" t="s">
        <v>2181</v>
      </c>
      <c r="E72" s="20" t="s">
        <v>542</v>
      </c>
      <c r="F72" s="20" t="s">
        <v>599</v>
      </c>
      <c r="G72" s="20" t="s">
        <v>1604</v>
      </c>
      <c r="H72" s="10" t="s">
        <v>2272</v>
      </c>
      <c r="I72" s="10" t="s">
        <v>2319</v>
      </c>
      <c r="J72" s="200" t="s">
        <v>2273</v>
      </c>
      <c r="K72" s="201" t="s">
        <v>2350</v>
      </c>
      <c r="L72" s="201" t="s">
        <v>2363</v>
      </c>
      <c r="M72" s="201" t="s">
        <v>2340</v>
      </c>
    </row>
    <row r="73" spans="1:13" x14ac:dyDescent="0.25">
      <c r="A73" s="10" t="s">
        <v>2215</v>
      </c>
      <c r="B73" s="20">
        <v>984</v>
      </c>
      <c r="C73" s="20" t="s">
        <v>2181</v>
      </c>
      <c r="D73" s="20" t="s">
        <v>2181</v>
      </c>
      <c r="E73" s="20" t="s">
        <v>542</v>
      </c>
      <c r="F73" s="20" t="s">
        <v>599</v>
      </c>
      <c r="G73" s="20" t="s">
        <v>1604</v>
      </c>
      <c r="H73" s="10" t="s">
        <v>2274</v>
      </c>
      <c r="I73" s="10" t="s">
        <v>2320</v>
      </c>
      <c r="J73" s="200" t="s">
        <v>2275</v>
      </c>
      <c r="K73" s="201" t="s">
        <v>2351</v>
      </c>
      <c r="L73" s="201" t="s">
        <v>2364</v>
      </c>
      <c r="M73" s="201" t="s">
        <v>2341</v>
      </c>
    </row>
    <row r="74" spans="1:13" x14ac:dyDescent="0.25">
      <c r="A74" s="10" t="s">
        <v>2216</v>
      </c>
      <c r="B74" s="20">
        <v>983</v>
      </c>
      <c r="C74" s="20" t="s">
        <v>2181</v>
      </c>
      <c r="D74" s="20" t="s">
        <v>2181</v>
      </c>
      <c r="E74" s="20" t="s">
        <v>542</v>
      </c>
      <c r="F74" s="20" t="s">
        <v>599</v>
      </c>
      <c r="G74" s="20" t="s">
        <v>1602</v>
      </c>
      <c r="H74" s="10" t="s">
        <v>2382</v>
      </c>
      <c r="I74" s="10" t="s">
        <v>2385</v>
      </c>
      <c r="J74" s="200" t="s">
        <v>2386</v>
      </c>
      <c r="K74" s="201" t="s">
        <v>2352</v>
      </c>
      <c r="L74" s="201" t="s">
        <v>2321</v>
      </c>
      <c r="M74" s="201" t="s">
        <v>2342</v>
      </c>
    </row>
    <row r="75" spans="1:13" x14ac:dyDescent="0.25">
      <c r="A75" s="10" t="s">
        <v>2217</v>
      </c>
      <c r="B75" s="20">
        <v>982</v>
      </c>
      <c r="C75" s="20" t="s">
        <v>2181</v>
      </c>
      <c r="D75" s="20" t="s">
        <v>2181</v>
      </c>
      <c r="E75" s="20" t="s">
        <v>542</v>
      </c>
      <c r="F75" s="20" t="s">
        <v>599</v>
      </c>
      <c r="G75" s="20" t="s">
        <v>1602</v>
      </c>
      <c r="H75" s="10" t="s">
        <v>2383</v>
      </c>
      <c r="I75" s="10" t="s">
        <v>2384</v>
      </c>
      <c r="J75" s="200" t="s">
        <v>2387</v>
      </c>
      <c r="K75" s="201" t="s">
        <v>2388</v>
      </c>
      <c r="L75" s="201" t="s">
        <v>2389</v>
      </c>
      <c r="M75" s="201" t="s">
        <v>2390</v>
      </c>
    </row>
    <row r="76" spans="1:13" x14ac:dyDescent="0.25">
      <c r="A76" s="10" t="s">
        <v>2218</v>
      </c>
      <c r="B76" s="20">
        <v>981</v>
      </c>
      <c r="C76" s="20" t="s">
        <v>2181</v>
      </c>
      <c r="D76" s="20" t="s">
        <v>2181</v>
      </c>
      <c r="E76" s="20" t="s">
        <v>542</v>
      </c>
      <c r="F76" s="20" t="s">
        <v>599</v>
      </c>
      <c r="G76" s="20" t="s">
        <v>1604</v>
      </c>
      <c r="H76" s="10" t="s">
        <v>2276</v>
      </c>
      <c r="I76" s="10" t="s">
        <v>2322</v>
      </c>
      <c r="J76" s="200" t="s">
        <v>2277</v>
      </c>
      <c r="K76" s="201" t="s">
        <v>2353</v>
      </c>
      <c r="L76" s="201" t="s">
        <v>2365</v>
      </c>
      <c r="M76" s="201" t="s">
        <v>2343</v>
      </c>
    </row>
    <row r="77" spans="1:13" x14ac:dyDescent="0.25">
      <c r="A77" s="10" t="s">
        <v>2219</v>
      </c>
      <c r="B77" s="20">
        <v>980</v>
      </c>
      <c r="C77" s="20" t="s">
        <v>2181</v>
      </c>
      <c r="D77" s="20" t="s">
        <v>2181</v>
      </c>
      <c r="E77" s="20" t="s">
        <v>542</v>
      </c>
      <c r="F77" s="20" t="s">
        <v>599</v>
      </c>
      <c r="G77" s="20" t="s">
        <v>1602</v>
      </c>
      <c r="H77" s="10" t="s">
        <v>2212</v>
      </c>
      <c r="I77" s="10" t="s">
        <v>2323</v>
      </c>
      <c r="J77" s="200" t="s">
        <v>2261</v>
      </c>
      <c r="K77" s="201" t="s">
        <v>2354</v>
      </c>
      <c r="L77" s="201" t="s">
        <v>2323</v>
      </c>
      <c r="M77" s="201" t="s">
        <v>2261</v>
      </c>
    </row>
    <row r="78" spans="1:13" x14ac:dyDescent="0.25">
      <c r="A78" s="10" t="s">
        <v>2220</v>
      </c>
      <c r="B78" s="20">
        <v>979</v>
      </c>
      <c r="C78" s="20" t="s">
        <v>2181</v>
      </c>
      <c r="D78" s="20" t="s">
        <v>2181</v>
      </c>
      <c r="E78" s="20" t="s">
        <v>542</v>
      </c>
      <c r="F78" s="20" t="s">
        <v>599</v>
      </c>
      <c r="G78" s="20" t="s">
        <v>1602</v>
      </c>
      <c r="H78" s="10" t="s">
        <v>2213</v>
      </c>
      <c r="I78" s="10" t="s">
        <v>2324</v>
      </c>
      <c r="J78" s="200" t="s">
        <v>2262</v>
      </c>
      <c r="K78" s="201" t="s">
        <v>2355</v>
      </c>
      <c r="L78" s="201" t="s">
        <v>2324</v>
      </c>
      <c r="M78" s="201" t="s">
        <v>2262</v>
      </c>
    </row>
    <row r="79" spans="1:13" x14ac:dyDescent="0.25">
      <c r="A79" s="132" t="s">
        <v>1640</v>
      </c>
      <c r="B79" s="133">
        <v>271</v>
      </c>
      <c r="C79" s="133" t="s">
        <v>2181</v>
      </c>
      <c r="D79" s="133" t="s">
        <v>2181</v>
      </c>
      <c r="E79" s="133" t="s">
        <v>542</v>
      </c>
      <c r="F79" s="133" t="s">
        <v>599</v>
      </c>
      <c r="G79" s="133" t="s">
        <v>1556</v>
      </c>
      <c r="H79" s="134" t="s">
        <v>1641</v>
      </c>
      <c r="I79" s="134" t="s">
        <v>1642</v>
      </c>
      <c r="J79" s="134" t="s">
        <v>1643</v>
      </c>
      <c r="K79" s="134" t="s">
        <v>1971</v>
      </c>
      <c r="L79" s="137" t="s">
        <v>2010</v>
      </c>
      <c r="M79" s="135" t="s">
        <v>1972</v>
      </c>
    </row>
    <row r="80" spans="1:13" ht="21" x14ac:dyDescent="0.25">
      <c r="A80" s="136" t="s">
        <v>1923</v>
      </c>
      <c r="B80" s="133">
        <v>272</v>
      </c>
      <c r="C80" s="133" t="s">
        <v>2181</v>
      </c>
      <c r="D80" s="133" t="s">
        <v>2181</v>
      </c>
      <c r="E80" s="133" t="s">
        <v>542</v>
      </c>
      <c r="F80" s="133" t="s">
        <v>599</v>
      </c>
      <c r="G80" s="133" t="s">
        <v>1556</v>
      </c>
      <c r="H80" s="134" t="s">
        <v>1924</v>
      </c>
      <c r="I80" s="134" t="s">
        <v>2140</v>
      </c>
      <c r="J80" s="134" t="s">
        <v>2141</v>
      </c>
      <c r="K80" s="134" t="s">
        <v>1920</v>
      </c>
      <c r="L80" s="134" t="s">
        <v>1921</v>
      </c>
      <c r="M80" s="135" t="s">
        <v>1922</v>
      </c>
    </row>
    <row r="81" spans="1:13" ht="21" x14ac:dyDescent="0.25">
      <c r="A81" s="136" t="s">
        <v>2147</v>
      </c>
      <c r="B81" s="133">
        <v>273</v>
      </c>
      <c r="C81" s="133" t="s">
        <v>2181</v>
      </c>
      <c r="D81" s="133" t="s">
        <v>2181</v>
      </c>
      <c r="E81" s="133" t="s">
        <v>542</v>
      </c>
      <c r="F81" s="133" t="s">
        <v>599</v>
      </c>
      <c r="G81" s="133" t="s">
        <v>1556</v>
      </c>
      <c r="H81" s="134" t="s">
        <v>2139</v>
      </c>
      <c r="I81" s="134" t="s">
        <v>2143</v>
      </c>
      <c r="J81" s="134" t="s">
        <v>2142</v>
      </c>
      <c r="K81" s="134" t="s">
        <v>2144</v>
      </c>
      <c r="L81" s="134" t="s">
        <v>2145</v>
      </c>
      <c r="M81" s="135" t="s">
        <v>2146</v>
      </c>
    </row>
    <row r="82" spans="1:13" x14ac:dyDescent="0.25">
      <c r="A82" s="136" t="s">
        <v>566</v>
      </c>
      <c r="B82" s="133">
        <v>274</v>
      </c>
      <c r="C82" s="133" t="s">
        <v>2181</v>
      </c>
      <c r="D82" s="133" t="s">
        <v>1552</v>
      </c>
      <c r="E82" s="133" t="s">
        <v>547</v>
      </c>
      <c r="F82" s="133" t="s">
        <v>567</v>
      </c>
      <c r="G82" s="133" t="s">
        <v>145</v>
      </c>
      <c r="H82" s="134" t="s">
        <v>1552</v>
      </c>
      <c r="I82" s="134" t="s">
        <v>1552</v>
      </c>
      <c r="J82" s="134" t="s">
        <v>1553</v>
      </c>
      <c r="K82" s="134" t="s">
        <v>1644</v>
      </c>
      <c r="L82" s="134" t="s">
        <v>1645</v>
      </c>
      <c r="M82" s="135" t="s">
        <v>1656</v>
      </c>
    </row>
    <row r="83" spans="1:13" x14ac:dyDescent="0.25">
      <c r="A83" s="132" t="s">
        <v>1605</v>
      </c>
      <c r="B83" s="133">
        <v>275</v>
      </c>
      <c r="C83" s="133" t="s">
        <v>2181</v>
      </c>
      <c r="D83" s="133" t="s">
        <v>1552</v>
      </c>
      <c r="E83" s="133" t="s">
        <v>547</v>
      </c>
      <c r="F83" s="133" t="s">
        <v>569</v>
      </c>
      <c r="G83" s="133" t="s">
        <v>145</v>
      </c>
      <c r="H83" s="134" t="s">
        <v>547</v>
      </c>
      <c r="I83" s="134" t="s">
        <v>547</v>
      </c>
      <c r="J83" s="134" t="s">
        <v>547</v>
      </c>
      <c r="K83" s="134" t="s">
        <v>145</v>
      </c>
      <c r="L83" s="134" t="s">
        <v>145</v>
      </c>
      <c r="M83" s="135" t="s">
        <v>145</v>
      </c>
    </row>
    <row r="84" spans="1:13" ht="21" x14ac:dyDescent="0.25">
      <c r="A84" s="132" t="s">
        <v>570</v>
      </c>
      <c r="B84" s="133">
        <v>276</v>
      </c>
      <c r="C84" s="133" t="s">
        <v>2181</v>
      </c>
      <c r="D84" s="133" t="s">
        <v>1552</v>
      </c>
      <c r="E84" s="133" t="s">
        <v>547</v>
      </c>
      <c r="F84" s="133" t="s">
        <v>568</v>
      </c>
      <c r="G84" s="133" t="s">
        <v>145</v>
      </c>
      <c r="H84" s="134" t="s">
        <v>1547</v>
      </c>
      <c r="I84" s="134" t="s">
        <v>1547</v>
      </c>
      <c r="J84" s="134" t="s">
        <v>1547</v>
      </c>
      <c r="K84" s="134" t="s">
        <v>1973</v>
      </c>
      <c r="L84" s="134" t="s">
        <v>1974</v>
      </c>
      <c r="M84" s="135" t="s">
        <v>1975</v>
      </c>
    </row>
    <row r="85" spans="1:13" ht="31.5" x14ac:dyDescent="0.25">
      <c r="A85" s="132" t="s">
        <v>1646</v>
      </c>
      <c r="B85" s="133">
        <v>277</v>
      </c>
      <c r="C85" s="133" t="s">
        <v>2181</v>
      </c>
      <c r="D85" s="133" t="s">
        <v>1552</v>
      </c>
      <c r="E85" s="133" t="s">
        <v>547</v>
      </c>
      <c r="F85" s="133" t="s">
        <v>568</v>
      </c>
      <c r="G85" s="133" t="s">
        <v>145</v>
      </c>
      <c r="H85" s="134" t="s">
        <v>1548</v>
      </c>
      <c r="I85" s="134" t="s">
        <v>1548</v>
      </c>
      <c r="J85" s="134" t="s">
        <v>1548</v>
      </c>
      <c r="K85" s="134" t="s">
        <v>1976</v>
      </c>
      <c r="L85" s="134" t="s">
        <v>1977</v>
      </c>
      <c r="M85" s="135" t="s">
        <v>1978</v>
      </c>
    </row>
    <row r="86" spans="1:13" ht="21" x14ac:dyDescent="0.25">
      <c r="A86" s="132" t="s">
        <v>1647</v>
      </c>
      <c r="B86" s="133">
        <v>278</v>
      </c>
      <c r="C86" s="133" t="s">
        <v>2181</v>
      </c>
      <c r="D86" s="133" t="s">
        <v>1552</v>
      </c>
      <c r="E86" s="133" t="s">
        <v>547</v>
      </c>
      <c r="F86" s="133" t="s">
        <v>568</v>
      </c>
      <c r="G86" s="133" t="s">
        <v>145</v>
      </c>
      <c r="H86" s="134" t="s">
        <v>1549</v>
      </c>
      <c r="I86" s="134" t="s">
        <v>1549</v>
      </c>
      <c r="J86" s="134" t="s">
        <v>1549</v>
      </c>
      <c r="K86" s="134" t="s">
        <v>1979</v>
      </c>
      <c r="L86" s="134" t="s">
        <v>1980</v>
      </c>
      <c r="M86" s="135" t="s">
        <v>1981</v>
      </c>
    </row>
    <row r="87" spans="1:13" ht="31.5" x14ac:dyDescent="0.25">
      <c r="A87" s="132" t="s">
        <v>1648</v>
      </c>
      <c r="B87" s="133">
        <v>279</v>
      </c>
      <c r="C87" s="133" t="s">
        <v>2181</v>
      </c>
      <c r="D87" s="133" t="s">
        <v>1552</v>
      </c>
      <c r="E87" s="133" t="s">
        <v>547</v>
      </c>
      <c r="F87" s="133" t="s">
        <v>568</v>
      </c>
      <c r="G87" s="133" t="s">
        <v>145</v>
      </c>
      <c r="H87" s="134" t="s">
        <v>1550</v>
      </c>
      <c r="I87" s="134" t="s">
        <v>1550</v>
      </c>
      <c r="J87" s="134" t="s">
        <v>1550</v>
      </c>
      <c r="K87" s="134" t="s">
        <v>2011</v>
      </c>
      <c r="L87" s="134" t="s">
        <v>1982</v>
      </c>
      <c r="M87" s="135" t="s">
        <v>1657</v>
      </c>
    </row>
    <row r="88" spans="1:13" x14ac:dyDescent="0.25">
      <c r="A88" s="132" t="s">
        <v>1649</v>
      </c>
      <c r="B88" s="133">
        <v>280</v>
      </c>
      <c r="C88" s="133" t="s">
        <v>2181</v>
      </c>
      <c r="D88" s="133" t="s">
        <v>1552</v>
      </c>
      <c r="E88" s="133" t="s">
        <v>547</v>
      </c>
      <c r="F88" s="133" t="s">
        <v>568</v>
      </c>
      <c r="G88" s="133" t="s">
        <v>145</v>
      </c>
      <c r="H88" s="134" t="s">
        <v>1551</v>
      </c>
      <c r="I88" s="134" t="s">
        <v>1551</v>
      </c>
      <c r="J88" s="134" t="s">
        <v>1551</v>
      </c>
      <c r="K88" s="134" t="s">
        <v>546</v>
      </c>
      <c r="L88" s="134" t="s">
        <v>1983</v>
      </c>
      <c r="M88" s="135" t="s">
        <v>1984</v>
      </c>
    </row>
    <row r="89" spans="1:13" x14ac:dyDescent="0.25">
      <c r="A89" s="132" t="s">
        <v>571</v>
      </c>
      <c r="B89" s="133">
        <v>281</v>
      </c>
      <c r="C89" s="133" t="s">
        <v>2181</v>
      </c>
      <c r="D89" s="133" t="s">
        <v>1552</v>
      </c>
      <c r="E89" s="133" t="s">
        <v>1864</v>
      </c>
      <c r="F89" s="133" t="s">
        <v>569</v>
      </c>
      <c r="G89" s="133" t="s">
        <v>145</v>
      </c>
      <c r="H89" s="134" t="s">
        <v>572</v>
      </c>
      <c r="I89" s="134" t="s">
        <v>573</v>
      </c>
      <c r="J89" s="134" t="s">
        <v>574</v>
      </c>
      <c r="K89" s="134" t="s">
        <v>145</v>
      </c>
      <c r="L89" s="134" t="s">
        <v>145</v>
      </c>
      <c r="M89" s="135" t="s">
        <v>145</v>
      </c>
    </row>
    <row r="90" spans="1:13" x14ac:dyDescent="0.25">
      <c r="A90" s="136" t="s">
        <v>1588</v>
      </c>
      <c r="B90" s="133">
        <v>282</v>
      </c>
      <c r="C90" s="133" t="s">
        <v>2181</v>
      </c>
      <c r="D90" s="133" t="s">
        <v>1552</v>
      </c>
      <c r="E90" s="133" t="s">
        <v>1864</v>
      </c>
      <c r="F90" s="133" t="s">
        <v>568</v>
      </c>
      <c r="G90" s="133" t="s">
        <v>145</v>
      </c>
      <c r="H90" s="134" t="s">
        <v>1596</v>
      </c>
      <c r="I90" s="134" t="s">
        <v>1597</v>
      </c>
      <c r="J90" s="134" t="s">
        <v>1598</v>
      </c>
      <c r="K90" s="134" t="s">
        <v>145</v>
      </c>
      <c r="L90" s="134" t="s">
        <v>145</v>
      </c>
      <c r="M90" s="135" t="s">
        <v>145</v>
      </c>
    </row>
    <row r="91" spans="1:13" x14ac:dyDescent="0.25">
      <c r="A91" s="136" t="s">
        <v>1589</v>
      </c>
      <c r="B91" s="133">
        <v>283</v>
      </c>
      <c r="C91" s="133" t="s">
        <v>2181</v>
      </c>
      <c r="D91" s="133" t="s">
        <v>1552</v>
      </c>
      <c r="E91" s="133" t="s">
        <v>1864</v>
      </c>
      <c r="F91" s="133" t="s">
        <v>568</v>
      </c>
      <c r="G91" s="133" t="s">
        <v>145</v>
      </c>
      <c r="H91" s="134" t="s">
        <v>1985</v>
      </c>
      <c r="I91" s="134" t="s">
        <v>1986</v>
      </c>
      <c r="J91" s="134" t="s">
        <v>1987</v>
      </c>
      <c r="K91" s="134" t="s">
        <v>145</v>
      </c>
      <c r="L91" s="134" t="s">
        <v>145</v>
      </c>
      <c r="M91" s="135" t="s">
        <v>145</v>
      </c>
    </row>
    <row r="92" spans="1:13" x14ac:dyDescent="0.25">
      <c r="A92" s="132" t="s">
        <v>1590</v>
      </c>
      <c r="B92" s="133">
        <v>284</v>
      </c>
      <c r="C92" s="133" t="s">
        <v>2181</v>
      </c>
      <c r="D92" s="133" t="s">
        <v>1552</v>
      </c>
      <c r="E92" s="133" t="s">
        <v>1864</v>
      </c>
      <c r="F92" s="133" t="s">
        <v>568</v>
      </c>
      <c r="G92" s="133" t="s">
        <v>145</v>
      </c>
      <c r="H92" s="134" t="s">
        <v>564</v>
      </c>
      <c r="I92" s="134" t="s">
        <v>575</v>
      </c>
      <c r="J92" s="134" t="s">
        <v>576</v>
      </c>
      <c r="K92" s="134" t="s">
        <v>145</v>
      </c>
      <c r="L92" s="134" t="s">
        <v>145</v>
      </c>
      <c r="M92" s="135" t="s">
        <v>145</v>
      </c>
    </row>
    <row r="93" spans="1:13" x14ac:dyDescent="0.25">
      <c r="A93" s="132" t="s">
        <v>1591</v>
      </c>
      <c r="B93" s="133">
        <v>285</v>
      </c>
      <c r="C93" s="133" t="s">
        <v>2181</v>
      </c>
      <c r="D93" s="133" t="s">
        <v>1552</v>
      </c>
      <c r="E93" s="133" t="s">
        <v>1864</v>
      </c>
      <c r="F93" s="133" t="s">
        <v>568</v>
      </c>
      <c r="G93" s="133" t="s">
        <v>145</v>
      </c>
      <c r="H93" s="134" t="s">
        <v>565</v>
      </c>
      <c r="I93" s="134" t="s">
        <v>577</v>
      </c>
      <c r="J93" s="134" t="s">
        <v>578</v>
      </c>
      <c r="K93" s="134" t="s">
        <v>145</v>
      </c>
      <c r="L93" s="134" t="s">
        <v>145</v>
      </c>
      <c r="M93" s="135" t="s">
        <v>145</v>
      </c>
    </row>
    <row r="94" spans="1:13" x14ac:dyDescent="0.25">
      <c r="A94" s="132" t="s">
        <v>1592</v>
      </c>
      <c r="B94" s="133">
        <v>286</v>
      </c>
      <c r="C94" s="133" t="s">
        <v>2181</v>
      </c>
      <c r="D94" s="133" t="s">
        <v>1552</v>
      </c>
      <c r="E94" s="133" t="s">
        <v>1864</v>
      </c>
      <c r="F94" s="133" t="s">
        <v>568</v>
      </c>
      <c r="G94" s="133" t="s">
        <v>145</v>
      </c>
      <c r="H94" s="134" t="s">
        <v>579</v>
      </c>
      <c r="I94" s="134" t="s">
        <v>580</v>
      </c>
      <c r="J94" s="134" t="s">
        <v>581</v>
      </c>
      <c r="K94" s="134" t="s">
        <v>145</v>
      </c>
      <c r="L94" s="134" t="s">
        <v>145</v>
      </c>
      <c r="M94" s="135" t="s">
        <v>145</v>
      </c>
    </row>
    <row r="95" spans="1:13" x14ac:dyDescent="0.25">
      <c r="A95" s="132" t="s">
        <v>1593</v>
      </c>
      <c r="B95" s="133">
        <v>288</v>
      </c>
      <c r="C95" s="133" t="s">
        <v>2181</v>
      </c>
      <c r="D95" s="133" t="s">
        <v>1552</v>
      </c>
      <c r="E95" s="133" t="s">
        <v>1864</v>
      </c>
      <c r="F95" s="133" t="s">
        <v>568</v>
      </c>
      <c r="G95" s="133" t="s">
        <v>145</v>
      </c>
      <c r="H95" s="134" t="s">
        <v>1991</v>
      </c>
      <c r="I95" s="134" t="s">
        <v>1992</v>
      </c>
      <c r="J95" s="134" t="s">
        <v>1993</v>
      </c>
      <c r="K95" s="134" t="s">
        <v>145</v>
      </c>
      <c r="L95" s="134" t="s">
        <v>145</v>
      </c>
      <c r="M95" s="135" t="s">
        <v>145</v>
      </c>
    </row>
    <row r="96" spans="1:13" x14ac:dyDescent="0.25">
      <c r="A96" s="132" t="s">
        <v>1594</v>
      </c>
      <c r="B96" s="133">
        <v>287</v>
      </c>
      <c r="C96" s="133" t="s">
        <v>2181</v>
      </c>
      <c r="D96" s="133" t="s">
        <v>1552</v>
      </c>
      <c r="E96" s="133" t="s">
        <v>1864</v>
      </c>
      <c r="F96" s="133" t="s">
        <v>568</v>
      </c>
      <c r="G96" s="133" t="s">
        <v>145</v>
      </c>
      <c r="H96" s="134" t="s">
        <v>1988</v>
      </c>
      <c r="I96" s="134" t="s">
        <v>1989</v>
      </c>
      <c r="J96" s="134" t="s">
        <v>1990</v>
      </c>
      <c r="K96" s="134" t="s">
        <v>145</v>
      </c>
      <c r="L96" s="134" t="s">
        <v>145</v>
      </c>
      <c r="M96" s="135" t="s">
        <v>145</v>
      </c>
    </row>
    <row r="97" spans="1:13" x14ac:dyDescent="0.25">
      <c r="A97" s="132" t="s">
        <v>1994</v>
      </c>
      <c r="B97" s="133">
        <v>289</v>
      </c>
      <c r="C97" s="133" t="s">
        <v>2181</v>
      </c>
      <c r="D97" s="133" t="s">
        <v>1552</v>
      </c>
      <c r="E97" s="133" t="s">
        <v>1864</v>
      </c>
      <c r="F97" s="133" t="s">
        <v>568</v>
      </c>
      <c r="G97" s="133" t="s">
        <v>145</v>
      </c>
      <c r="H97" s="134" t="s">
        <v>545</v>
      </c>
      <c r="I97" s="134" t="s">
        <v>545</v>
      </c>
      <c r="J97" s="134" t="s">
        <v>582</v>
      </c>
      <c r="K97" s="134" t="s">
        <v>145</v>
      </c>
      <c r="L97" s="134" t="s">
        <v>145</v>
      </c>
      <c r="M97" s="135" t="s">
        <v>145</v>
      </c>
    </row>
  </sheetData>
  <sheetProtection algorithmName="SHA-512" hashValue="mNfkDMfjrlA6W5TDebcfUhBEZwr7jsuvSs4WKriZgW3cglsgQQouGn+GwUmgmE6jc91DiAVxPDadYB38TPbOsQ==" saltValue="Z0fRrpyBbdtz8iOaJgGmPw==" spinCount="100000" sheet="1" objects="1" scenarios="1" formatCells="0" autoFilter="0"/>
  <mergeCells count="1">
    <mergeCell ref="A1:F1"/>
  </mergeCells>
  <pageMargins left="0.7" right="0.7" top="0.75" bottom="0.75" header="0.3" footer="0.3"/>
  <pageSetup paperSize="9" orientation="portrait"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23</vt:i4>
      </vt:variant>
    </vt:vector>
  </HeadingPairs>
  <TitlesOfParts>
    <vt:vector size="28" baseType="lpstr">
      <vt:lpstr>ST13</vt:lpstr>
      <vt:lpstr>Codes</vt:lpstr>
      <vt:lpstr>Instructions</vt:lpstr>
      <vt:lpstr>Filters</vt:lpstr>
      <vt:lpstr>Translation</vt:lpstr>
      <vt:lpstr>CatchType</vt:lpstr>
      <vt:lpstr>CatchTypeCode</vt:lpstr>
      <vt:lpstr>Content</vt:lpstr>
      <vt:lpstr>DSourceCode</vt:lpstr>
      <vt:lpstr>EffortTypeCode</vt:lpstr>
      <vt:lpstr>FlagA2ISO</vt:lpstr>
      <vt:lpstr>FlagA3ISO</vt:lpstr>
      <vt:lpstr>FlagCode</vt:lpstr>
      <vt:lpstr>FlagName</vt:lpstr>
      <vt:lpstr>GearCode</vt:lpstr>
      <vt:lpstr>HookorTrapl</vt:lpstr>
      <vt:lpstr>Idiom</vt:lpstr>
      <vt:lpstr>LangFieldID</vt:lpstr>
      <vt:lpstr>LangNameID</vt:lpstr>
      <vt:lpstr>ProdTypeCode</vt:lpstr>
      <vt:lpstr>QuadCode</vt:lpstr>
      <vt:lpstr>RecordedBy</vt:lpstr>
      <vt:lpstr>SchoolTypeCode</vt:lpstr>
      <vt:lpstr>SpeciesCode</vt:lpstr>
      <vt:lpstr>SquareTypeCode</vt:lpstr>
      <vt:lpstr>StatusCPC</vt:lpstr>
      <vt:lpstr>TCorBC</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2009-03-09T10:38:12Z</cp:lastPrinted>
  <dcterms:created xsi:type="dcterms:W3CDTF">2004-02-12T11:13:40Z</dcterms:created>
  <dcterms:modified xsi:type="dcterms:W3CDTF">2026-01-30T17:30:57Z</dcterms:modified>
</cp:coreProperties>
</file>