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B68A4B3D-A302-4B5E-872B-613F3308786E}" xr6:coauthVersionLast="47" xr6:coauthVersionMax="47" xr10:uidLastSave="{00000000-0000-0000-0000-000000000000}"/>
  <workbookProtection workbookAlgorithmName="SHA-512" workbookHashValue="Y/tI77SG5hXGjTvULWe3GHh7JYTZkWifZ6MjO9wthyztL6e+5BliizEpN7LwbAK+FxJ3pAlT13V7rewbPDumiQ==" workbookSaltValue="Ewrhh8eeIjEaCuPO6blWOw==" workbookSpinCount="100000" lockStructure="1"/>
  <bookViews>
    <workbookView xWindow="-110" yWindow="-110" windowWidth="38620" windowHeight="21100" tabRatio="725" xr2:uid="{00000000-000D-0000-FFFF-FFFF00000000}"/>
  </bookViews>
  <sheets>
    <sheet name="ST06-T2FM" sheetId="1" r:id="rId1"/>
    <sheet name="Codes" sheetId="2" r:id="rId2"/>
    <sheet name="Instructions" sheetId="3" r:id="rId3"/>
    <sheet name="Filters" sheetId="5" r:id="rId4"/>
    <sheet name="Translation" sheetId="4" state="hidden" r:id="rId5"/>
  </sheets>
  <definedNames>
    <definedName name="_xlnm._FilterDatabase" localSheetId="1" hidden="1">Codes!$H$2:$L$176</definedName>
    <definedName name="_xlnm._FilterDatabase" localSheetId="2" hidden="1">Instructions!$A$10:$H$51</definedName>
    <definedName name="_xlnm._FilterDatabase" localSheetId="4" hidden="1">Translation!$A$4:$J$69</definedName>
    <definedName name="Content">Codes!$N$52:$N$55</definedName>
    <definedName name="FlagA2ISO">Codes!$F$3:$F$176</definedName>
    <definedName name="FlagA3ISO">Codes!$E$3:$E$176</definedName>
    <definedName name="FlagCode">Codes!$B$3:$B$176</definedName>
    <definedName name="FlagName">Codes!$A$3:$A$176</definedName>
    <definedName name="FleetSuffix">Codes!$D$3:$D$176</definedName>
    <definedName name="FleetSuffixes">Codes!$D$3:$D$175</definedName>
    <definedName name="Idiom">'ST06-T2FM'!$R$2</definedName>
    <definedName name="LangFieldID">Translation!$I$1</definedName>
    <definedName name="LangNameID">Translation!$I$2</definedName>
    <definedName name="ProductTypeCode">Codes!$N$12:$N$15</definedName>
    <definedName name="SampEventCode">Codes!$N$35:$N$41</definedName>
    <definedName name="SampTechniqueCode">Codes!$N$28:$N$30</definedName>
    <definedName name="SerialNumber">Codes!$H$3:$H$125</definedName>
    <definedName name="SexCode">Codes!$N$20:$N$23</definedName>
    <definedName name="SizeFreqTypeCode">Codes!$N$3:$N$6</definedName>
    <definedName name="StatusCPC">Codes!$C$3:$C$176</definedName>
    <definedName name="Version">Codes!$N$46:$N$47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3" i="3" l="1"/>
  <c r="G42" i="3"/>
  <c r="G41" i="3"/>
  <c r="G40" i="3"/>
  <c r="G39" i="3"/>
  <c r="E12" i="1" l="1"/>
  <c r="J11" i="1" s="1"/>
  <c r="F4" i="5"/>
  <c r="C19" i="1" l="1"/>
  <c r="G29" i="3" l="1"/>
  <c r="G12" i="3"/>
  <c r="G11" i="3"/>
  <c r="G51" i="3"/>
  <c r="G50" i="3"/>
  <c r="G49" i="3"/>
  <c r="G48" i="3"/>
  <c r="G47" i="3"/>
  <c r="G46" i="3"/>
  <c r="G45" i="3"/>
  <c r="G44" i="3"/>
  <c r="G38" i="3"/>
  <c r="G37" i="3"/>
  <c r="G36" i="3"/>
  <c r="G35" i="3"/>
  <c r="G34" i="3"/>
  <c r="G33" i="3"/>
  <c r="G32" i="3"/>
  <c r="G31" i="3"/>
  <c r="G30" i="3"/>
  <c r="G28" i="3"/>
  <c r="G27" i="3"/>
  <c r="G26" i="3"/>
  <c r="G25" i="3"/>
  <c r="G24" i="3"/>
  <c r="G23" i="3"/>
  <c r="G22" i="3"/>
  <c r="G21" i="3"/>
  <c r="G20" i="3"/>
  <c r="G19" i="3"/>
  <c r="G18" i="3"/>
  <c r="G17" i="3"/>
  <c r="G16" i="3"/>
  <c r="G15" i="3"/>
  <c r="G14" i="3"/>
  <c r="G13" i="3"/>
  <c r="I2" i="4"/>
  <c r="I1" i="4"/>
  <c r="A3" i="5" l="1"/>
  <c r="F40" i="3"/>
  <c r="F39" i="3"/>
  <c r="F43" i="3"/>
  <c r="F42" i="3"/>
  <c r="F41" i="3"/>
  <c r="G22" i="1"/>
  <c r="K22" i="1"/>
  <c r="J22" i="1"/>
  <c r="I22" i="1"/>
  <c r="H22" i="1"/>
  <c r="H29" i="3"/>
  <c r="H40" i="3"/>
  <c r="H39" i="3"/>
  <c r="H43" i="3"/>
  <c r="H42" i="3"/>
  <c r="H41" i="3"/>
  <c r="B11" i="3"/>
  <c r="A4" i="5"/>
  <c r="H10" i="3"/>
  <c r="D10" i="3"/>
  <c r="E10" i="3"/>
  <c r="C10" i="3"/>
  <c r="C11" i="3"/>
  <c r="H11" i="3"/>
  <c r="Q1" i="1"/>
  <c r="R1" i="1"/>
  <c r="B10" i="3"/>
  <c r="H12" i="3"/>
  <c r="F11" i="3"/>
  <c r="G10" i="3"/>
  <c r="F12" i="3"/>
  <c r="A14" i="1"/>
  <c r="F10" i="3"/>
  <c r="F29" i="3"/>
  <c r="D23" i="1" l="1"/>
  <c r="C23" i="1"/>
  <c r="G23" i="1"/>
  <c r="O23" i="1" l="1"/>
  <c r="H28" i="3" l="1"/>
  <c r="C2" i="1"/>
  <c r="F48" i="3"/>
  <c r="A17" i="1"/>
  <c r="K4" i="1"/>
  <c r="P4" i="1"/>
  <c r="S21" i="1"/>
  <c r="F16" i="1"/>
  <c r="A4" i="1"/>
  <c r="A1" i="1"/>
  <c r="L21" i="1"/>
  <c r="A12" i="1"/>
  <c r="D21" i="1"/>
  <c r="A11" i="1"/>
  <c r="F17" i="1"/>
  <c r="A21" i="1"/>
  <c r="K8" i="1"/>
  <c r="A18" i="1"/>
  <c r="K6" i="1"/>
  <c r="D13" i="1"/>
  <c r="H38" i="3"/>
  <c r="H24" i="3"/>
  <c r="H32" i="3"/>
  <c r="H48" i="3"/>
  <c r="C3" i="3"/>
  <c r="H18" i="3"/>
  <c r="A7" i="1"/>
  <c r="A22" i="1"/>
  <c r="Q22" i="1"/>
  <c r="A9" i="3"/>
  <c r="E16" i="3"/>
  <c r="D33" i="3"/>
  <c r="F13" i="3"/>
  <c r="F19" i="3"/>
  <c r="F25" i="3"/>
  <c r="F33" i="3"/>
  <c r="F49" i="3"/>
  <c r="H17" i="3"/>
  <c r="H23" i="3"/>
  <c r="H31" i="3"/>
  <c r="H37" i="3"/>
  <c r="H47" i="3"/>
  <c r="F27" i="3"/>
  <c r="A10" i="3"/>
  <c r="F20" i="3"/>
  <c r="F34" i="3"/>
  <c r="M22" i="1"/>
  <c r="D44" i="3"/>
  <c r="F21" i="3"/>
  <c r="F35" i="3"/>
  <c r="F45" i="3"/>
  <c r="F51" i="3"/>
  <c r="C4" i="3"/>
  <c r="H13" i="3"/>
  <c r="H19" i="3"/>
  <c r="H25" i="3"/>
  <c r="H33" i="3"/>
  <c r="H49" i="3"/>
  <c r="B22" i="1"/>
  <c r="D36" i="3"/>
  <c r="F50" i="3"/>
  <c r="K5" i="1"/>
  <c r="D22" i="1"/>
  <c r="F36" i="3"/>
  <c r="F46" i="3"/>
  <c r="H14" i="3"/>
  <c r="H34" i="3"/>
  <c r="H44" i="3"/>
  <c r="H50" i="3"/>
  <c r="B6" i="1"/>
  <c r="L22" i="1"/>
  <c r="D20" i="3"/>
  <c r="F26" i="3"/>
  <c r="F44" i="3"/>
  <c r="F28" i="3"/>
  <c r="B7" i="1"/>
  <c r="E23" i="3"/>
  <c r="Q5" i="1"/>
  <c r="N22" i="1"/>
  <c r="D25" i="3"/>
  <c r="F22" i="3"/>
  <c r="C5" i="3"/>
  <c r="R5" i="1"/>
  <c r="O22" i="1"/>
  <c r="A5" i="1"/>
  <c r="D13" i="3"/>
  <c r="F17" i="3"/>
  <c r="F23" i="3"/>
  <c r="F31" i="3"/>
  <c r="F37" i="3"/>
  <c r="F47" i="3"/>
  <c r="F12" i="1"/>
  <c r="C6" i="3"/>
  <c r="H15" i="3"/>
  <c r="H21" i="3"/>
  <c r="H35" i="3"/>
  <c r="H45" i="3"/>
  <c r="H51" i="3"/>
  <c r="H27" i="3"/>
  <c r="R22" i="1"/>
  <c r="A11" i="3"/>
  <c r="F14" i="3"/>
  <c r="C22" i="1"/>
  <c r="F15" i="3"/>
  <c r="B8" i="1"/>
  <c r="C13" i="3"/>
  <c r="F16" i="3"/>
  <c r="F30" i="3"/>
  <c r="A2" i="3"/>
  <c r="H20" i="3"/>
  <c r="H26" i="3"/>
  <c r="B9" i="1"/>
  <c r="E22" i="1"/>
  <c r="D26" i="3"/>
  <c r="A13" i="1"/>
  <c r="F6" i="1"/>
  <c r="F9" i="1"/>
  <c r="F22" i="1"/>
  <c r="P22" i="1"/>
  <c r="B5" i="1"/>
  <c r="E13" i="3"/>
  <c r="C33" i="3"/>
  <c r="F18" i="3"/>
  <c r="F24" i="3"/>
  <c r="F32" i="3"/>
  <c r="F38" i="3"/>
  <c r="C1" i="1"/>
  <c r="C7" i="3"/>
  <c r="H16" i="3"/>
  <c r="H22" i="3"/>
  <c r="H30" i="3"/>
  <c r="H36" i="3"/>
  <c r="H46" i="3"/>
  <c r="A1" i="3"/>
  <c r="A23" i="1" l="1"/>
  <c r="J4" i="1" l="1"/>
  <c r="K9" i="1" s="1"/>
  <c r="M23" i="1"/>
  <c r="H18" i="1"/>
  <c r="G3" i="5"/>
  <c r="H23" i="1"/>
  <c r="N23" i="1"/>
  <c r="L23" i="1"/>
  <c r="K23" i="1"/>
  <c r="J23" i="1"/>
  <c r="I23" i="1"/>
  <c r="F23" i="1"/>
  <c r="E23" i="1"/>
  <c r="B23" i="1"/>
</calcChain>
</file>

<file path=xl/sharedStrings.xml><?xml version="1.0" encoding="utf-8"?>
<sst xmlns="http://schemas.openxmlformats.org/spreadsheetml/2006/main" count="2597" uniqueCount="1447">
  <si>
    <t>Statistical correspondent</t>
  </si>
  <si>
    <t>Name</t>
  </si>
  <si>
    <t>E-mail</t>
  </si>
  <si>
    <t>Phone</t>
  </si>
  <si>
    <t>Institution</t>
  </si>
  <si>
    <t>Department</t>
  </si>
  <si>
    <t>Address</t>
  </si>
  <si>
    <t>Country</t>
  </si>
  <si>
    <t>Data set characteristics</t>
  </si>
  <si>
    <t>Version reported</t>
  </si>
  <si>
    <t>Secretariat use only</t>
  </si>
  <si>
    <t>Weight</t>
  </si>
  <si>
    <t>Affiliation</t>
  </si>
  <si>
    <t>Algerie</t>
  </si>
  <si>
    <t>DZA</t>
  </si>
  <si>
    <t>Unknown</t>
  </si>
  <si>
    <t>Angola</t>
  </si>
  <si>
    <t>AGO</t>
  </si>
  <si>
    <t>BFT</t>
  </si>
  <si>
    <t>Barbados</t>
  </si>
  <si>
    <t>BRB</t>
  </si>
  <si>
    <t>BRA</t>
  </si>
  <si>
    <t>Canada</t>
  </si>
  <si>
    <t>CAN</t>
  </si>
  <si>
    <t>ALB</t>
  </si>
  <si>
    <t>CPV</t>
  </si>
  <si>
    <t>CHN</t>
  </si>
  <si>
    <t>CIV</t>
  </si>
  <si>
    <t>OTH</t>
  </si>
  <si>
    <t>NAM</t>
  </si>
  <si>
    <t>TUN</t>
  </si>
  <si>
    <t>GIN</t>
  </si>
  <si>
    <t>Guinea Ecuatorial</t>
  </si>
  <si>
    <t>GNQ</t>
  </si>
  <si>
    <t>Gabon</t>
  </si>
  <si>
    <t>GAB</t>
  </si>
  <si>
    <t>Ghana</t>
  </si>
  <si>
    <t>GHA</t>
  </si>
  <si>
    <t>Honduras</t>
  </si>
  <si>
    <t>HND</t>
  </si>
  <si>
    <t>Iceland</t>
  </si>
  <si>
    <t>ISL</t>
  </si>
  <si>
    <t>Japan</t>
  </si>
  <si>
    <t>JPN</t>
  </si>
  <si>
    <t>KOR</t>
  </si>
  <si>
    <t>Libya</t>
  </si>
  <si>
    <t>LBY</t>
  </si>
  <si>
    <t>Maroc</t>
  </si>
  <si>
    <t>MAR</t>
  </si>
  <si>
    <t>Mexico</t>
  </si>
  <si>
    <t>MEX</t>
  </si>
  <si>
    <t>Namibia</t>
  </si>
  <si>
    <t>Panama</t>
  </si>
  <si>
    <t>PAN</t>
  </si>
  <si>
    <t>Philippines</t>
  </si>
  <si>
    <t>PHL</t>
  </si>
  <si>
    <t>Russian Federation</t>
  </si>
  <si>
    <t>RUS</t>
  </si>
  <si>
    <t>STP</t>
  </si>
  <si>
    <t>South Africa</t>
  </si>
  <si>
    <t>ZAF</t>
  </si>
  <si>
    <t>Trinidad and Tobago</t>
  </si>
  <si>
    <t>TTO</t>
  </si>
  <si>
    <t>Tunisie</t>
  </si>
  <si>
    <t>TUR</t>
  </si>
  <si>
    <t>USA</t>
  </si>
  <si>
    <t>Uruguay</t>
  </si>
  <si>
    <t>URY</t>
  </si>
  <si>
    <t>FLK</t>
  </si>
  <si>
    <t>AIA</t>
  </si>
  <si>
    <t>BLR</t>
  </si>
  <si>
    <t>Vanuatu</t>
  </si>
  <si>
    <t>VUT</t>
  </si>
  <si>
    <t>Venezuela</t>
  </si>
  <si>
    <t>VEN</t>
  </si>
  <si>
    <t>Chinese Taipei</t>
  </si>
  <si>
    <t>TAI</t>
  </si>
  <si>
    <t>Guyana</t>
  </si>
  <si>
    <t>GUY</t>
  </si>
  <si>
    <t>Albania</t>
  </si>
  <si>
    <t>Antigua and Barbuda</t>
  </si>
  <si>
    <t>ATG</t>
  </si>
  <si>
    <t>Argentina</t>
  </si>
  <si>
    <t>ARG</t>
  </si>
  <si>
    <t>ABW</t>
  </si>
  <si>
    <t>Belarus</t>
  </si>
  <si>
    <t>BLZ</t>
  </si>
  <si>
    <t>Benin</t>
  </si>
  <si>
    <t>BEN</t>
  </si>
  <si>
    <t>Cambodia</t>
  </si>
  <si>
    <t>KHM</t>
  </si>
  <si>
    <t>Cameroon</t>
  </si>
  <si>
    <t>CMR</t>
  </si>
  <si>
    <t>Cayman Islands</t>
  </si>
  <si>
    <t>CYM</t>
  </si>
  <si>
    <t>Colombia</t>
  </si>
  <si>
    <t>COL</t>
  </si>
  <si>
    <t>Congo</t>
  </si>
  <si>
    <t>COG</t>
  </si>
  <si>
    <t>Costa Rica</t>
  </si>
  <si>
    <t>CRI</t>
  </si>
  <si>
    <t>Cuba</t>
  </si>
  <si>
    <t>CUB</t>
  </si>
  <si>
    <t>Dominica</t>
  </si>
  <si>
    <t>DMA</t>
  </si>
  <si>
    <t>Dominican Republic</t>
  </si>
  <si>
    <t>DOM</t>
  </si>
  <si>
    <t>Egypt</t>
  </si>
  <si>
    <t>EGY</t>
  </si>
  <si>
    <t>Faroe Islands</t>
  </si>
  <si>
    <t>FRO</t>
  </si>
  <si>
    <t>LD1</t>
  </si>
  <si>
    <t>1st dorsal length</t>
  </si>
  <si>
    <t>GNB</t>
  </si>
  <si>
    <t>Gambia</t>
  </si>
  <si>
    <t>GMB</t>
  </si>
  <si>
    <t>Georgia</t>
  </si>
  <si>
    <t>GEO</t>
  </si>
  <si>
    <t>Eye-fork</t>
  </si>
  <si>
    <t>Grenada</t>
  </si>
  <si>
    <t>GRD</t>
  </si>
  <si>
    <t>Guatemala</t>
  </si>
  <si>
    <t>GTM</t>
  </si>
  <si>
    <t>CFL</t>
  </si>
  <si>
    <t>Curved fork length</t>
  </si>
  <si>
    <t>Israel</t>
  </si>
  <si>
    <t>ISR</t>
  </si>
  <si>
    <t>Jamaica</t>
  </si>
  <si>
    <t>JAM</t>
  </si>
  <si>
    <t>Lebanon</t>
  </si>
  <si>
    <t>LBN</t>
  </si>
  <si>
    <t>Liberia</t>
  </si>
  <si>
    <t>LBR</t>
  </si>
  <si>
    <t>Mauritania</t>
  </si>
  <si>
    <t>MRT</t>
  </si>
  <si>
    <t>KNA</t>
  </si>
  <si>
    <t>Nigeria</t>
  </si>
  <si>
    <t>NGA</t>
  </si>
  <si>
    <t>Norway</t>
  </si>
  <si>
    <t>NOR</t>
  </si>
  <si>
    <t>Puerto Rico</t>
  </si>
  <si>
    <t>PRI</t>
  </si>
  <si>
    <t>Senegal</t>
  </si>
  <si>
    <t>SEN</t>
  </si>
  <si>
    <t>SYC</t>
  </si>
  <si>
    <t>Sierra Leone</t>
  </si>
  <si>
    <t>SLE</t>
  </si>
  <si>
    <t>LCA</t>
  </si>
  <si>
    <t>VCT</t>
  </si>
  <si>
    <t>SYR</t>
  </si>
  <si>
    <t>Togo</t>
  </si>
  <si>
    <t>TGO</t>
  </si>
  <si>
    <t>Ukraine</t>
  </si>
  <si>
    <t>UKR</t>
  </si>
  <si>
    <t>SizeFreqType</t>
  </si>
  <si>
    <t>Nicaragua</t>
  </si>
  <si>
    <t>NIC</t>
  </si>
  <si>
    <t>Aruba</t>
  </si>
  <si>
    <t>Belize</t>
  </si>
  <si>
    <t>Chile</t>
  </si>
  <si>
    <t>CHL</t>
  </si>
  <si>
    <t>El Salvador</t>
  </si>
  <si>
    <t>SLV</t>
  </si>
  <si>
    <t>Guinea Bissau</t>
  </si>
  <si>
    <t>India</t>
  </si>
  <si>
    <t>IND</t>
  </si>
  <si>
    <t>IRN</t>
  </si>
  <si>
    <t>Malaysia</t>
  </si>
  <si>
    <t>MYS</t>
  </si>
  <si>
    <t>Mauritius</t>
  </si>
  <si>
    <t>MUS</t>
  </si>
  <si>
    <t>Saint Kitts and Nevis</t>
  </si>
  <si>
    <t>PSE</t>
  </si>
  <si>
    <t>Seychelles</t>
  </si>
  <si>
    <t>Thailand</t>
  </si>
  <si>
    <t>THA</t>
  </si>
  <si>
    <t>US Virgin Islands</t>
  </si>
  <si>
    <t>VIR</t>
  </si>
  <si>
    <t>CP</t>
  </si>
  <si>
    <t>Anguilla</t>
  </si>
  <si>
    <t>Bahamas</t>
  </si>
  <si>
    <t>BHS</t>
  </si>
  <si>
    <t>Ecuador</t>
  </si>
  <si>
    <t>ECU</t>
  </si>
  <si>
    <t>Falklands</t>
  </si>
  <si>
    <t>NCC</t>
  </si>
  <si>
    <t>NCO</t>
  </si>
  <si>
    <t>Suriname</t>
  </si>
  <si>
    <t>SUR</t>
  </si>
  <si>
    <t>Sex</t>
  </si>
  <si>
    <t>SerialNumber</t>
  </si>
  <si>
    <t>RegisterNumber</t>
  </si>
  <si>
    <t>AT001TUN00001</t>
  </si>
  <si>
    <t>AT001TUN00002</t>
  </si>
  <si>
    <t>AT001TUN00003</t>
  </si>
  <si>
    <t>AT001TUN00004</t>
  </si>
  <si>
    <t>AT001TUR00001</t>
  </si>
  <si>
    <t>AT001TUR00002</t>
  </si>
  <si>
    <t>AT001TUR00004</t>
  </si>
  <si>
    <t>AT001TUR00005</t>
  </si>
  <si>
    <t>AT001TUR00006</t>
  </si>
  <si>
    <t>AT001TUR00007</t>
  </si>
  <si>
    <t>AT001TUR00008</t>
  </si>
  <si>
    <t>AT001TUR00010</t>
  </si>
  <si>
    <t>AT001TUR00011</t>
  </si>
  <si>
    <t>AT001TUR00012</t>
  </si>
  <si>
    <t>AT001TUR00013</t>
  </si>
  <si>
    <t>ProductType</t>
  </si>
  <si>
    <t>GG</t>
  </si>
  <si>
    <t>Gilled &amp; gutted</t>
  </si>
  <si>
    <t>DR</t>
  </si>
  <si>
    <t>Dressed weight</t>
  </si>
  <si>
    <t>OT</t>
  </si>
  <si>
    <t>M</t>
  </si>
  <si>
    <t>Male</t>
  </si>
  <si>
    <t>F</t>
  </si>
  <si>
    <t>Female</t>
  </si>
  <si>
    <t>U</t>
  </si>
  <si>
    <t>Length</t>
  </si>
  <si>
    <t>Remarks</t>
  </si>
  <si>
    <t>HCFR</t>
  </si>
  <si>
    <t>I</t>
  </si>
  <si>
    <t>Immature</t>
  </si>
  <si>
    <t>General</t>
  </si>
  <si>
    <t>Description</t>
  </si>
  <si>
    <t>Notes</t>
  </si>
  <si>
    <t>Header</t>
  </si>
  <si>
    <t>Individual fish details</t>
  </si>
  <si>
    <t>Farming strata</t>
  </si>
  <si>
    <t>At time of caging (left alive)</t>
  </si>
  <si>
    <t>At time of caging (dead)</t>
  </si>
  <si>
    <t>While caged - alive (returned to cage)</t>
  </si>
  <si>
    <t>While caged - dead (natural / sacrificed)</t>
  </si>
  <si>
    <t>HCFZ</t>
  </si>
  <si>
    <t>TCAL</t>
  </si>
  <si>
    <t>TCDD</t>
  </si>
  <si>
    <t>WCAL</t>
  </si>
  <si>
    <t>WCDD</t>
  </si>
  <si>
    <t>Harvested from cage (fresh)</t>
  </si>
  <si>
    <t>Harvested from cage (frozen)</t>
  </si>
  <si>
    <t>Original Catch Details</t>
  </si>
  <si>
    <t>Total number</t>
  </si>
  <si>
    <t>Total weight (kg)</t>
  </si>
  <si>
    <t>Leave "blank" the fields for which you don't collect information</t>
  </si>
  <si>
    <t>Enter the Cage number (unique identifier in each farm) in which the fish was sampled</t>
  </si>
  <si>
    <t>Catch date</t>
  </si>
  <si>
    <t xml:space="preserve">Date when the catch at sea (wild fish) was made </t>
  </si>
  <si>
    <t>AT001TUN00005</t>
  </si>
  <si>
    <t>AT001TUN00006</t>
  </si>
  <si>
    <t>ATEU1CYP00002</t>
  </si>
  <si>
    <t>ATEU1CYP00003</t>
  </si>
  <si>
    <t>ATEU1ESP00001</t>
  </si>
  <si>
    <t>ATEU1ESP00002</t>
  </si>
  <si>
    <t>ATEU1ESP00003</t>
  </si>
  <si>
    <t>ATEU1ESP00004</t>
  </si>
  <si>
    <t>ATEU1ESP00005</t>
  </si>
  <si>
    <t>ATEU1ESP00006</t>
  </si>
  <si>
    <t>ATEU1CYP00001</t>
  </si>
  <si>
    <t>ATEU1ESP00007</t>
  </si>
  <si>
    <t>ATEU1ESP00008</t>
  </si>
  <si>
    <t>ATEU1ESP00009</t>
  </si>
  <si>
    <t>ATEU1ESP00010</t>
  </si>
  <si>
    <t>ATEU1ESP00011</t>
  </si>
  <si>
    <t>ATEU1ESP00012</t>
  </si>
  <si>
    <t>ATEU1ESP00013</t>
  </si>
  <si>
    <t>ATEU1ESP00014</t>
  </si>
  <si>
    <t>ATEU1GRC00001</t>
  </si>
  <si>
    <t>ATEU1GRC00002</t>
  </si>
  <si>
    <t>ATEU1ITA00001</t>
  </si>
  <si>
    <t>ATEU1ITA00002</t>
  </si>
  <si>
    <t>ATEU1ITA00004</t>
  </si>
  <si>
    <t>ATEU1ITA00005</t>
  </si>
  <si>
    <t>ATEU1ITA00006</t>
  </si>
  <si>
    <t>ATEU1ITA00007</t>
  </si>
  <si>
    <t>ATEU1ITA00008</t>
  </si>
  <si>
    <t>ATEU1ITA00009</t>
  </si>
  <si>
    <t>ATEU1ITA00011</t>
  </si>
  <si>
    <t>ATEU1ITA00013</t>
  </si>
  <si>
    <t>ATEU1ITA00014</t>
  </si>
  <si>
    <t>ATEU1ITA00015</t>
  </si>
  <si>
    <t>ATEU1ITA00016</t>
  </si>
  <si>
    <t>ATEU1ITA00017</t>
  </si>
  <si>
    <t>ATEU1ITA00018</t>
  </si>
  <si>
    <t>ATEU1MLT00001</t>
  </si>
  <si>
    <t>ATEU1MLT00002</t>
  </si>
  <si>
    <t>ATEU1MLT00003</t>
  </si>
  <si>
    <t>ATEU1MLT00004</t>
  </si>
  <si>
    <t>ATEU1MLT00005</t>
  </si>
  <si>
    <t>ATEU1MLT00007</t>
  </si>
  <si>
    <t>ATEU1MLT00008</t>
  </si>
  <si>
    <t>ATEU1MLT00009</t>
  </si>
  <si>
    <t>Curaçao</t>
  </si>
  <si>
    <t>Bolivia</t>
  </si>
  <si>
    <t>BOL</t>
  </si>
  <si>
    <t>Montenegro</t>
  </si>
  <si>
    <t>MNE</t>
  </si>
  <si>
    <t>Serbia</t>
  </si>
  <si>
    <t>SRB</t>
  </si>
  <si>
    <t>Singapore</t>
  </si>
  <si>
    <t>SGP</t>
  </si>
  <si>
    <t>Switzerland</t>
  </si>
  <si>
    <t>CHE</t>
  </si>
  <si>
    <t>Drvenik tuna d.o.o.</t>
  </si>
  <si>
    <t>Bepina Komerc d.o.o.</t>
  </si>
  <si>
    <t>ZADAR TUNA d.o.o.</t>
  </si>
  <si>
    <t>Alkhoms</t>
  </si>
  <si>
    <t>B.35.07.0063</t>
  </si>
  <si>
    <t>B.17.07.0010</t>
  </si>
  <si>
    <t>AKUA-DEM ORKİNOS BESİCİLİĞİ PROJESİ</t>
  </si>
  <si>
    <t>B.17.07.0011</t>
  </si>
  <si>
    <t>MAVİ TUNA ORKİNOS BESICIGILI PROJESİ</t>
  </si>
  <si>
    <t>B.35.07.0075</t>
  </si>
  <si>
    <t>B.35.07.0092</t>
  </si>
  <si>
    <t>SAGUN ORKİNOS BESİCİLİĞİ PROJESİ</t>
  </si>
  <si>
    <t>ICAR 01</t>
  </si>
  <si>
    <t>ICAR 02</t>
  </si>
  <si>
    <t>ATUNES DE MAZARRON</t>
  </si>
  <si>
    <t>ICAR 03</t>
  </si>
  <si>
    <t>CALADEROS DEL MEDITERRANEO</t>
  </si>
  <si>
    <t>ICAR 04</t>
  </si>
  <si>
    <t>ENSENADA DE BARBATE</t>
  </si>
  <si>
    <t>ICAR 05</t>
  </si>
  <si>
    <t>BALFEGO TUNA, S.L.</t>
  </si>
  <si>
    <t>ICAR 06</t>
  </si>
  <si>
    <t>ICAR 07</t>
  </si>
  <si>
    <t>ICAR 08</t>
  </si>
  <si>
    <t>ICAR 09</t>
  </si>
  <si>
    <t>RICARDO FUENTES E HIJOS</t>
  </si>
  <si>
    <t>ICAR 10</t>
  </si>
  <si>
    <t>TUNA GRASO</t>
  </si>
  <si>
    <t>ICAR 11</t>
  </si>
  <si>
    <t>ICAR 12</t>
  </si>
  <si>
    <t>VIVEROS MARINOS SAN PEDRO</t>
  </si>
  <si>
    <t>ICAR 13</t>
  </si>
  <si>
    <t>ICAR 14</t>
  </si>
  <si>
    <t>GR 01/2004</t>
  </si>
  <si>
    <t>GR02/2007</t>
  </si>
  <si>
    <t>ITA-FAR001</t>
  </si>
  <si>
    <t>ITA-FAR002</t>
  </si>
  <si>
    <t>Ora Ora Maricultura s.r.l.</t>
  </si>
  <si>
    <t>ITA-FAR004</t>
  </si>
  <si>
    <t>ITA-FAR005</t>
  </si>
  <si>
    <t>ITA-FAR006</t>
  </si>
  <si>
    <t>Consorzio Operatori del Tonno del Mediterraneo</t>
  </si>
  <si>
    <t>ITA-FAR007</t>
  </si>
  <si>
    <t>ITA-FAR008</t>
  </si>
  <si>
    <t>ITA-FAR009</t>
  </si>
  <si>
    <t>ITA-FAR011</t>
  </si>
  <si>
    <t>ITA-FAR013</t>
  </si>
  <si>
    <t>ITA-FAR014</t>
  </si>
  <si>
    <t>Akua Italia srl</t>
  </si>
  <si>
    <t>ITA-FAR015</t>
  </si>
  <si>
    <t>ITA-FAR016</t>
  </si>
  <si>
    <t>Ittica Offshore del Tirreno S.p.a.</t>
  </si>
  <si>
    <t>ITA-FAR017</t>
  </si>
  <si>
    <t>De.Mo. Pesca di Pasquale della Monica &amp; C. s.a.s.</t>
  </si>
  <si>
    <t>ITA-FAR-018</t>
  </si>
  <si>
    <t>MF12F</t>
  </si>
  <si>
    <t>MF10F</t>
  </si>
  <si>
    <t>MF26F</t>
  </si>
  <si>
    <t>Fish &amp; Fish Ltd.</t>
  </si>
  <si>
    <t>MF25F</t>
  </si>
  <si>
    <t>MFF Ltd</t>
  </si>
  <si>
    <t>MF27F</t>
  </si>
  <si>
    <t>MF29F</t>
  </si>
  <si>
    <t>MF28F</t>
  </si>
  <si>
    <t>MF30</t>
  </si>
  <si>
    <t>Section</t>
  </si>
  <si>
    <t>INTERNATIONAL COMMISSION FOR THE CONSERVATION OF ATLANTIC TUNAS</t>
  </si>
  <si>
    <t>COMMISSION INTERNATIONALE POUR LA CONSERVATION DES THONIDÉS DE L'ATLANTIQUE</t>
  </si>
  <si>
    <t>COMISIÓN INTERNACIONAL PARA LA CONSERVACIÓN DEL ATÚN ATLÁNTICO</t>
  </si>
  <si>
    <t>Language</t>
  </si>
  <si>
    <t>Langue</t>
  </si>
  <si>
    <t>Idioma</t>
  </si>
  <si>
    <t>Correspondant statistique</t>
  </si>
  <si>
    <t>Nom</t>
  </si>
  <si>
    <t>Nombre</t>
  </si>
  <si>
    <t>Téléphone</t>
  </si>
  <si>
    <t>Teléfono</t>
  </si>
  <si>
    <t>Afiliación</t>
  </si>
  <si>
    <t>Institución</t>
  </si>
  <si>
    <t>Département</t>
  </si>
  <si>
    <t>Departamento</t>
  </si>
  <si>
    <t>Adresse</t>
  </si>
  <si>
    <t>Dirección</t>
  </si>
  <si>
    <t>Pays</t>
  </si>
  <si>
    <t>País</t>
  </si>
  <si>
    <t>Pavillon déclarant</t>
  </si>
  <si>
    <t>Version transmise</t>
  </si>
  <si>
    <t>Versión declarada</t>
  </si>
  <si>
    <t>ST06-T2FM</t>
  </si>
  <si>
    <t>Sample Date</t>
  </si>
  <si>
    <t>Strates de l'engraissement</t>
  </si>
  <si>
    <t>Informations sur la capture d'origine</t>
  </si>
  <si>
    <t>Informations sur chaque poisson</t>
  </si>
  <si>
    <t>Longueur</t>
  </si>
  <si>
    <t>Poids</t>
  </si>
  <si>
    <t>Observations</t>
  </si>
  <si>
    <t>Identification</t>
  </si>
  <si>
    <t>Nombre total</t>
  </si>
  <si>
    <t>Estrato de engorde</t>
  </si>
  <si>
    <t>Número de la jaula</t>
  </si>
  <si>
    <t>Fecha de muestreo</t>
  </si>
  <si>
    <t>Fecha de captura</t>
  </si>
  <si>
    <t>Detalles de la captura original</t>
  </si>
  <si>
    <t>Peso total (kg)</t>
  </si>
  <si>
    <t xml:space="preserve">Número total </t>
  </si>
  <si>
    <t>Detalle del ejemplar individual</t>
  </si>
  <si>
    <t>Talla</t>
  </si>
  <si>
    <t>Peso</t>
  </si>
  <si>
    <t>Observaciones</t>
  </si>
  <si>
    <t>Descripción</t>
  </si>
  <si>
    <t>Identificación</t>
  </si>
  <si>
    <t>Notas</t>
  </si>
  <si>
    <t>DateCatch</t>
  </si>
  <si>
    <t>Brazil</t>
  </si>
  <si>
    <t>China PR</t>
  </si>
  <si>
    <t>Syria</t>
  </si>
  <si>
    <t>CUW</t>
  </si>
  <si>
    <t>Iran</t>
  </si>
  <si>
    <t>Palestine</t>
  </si>
  <si>
    <t>Version</t>
  </si>
  <si>
    <t>FieldID</t>
  </si>
  <si>
    <t>Item</t>
  </si>
  <si>
    <t>item</t>
  </si>
  <si>
    <t>title</t>
  </si>
  <si>
    <t>subtitle</t>
  </si>
  <si>
    <t>field</t>
  </si>
  <si>
    <t>CatchWkg</t>
  </si>
  <si>
    <t>CatchN</t>
  </si>
  <si>
    <t>Translation for Forms</t>
  </si>
  <si>
    <t>Filter 1</t>
  </si>
  <si>
    <t>Filter 2</t>
  </si>
  <si>
    <t>a)</t>
  </si>
  <si>
    <t>b)</t>
  </si>
  <si>
    <t>c)</t>
  </si>
  <si>
    <t>d)</t>
  </si>
  <si>
    <t>Revision (FULL)</t>
  </si>
  <si>
    <t>VersionDescrip</t>
  </si>
  <si>
    <t>Final</t>
  </si>
  <si>
    <t>Final estimations (no changes expected)</t>
  </si>
  <si>
    <t>Preliminary</t>
  </si>
  <si>
    <t>Preliminary estimates (expected changes)</t>
  </si>
  <si>
    <t>Content</t>
  </si>
  <si>
    <t>Revision (PARTIAL)</t>
  </si>
  <si>
    <t>FieldType</t>
  </si>
  <si>
    <t>FldNameEN</t>
  </si>
  <si>
    <t>FldNameFR</t>
  </si>
  <si>
    <t>FldNameES</t>
  </si>
  <si>
    <t>FldInstructEN</t>
  </si>
  <si>
    <t>FldInstructFR</t>
  </si>
  <si>
    <t>FldInstructES</t>
  </si>
  <si>
    <t>T01</t>
  </si>
  <si>
    <t>T02</t>
  </si>
  <si>
    <t>(fixed)</t>
  </si>
  <si>
    <t>Versión</t>
  </si>
  <si>
    <t>ICCAT code</t>
  </si>
  <si>
    <t>n/a</t>
  </si>
  <si>
    <t>ICCAT</t>
  </si>
  <si>
    <t>CICTA</t>
  </si>
  <si>
    <t>CICAA</t>
  </si>
  <si>
    <t>section</t>
  </si>
  <si>
    <t>H10</t>
  </si>
  <si>
    <t>hName</t>
  </si>
  <si>
    <t>hEmail</t>
  </si>
  <si>
    <t>hPhone</t>
  </si>
  <si>
    <t>H11</t>
  </si>
  <si>
    <t>hInstit</t>
  </si>
  <si>
    <t>hDepart</t>
  </si>
  <si>
    <t>hAddress</t>
  </si>
  <si>
    <t>subsection</t>
  </si>
  <si>
    <t>H20</t>
  </si>
  <si>
    <t>hCountry</t>
  </si>
  <si>
    <t>hVersion</t>
  </si>
  <si>
    <t>H12</t>
  </si>
  <si>
    <t>H30</t>
  </si>
  <si>
    <t>Réservé au Secrétariat</t>
  </si>
  <si>
    <t>H40</t>
  </si>
  <si>
    <t>Other attributes</t>
  </si>
  <si>
    <t>Otros atributos</t>
  </si>
  <si>
    <t>D00</t>
  </si>
  <si>
    <t>hDaterep</t>
  </si>
  <si>
    <t>Date reported</t>
  </si>
  <si>
    <t>Fecha de notificación</t>
  </si>
  <si>
    <t>hRef</t>
  </si>
  <si>
    <t>Reference Nº</t>
  </si>
  <si>
    <t>Nº Reference</t>
  </si>
  <si>
    <t>Nº Referencia</t>
  </si>
  <si>
    <t>hFilter1</t>
  </si>
  <si>
    <t>boolean</t>
  </si>
  <si>
    <t>Filtre 1</t>
  </si>
  <si>
    <t>Filtro 1</t>
  </si>
  <si>
    <t>hFilter2</t>
  </si>
  <si>
    <t>Filtre 2</t>
  </si>
  <si>
    <t>Filtro 2</t>
  </si>
  <si>
    <t>hFName</t>
  </si>
  <si>
    <t>File name (proposed)</t>
  </si>
  <si>
    <t>Nom du fichier (proposé)</t>
  </si>
  <si>
    <t>Nombre de archivo (propuesto)</t>
  </si>
  <si>
    <t>Send the form to ICCAT with the proposed file name (if required, suffix it with an ID at the end)</t>
  </si>
  <si>
    <t>hContent</t>
  </si>
  <si>
    <t>Content (data)</t>
  </si>
  <si>
    <t>Contenu (données)</t>
  </si>
  <si>
    <t>Contenido (datos)</t>
  </si>
  <si>
    <t>hNotes</t>
  </si>
  <si>
    <t>D10</t>
  </si>
  <si>
    <t>D20</t>
  </si>
  <si>
    <t>D30</t>
  </si>
  <si>
    <t>D31</t>
  </si>
  <si>
    <t>D32</t>
  </si>
  <si>
    <t>D40</t>
  </si>
  <si>
    <t>D41</t>
  </si>
  <si>
    <t>D42</t>
  </si>
  <si>
    <t>FarmCageNo</t>
  </si>
  <si>
    <t>DateSamp</t>
  </si>
  <si>
    <t>LenCM</t>
  </si>
  <si>
    <t>FarmICCATNo</t>
  </si>
  <si>
    <t>FishSaOrdID</t>
  </si>
  <si>
    <t>SC01</t>
  </si>
  <si>
    <t>G00</t>
  </si>
  <si>
    <t>G01a</t>
  </si>
  <si>
    <t>General01</t>
  </si>
  <si>
    <t>General02</t>
  </si>
  <si>
    <t>General03</t>
  </si>
  <si>
    <t>General04</t>
  </si>
  <si>
    <t>General05</t>
  </si>
  <si>
    <t>Instrucciones</t>
  </si>
  <si>
    <t>Instructions</t>
  </si>
  <si>
    <t>SC02</t>
  </si>
  <si>
    <t>SC03</t>
  </si>
  <si>
    <t>SC04</t>
  </si>
  <si>
    <t>SC05</t>
  </si>
  <si>
    <t>S00</t>
  </si>
  <si>
    <t>Specific (by field)</t>
  </si>
  <si>
    <t>Spécifique (par champ)</t>
  </si>
  <si>
    <t>Específico (por campo)</t>
  </si>
  <si>
    <t>Form</t>
  </si>
  <si>
    <t>Formulaire</t>
  </si>
  <si>
    <t>Formulario</t>
  </si>
  <si>
    <t>Part</t>
  </si>
  <si>
    <t>Partie</t>
  </si>
  <si>
    <t>Parte</t>
  </si>
  <si>
    <t xml:space="preserve">Section </t>
  </si>
  <si>
    <t>Sección</t>
  </si>
  <si>
    <t>Sub-section</t>
  </si>
  <si>
    <t>Sous-section</t>
  </si>
  <si>
    <t>Sub-secciones</t>
  </si>
  <si>
    <t>SC06</t>
  </si>
  <si>
    <t>SC07</t>
  </si>
  <si>
    <t>H00</t>
  </si>
  <si>
    <t>e)</t>
  </si>
  <si>
    <t>Corresponsal estadístico</t>
  </si>
  <si>
    <t>Reservado a la Secretaría</t>
  </si>
  <si>
    <t>H21</t>
  </si>
  <si>
    <t>Filtering criteria</t>
  </si>
  <si>
    <t>Critères de filtrage</t>
  </si>
  <si>
    <t>Criterios de filtrado</t>
  </si>
  <si>
    <t>Autres attributs</t>
  </si>
  <si>
    <t>hFlagrep</t>
  </si>
  <si>
    <t>Reporting Flag</t>
  </si>
  <si>
    <t>Pabellón declarante</t>
  </si>
  <si>
    <t>integer</t>
  </si>
  <si>
    <t>Species (cod)</t>
  </si>
  <si>
    <t>Espèce (cod)</t>
  </si>
  <si>
    <t>Especie (cód)</t>
  </si>
  <si>
    <t>BFT only (fixed)</t>
  </si>
  <si>
    <t>BFT seulement (fixe)</t>
  </si>
  <si>
    <t>BFT sólo (fijo)</t>
  </si>
  <si>
    <t>date</t>
  </si>
  <si>
    <t>Date de déclaration</t>
  </si>
  <si>
    <t>Reservado a la Sacretaría</t>
  </si>
  <si>
    <t>Enviar el formulario a ICCAT con el nombre del archivo propuesto (si necesario, añadir como sufijo un ID al final)</t>
  </si>
  <si>
    <t>Detail</t>
  </si>
  <si>
    <t>Détail</t>
  </si>
  <si>
    <t>Detalle</t>
  </si>
  <si>
    <t>Fish sample order</t>
  </si>
  <si>
    <t>Length (cm)</t>
  </si>
  <si>
    <t>Longueur (cm)</t>
  </si>
  <si>
    <t>Talla (cm)</t>
  </si>
  <si>
    <t>FreqTypeCd</t>
  </si>
  <si>
    <t>Freq type (cod)</t>
  </si>
  <si>
    <t>Type Fréq. (cod)</t>
  </si>
  <si>
    <t>Tipo Freq. (cód)</t>
  </si>
  <si>
    <t>FishWkg</t>
  </si>
  <si>
    <t>Weight (kg)</t>
  </si>
  <si>
    <t>Poids (kg)</t>
  </si>
  <si>
    <t>Peso (kg)</t>
  </si>
  <si>
    <t>ProdTypeCd</t>
  </si>
  <si>
    <t>Product t. (cod)</t>
  </si>
  <si>
    <t>T. Produit (cod)</t>
  </si>
  <si>
    <t>T. Producto (cód)</t>
  </si>
  <si>
    <t>SexCd</t>
  </si>
  <si>
    <t>Sex (cod)</t>
  </si>
  <si>
    <t>Sexe (cod)</t>
  </si>
  <si>
    <t>Sexo (cód)</t>
  </si>
  <si>
    <t>SamplEventCd</t>
  </si>
  <si>
    <t>Sampling Event (cod)</t>
  </si>
  <si>
    <t>Événement d'échantillonnage (cod)</t>
  </si>
  <si>
    <t>Evento de muestreo (cód)</t>
  </si>
  <si>
    <t>Instructions to complete the form</t>
  </si>
  <si>
    <t>Instructions pour remplir le formulaire</t>
  </si>
  <si>
    <t>Instrucciones para cumplimentar el formulario</t>
  </si>
  <si>
    <t>G01b</t>
  </si>
  <si>
    <t>G01c</t>
  </si>
  <si>
    <t>G01d</t>
  </si>
  <si>
    <t>Recomendación para los usuarios con bases de datos: para pegar un conjunto de datos completo en la sección de información detallada (debe tener la misma estructura y formato) se debe utilizar "Paste special (values)"</t>
  </si>
  <si>
    <t>G01e</t>
  </si>
  <si>
    <t>G01</t>
  </si>
  <si>
    <t>T00</t>
  </si>
  <si>
    <t>Title</t>
  </si>
  <si>
    <t>Titre</t>
  </si>
  <si>
    <t>Título</t>
  </si>
  <si>
    <t>Form Title</t>
  </si>
  <si>
    <t>Titre du formulaire</t>
  </si>
  <si>
    <t>Título del formulario</t>
  </si>
  <si>
    <t>Tête</t>
  </si>
  <si>
    <t>Cabecera</t>
  </si>
  <si>
    <t>SamplTechnique</t>
  </si>
  <si>
    <t>Other (specified in notes)</t>
  </si>
  <si>
    <t>ITSC</t>
  </si>
  <si>
    <t>OTHR</t>
  </si>
  <si>
    <t>hSaTechnique</t>
  </si>
  <si>
    <t>Sampling technique</t>
  </si>
  <si>
    <t>Técnica de muestreo</t>
  </si>
  <si>
    <t>Technique d'échantillonnage</t>
  </si>
  <si>
    <t>Directly obtained (L/W) with standard methods</t>
  </si>
  <si>
    <t>DTSM</t>
  </si>
  <si>
    <t>SamplingEvent</t>
  </si>
  <si>
    <t>Cage Number</t>
  </si>
  <si>
    <t>Nº de la cage</t>
  </si>
  <si>
    <t>Date de l'échantillon</t>
  </si>
  <si>
    <t>Date de la capture</t>
  </si>
  <si>
    <t>Poids total (kg)</t>
  </si>
  <si>
    <t>Añadir el número BCD ICCAT (Obligatorio: cámaras de vídeo estereoscópicas; Opcional: demás técnicas de muestreo)</t>
  </si>
  <si>
    <t>Indirectly obtained (L/W) using Stereoscopic Video Cameras</t>
  </si>
  <si>
    <t>Form INFO</t>
  </si>
  <si>
    <t>Only BFT (bluefin tuna): individual samples related to farms (IN/OUT)</t>
  </si>
  <si>
    <t>H31</t>
  </si>
  <si>
    <t>Sólo BFT (atún rojo): muestras individuales relacionadas con granjas (IN/OUT)</t>
  </si>
  <si>
    <t>Filter</t>
  </si>
  <si>
    <t>Type</t>
  </si>
  <si>
    <t>Valid set</t>
  </si>
  <si>
    <t>Data must come in one of the valid SCRS electronic forms/Exchange formats</t>
  </si>
  <si>
    <t>global</t>
  </si>
  <si>
    <t>Header section must be complete</t>
  </si>
  <si>
    <t>Detail section must be filled-in using ICCAT codes</t>
  </si>
  <si>
    <t>see "codes" sheet</t>
  </si>
  <si>
    <t xml:space="preserve">NONE available </t>
  </si>
  <si>
    <t>Table. Version types</t>
  </si>
  <si>
    <t>Table. Content types</t>
  </si>
  <si>
    <t>Table. Reporting Flags, Flags of Vessel / Countries</t>
  </si>
  <si>
    <t>Table. Product types</t>
  </si>
  <si>
    <t>Table. Sex codes</t>
  </si>
  <si>
    <t>Table. Sampling techniques used</t>
  </si>
  <si>
    <t>Table. Sampling events in which the sampling was obtained</t>
  </si>
  <si>
    <t>SCRS Filter criteria for acceptance/rejection of the data reported</t>
  </si>
  <si>
    <t>In force</t>
  </si>
  <si>
    <t>AT001MAR00001</t>
  </si>
  <si>
    <t>MOR FARM-001</t>
  </si>
  <si>
    <t>AT001MAR00002</t>
  </si>
  <si>
    <t>BLUE FARM</t>
  </si>
  <si>
    <t>S.Engraissement Chebba</t>
  </si>
  <si>
    <t>AT001TUR00003</t>
  </si>
  <si>
    <t>B.07.07.0008</t>
  </si>
  <si>
    <t>Ak-Tuna Orkinos Besiciligi Projesi</t>
  </si>
  <si>
    <t>AT001TUR00009</t>
  </si>
  <si>
    <t>B.17.07.0012</t>
  </si>
  <si>
    <t>AT001TUR00014</t>
  </si>
  <si>
    <t>ATEU1ESP00015</t>
  </si>
  <si>
    <t>CABO PLATA</t>
  </si>
  <si>
    <t>ATEU1ESP00016</t>
  </si>
  <si>
    <t>LANCES DE TARIFA</t>
  </si>
  <si>
    <t>ATEU1ESP00017</t>
  </si>
  <si>
    <t>PUNTA ATALAYA</t>
  </si>
  <si>
    <t>ATEU1HRV00001</t>
  </si>
  <si>
    <t>ATEU1HRV00002</t>
  </si>
  <si>
    <t>12, 33</t>
  </si>
  <si>
    <t>Jadran tuna d.o.o.</t>
  </si>
  <si>
    <t>ATEU1HRV00003</t>
  </si>
  <si>
    <t>ATEU1HRV00004</t>
  </si>
  <si>
    <t>139, 141</t>
  </si>
  <si>
    <t>Marituna d.d.</t>
  </si>
  <si>
    <t>ATEU1HRV00005</t>
  </si>
  <si>
    <t>Brač tuna d.o.o.</t>
  </si>
  <si>
    <t>ATEU1HRV00006</t>
  </si>
  <si>
    <t>ATEU1HRV00007</t>
  </si>
  <si>
    <t>ATEU1HRV00008</t>
  </si>
  <si>
    <t>ATEU1HRV00009</t>
  </si>
  <si>
    <t>ATEU1HRV00010</t>
  </si>
  <si>
    <t>MARITUNA d.d.</t>
  </si>
  <si>
    <t>ATEU1HRV00011</t>
  </si>
  <si>
    <t>ATEU1ITA00003</t>
  </si>
  <si>
    <t>ITA-FAR003</t>
  </si>
  <si>
    <t>Soc. Coop. Pescatori S. Francesco di Paola</t>
  </si>
  <si>
    <t>ATEU1ITA00010</t>
  </si>
  <si>
    <t>ITA-FAR010</t>
  </si>
  <si>
    <t>Associazione Produttori Tonnieri  del Tirreno Soc Coop.</t>
  </si>
  <si>
    <t>ATEU1ITA00012</t>
  </si>
  <si>
    <t>ITA-FAR012</t>
  </si>
  <si>
    <t>CO.M.I.R. Cooperativa Meridionale Indagini e ricerche</t>
  </si>
  <si>
    <t>ATEU1ITA00019</t>
  </si>
  <si>
    <t>ITA-FAR-019</t>
  </si>
  <si>
    <t>Soc. Coop. Pescatori San Francesco di Paola</t>
  </si>
  <si>
    <t>ATEU1MLT00006</t>
  </si>
  <si>
    <t>MF30F</t>
  </si>
  <si>
    <t>Ta Mattew Fisheries Ltd</t>
  </si>
  <si>
    <t>Ta' Mattew Fisheries Ltd</t>
  </si>
  <si>
    <t>ATEU1PRT00001</t>
  </si>
  <si>
    <t>350, 298</t>
  </si>
  <si>
    <t>Tunipex</t>
  </si>
  <si>
    <t>Côte d'Ivoire</t>
  </si>
  <si>
    <t>KIMAGRO FISHFARMING LTD</t>
  </si>
  <si>
    <t>MALTA MARICULTURE LIMITED</t>
  </si>
  <si>
    <t>KALI TUNA D.O.O.</t>
  </si>
  <si>
    <t>SARDINA D.O.O.</t>
  </si>
  <si>
    <t>DARDANEL ORKINOS BESICILIK PROJESI</t>
  </si>
  <si>
    <t>BASARANLAR ORKINOS BESICILIGI PROJESI</t>
  </si>
  <si>
    <t>AT001LBY00001</t>
  </si>
  <si>
    <t>KILIÇ Orkinos Besiciligi Projesi</t>
  </si>
  <si>
    <t>B.35.07.0084</t>
  </si>
  <si>
    <t>AK-TUNA ORKINOS BESICILIGI PROJESI</t>
  </si>
  <si>
    <t>B161042002</t>
  </si>
  <si>
    <t>B.35.07.0124</t>
  </si>
  <si>
    <t>AT001TUN00007</t>
  </si>
  <si>
    <t>PELAGOS NET FARMA D.O.O.</t>
  </si>
  <si>
    <t>AT001LBY00002</t>
  </si>
  <si>
    <t>MORFARM-001</t>
  </si>
  <si>
    <t>BLUE DIAMOND</t>
  </si>
  <si>
    <t>FlagName</t>
  </si>
  <si>
    <t>YES</t>
  </si>
  <si>
    <t>Kitiana Fisheries Ltd.</t>
  </si>
  <si>
    <t>JADRAN TUNA d.o.o</t>
  </si>
  <si>
    <t>ATEU1HRV00012</t>
  </si>
  <si>
    <t>ATEU1HRV00013</t>
  </si>
  <si>
    <t>ATEU1HRV00014</t>
  </si>
  <si>
    <t>ATEU1HRV00015</t>
  </si>
  <si>
    <t>ATEU1HRV00016</t>
  </si>
  <si>
    <t>ATEU1HRV00017</t>
  </si>
  <si>
    <t>NEW EUROFISH S.R.L.</t>
  </si>
  <si>
    <t>TUNA FISH s.p.a.</t>
  </si>
  <si>
    <t>PESCAZZURRA S.R.L.</t>
  </si>
  <si>
    <t>SOC. ITTICA TRAPPETO A.R.L.</t>
  </si>
  <si>
    <t>JONICA PESCA S.R.L.</t>
  </si>
  <si>
    <t>PROCIDA TUNA FARM S.R.L.</t>
  </si>
  <si>
    <t>IORIO GENNARO</t>
  </si>
  <si>
    <t>IORIOMAR S.R.L.</t>
  </si>
  <si>
    <t>LA FAVORITA SNC</t>
  </si>
  <si>
    <t>AJD TUNA Ltd</t>
  </si>
  <si>
    <t>FISHERIES CONTROL DIRECTORATE</t>
  </si>
  <si>
    <t>Mare Blu Tuna Farm</t>
  </si>
  <si>
    <t>ATEU1PRT00002</t>
  </si>
  <si>
    <t>TT</t>
  </si>
  <si>
    <t>Akua Group Orkinos Besiciligi Projesi</t>
  </si>
  <si>
    <t>Sagun Orkinoz Besiciligi Projesi</t>
  </si>
  <si>
    <t>Andorra</t>
  </si>
  <si>
    <t>AND</t>
  </si>
  <si>
    <t>Australia</t>
  </si>
  <si>
    <t>AUS</t>
  </si>
  <si>
    <t>Brunei</t>
  </si>
  <si>
    <t>BND</t>
  </si>
  <si>
    <t>Cook Islands</t>
  </si>
  <si>
    <t>COK</t>
  </si>
  <si>
    <t>Fiji Islands</t>
  </si>
  <si>
    <t>FJI</t>
  </si>
  <si>
    <t>Guam</t>
  </si>
  <si>
    <t>GUM</t>
  </si>
  <si>
    <t>Haiti</t>
  </si>
  <si>
    <t>HTI</t>
  </si>
  <si>
    <t>Indonesia</t>
  </si>
  <si>
    <t>IDN</t>
  </si>
  <si>
    <t>Kenya</t>
  </si>
  <si>
    <t>KEN</t>
  </si>
  <si>
    <t>Kiribati</t>
  </si>
  <si>
    <t>KIR</t>
  </si>
  <si>
    <t>Kuwait</t>
  </si>
  <si>
    <t>KWT</t>
  </si>
  <si>
    <t>Madagascar</t>
  </si>
  <si>
    <t>MDG</t>
  </si>
  <si>
    <t>Maldives</t>
  </si>
  <si>
    <t>MDV</t>
  </si>
  <si>
    <t>Marshall Islands</t>
  </si>
  <si>
    <t>MHL</t>
  </si>
  <si>
    <t>Micronesia</t>
  </si>
  <si>
    <t>FSM</t>
  </si>
  <si>
    <t>Mozambique</t>
  </si>
  <si>
    <t>MOZ</t>
  </si>
  <si>
    <t>New Caledonia</t>
  </si>
  <si>
    <t>NCL</t>
  </si>
  <si>
    <t>New Zealand</t>
  </si>
  <si>
    <t>NZL</t>
  </si>
  <si>
    <t>Oman</t>
  </si>
  <si>
    <t>OMN</t>
  </si>
  <si>
    <t>Palau</t>
  </si>
  <si>
    <t>PLW</t>
  </si>
  <si>
    <t>Papua New Guinea</t>
  </si>
  <si>
    <t>PNG</t>
  </si>
  <si>
    <t>Perú</t>
  </si>
  <si>
    <t>PER</t>
  </si>
  <si>
    <t>Polynesie Française</t>
  </si>
  <si>
    <t>PYF</t>
  </si>
  <si>
    <t>Samoa</t>
  </si>
  <si>
    <t>WSM</t>
  </si>
  <si>
    <t>Saudi Arabia</t>
  </si>
  <si>
    <t>SAU</t>
  </si>
  <si>
    <t>Solomon Islands</t>
  </si>
  <si>
    <t>SLB</t>
  </si>
  <si>
    <t>Sri Lanka</t>
  </si>
  <si>
    <t>LKA</t>
  </si>
  <si>
    <t>Tanzania</t>
  </si>
  <si>
    <t>TZA</t>
  </si>
  <si>
    <t>Tonga</t>
  </si>
  <si>
    <t>TON</t>
  </si>
  <si>
    <t>Tuvalu</t>
  </si>
  <si>
    <t>TUV</t>
  </si>
  <si>
    <t>United Arab Emirates</t>
  </si>
  <si>
    <t>ARE</t>
  </si>
  <si>
    <t>Vietnam</t>
  </si>
  <si>
    <t>VNM</t>
  </si>
  <si>
    <t>SFL</t>
  </si>
  <si>
    <t>LW</t>
  </si>
  <si>
    <t>Live (round) weight</t>
  </si>
  <si>
    <t>Burkina Faso</t>
  </si>
  <si>
    <t>BFA</t>
  </si>
  <si>
    <t>FarmName</t>
  </si>
  <si>
    <t>Oceanis Aquaculture Ltd</t>
  </si>
  <si>
    <t>NATURE PESCA S.L.</t>
  </si>
  <si>
    <t>ATEU1ITA00020</t>
  </si>
  <si>
    <t>ITA-FAR-020</t>
  </si>
  <si>
    <t>TUNIRAISE</t>
  </si>
  <si>
    <t>B.07.07.0021</t>
  </si>
  <si>
    <t>B.07.07.0020</t>
  </si>
  <si>
    <t>B.07.07.0047</t>
  </si>
  <si>
    <t>Active (?)</t>
  </si>
  <si>
    <t>FlagCod</t>
  </si>
  <si>
    <t>Years covered (from)</t>
  </si>
  <si>
    <t>Années visées (de)</t>
  </si>
  <si>
    <t>Años incluidos (desde)</t>
  </si>
  <si>
    <t>(to)</t>
  </si>
  <si>
    <t>(à)</t>
  </si>
  <si>
    <t>(hasta)</t>
  </si>
  <si>
    <t>hYearFrom</t>
  </si>
  <si>
    <t>hYearTo</t>
  </si>
  <si>
    <t>LangFieldID</t>
  </si>
  <si>
    <t>LangNameID</t>
  </si>
  <si>
    <t>string</t>
  </si>
  <si>
    <t>ENG</t>
  </si>
  <si>
    <t>FlagA3ISO</t>
  </si>
  <si>
    <t>FlagA2ISO</t>
  </si>
  <si>
    <t>AL</t>
  </si>
  <si>
    <t>DZ</t>
  </si>
  <si>
    <t>AO</t>
  </si>
  <si>
    <t>BB</t>
  </si>
  <si>
    <t>BZ</t>
  </si>
  <si>
    <t>BR</t>
  </si>
  <si>
    <t>CA</t>
  </si>
  <si>
    <t>CV</t>
  </si>
  <si>
    <t>CN</t>
  </si>
  <si>
    <t>CW</t>
  </si>
  <si>
    <t>CI</t>
  </si>
  <si>
    <t>AUT</t>
  </si>
  <si>
    <t>AT</t>
  </si>
  <si>
    <t>BEL</t>
  </si>
  <si>
    <t>BE</t>
  </si>
  <si>
    <t>BGR</t>
  </si>
  <si>
    <t>BG</t>
  </si>
  <si>
    <t>Recreational (or Sport)</t>
  </si>
  <si>
    <t>HRV</t>
  </si>
  <si>
    <t>HR</t>
  </si>
  <si>
    <t>CYP</t>
  </si>
  <si>
    <t>CY</t>
  </si>
  <si>
    <t>DNK</t>
  </si>
  <si>
    <t>DK</t>
  </si>
  <si>
    <t>ESP</t>
  </si>
  <si>
    <t>ES</t>
  </si>
  <si>
    <t>EST</t>
  </si>
  <si>
    <t>EE</t>
  </si>
  <si>
    <t>FRA</t>
  </si>
  <si>
    <t>FR</t>
  </si>
  <si>
    <t>DEU</t>
  </si>
  <si>
    <t>DE</t>
  </si>
  <si>
    <t>GRC</t>
  </si>
  <si>
    <t>GR</t>
  </si>
  <si>
    <t>HUN</t>
  </si>
  <si>
    <t>HU</t>
  </si>
  <si>
    <t>IRL</t>
  </si>
  <si>
    <t>IE</t>
  </si>
  <si>
    <t>Adriatic sea, Ionian sea, Ligurian sea, Sardenha, Strait of Sicily, Tyrrenean sea</t>
  </si>
  <si>
    <t>ITA</t>
  </si>
  <si>
    <t>IT</t>
  </si>
  <si>
    <t>LVA</t>
  </si>
  <si>
    <t>LV</t>
  </si>
  <si>
    <t>LTU</t>
  </si>
  <si>
    <t>LT</t>
  </si>
  <si>
    <t>MLT</t>
  </si>
  <si>
    <t>MT</t>
  </si>
  <si>
    <t>NLD</t>
  </si>
  <si>
    <t>NL</t>
  </si>
  <si>
    <t>POL</t>
  </si>
  <si>
    <t>PL</t>
  </si>
  <si>
    <t>Mainland, Azores, Madeira, Recreational (or Sport)</t>
  </si>
  <si>
    <t>PRT</t>
  </si>
  <si>
    <t>PT</t>
  </si>
  <si>
    <t>ROU</t>
  </si>
  <si>
    <t>RO</t>
  </si>
  <si>
    <t>SVN</t>
  </si>
  <si>
    <t>SI</t>
  </si>
  <si>
    <t>SWE</t>
  </si>
  <si>
    <t>SE</t>
  </si>
  <si>
    <t>GBR</t>
  </si>
  <si>
    <t>GB</t>
  </si>
  <si>
    <t>EG</t>
  </si>
  <si>
    <t>SV</t>
  </si>
  <si>
    <t>SPM</t>
  </si>
  <si>
    <t>PM</t>
  </si>
  <si>
    <t>GA</t>
  </si>
  <si>
    <t>GH</t>
  </si>
  <si>
    <t>GD</t>
  </si>
  <si>
    <t>GT</t>
  </si>
  <si>
    <t>GW</t>
  </si>
  <si>
    <t>Artisanal, Industrial</t>
  </si>
  <si>
    <t>GQ</t>
  </si>
  <si>
    <t>GN</t>
  </si>
  <si>
    <t>HN</t>
  </si>
  <si>
    <t>IS</t>
  </si>
  <si>
    <t>JP</t>
  </si>
  <si>
    <t>KR</t>
  </si>
  <si>
    <t>LR</t>
  </si>
  <si>
    <t>LY</t>
  </si>
  <si>
    <t>MA</t>
  </si>
  <si>
    <t>MR</t>
  </si>
  <si>
    <t>MX</t>
  </si>
  <si>
    <t>NA</t>
  </si>
  <si>
    <t>NI</t>
  </si>
  <si>
    <t>NG</t>
  </si>
  <si>
    <t>NO</t>
  </si>
  <si>
    <t>PA</t>
  </si>
  <si>
    <t>PH</t>
  </si>
  <si>
    <t>RU</t>
  </si>
  <si>
    <t>ST</t>
  </si>
  <si>
    <t>SN</t>
  </si>
  <si>
    <t>SL</t>
  </si>
  <si>
    <t>ZA</t>
  </si>
  <si>
    <t>VC</t>
  </si>
  <si>
    <t>SY</t>
  </si>
  <si>
    <t>Trinidad, Tobago</t>
  </si>
  <si>
    <t>TN</t>
  </si>
  <si>
    <t>TR</t>
  </si>
  <si>
    <t>Comercial, Recreational</t>
  </si>
  <si>
    <t>US</t>
  </si>
  <si>
    <t>BMU</t>
  </si>
  <si>
    <t>BM</t>
  </si>
  <si>
    <t>VGB</t>
  </si>
  <si>
    <t>VG</t>
  </si>
  <si>
    <t>SHN</t>
  </si>
  <si>
    <t>SH</t>
  </si>
  <si>
    <t>TCA</t>
  </si>
  <si>
    <t>TC</t>
  </si>
  <si>
    <t>UY</t>
  </si>
  <si>
    <t>VU</t>
  </si>
  <si>
    <t>VE</t>
  </si>
  <si>
    <t>BO</t>
  </si>
  <si>
    <t>TWN</t>
  </si>
  <si>
    <t>TW</t>
  </si>
  <si>
    <t>CR</t>
  </si>
  <si>
    <t>GY</t>
  </si>
  <si>
    <t>SR</t>
  </si>
  <si>
    <t>AD</t>
  </si>
  <si>
    <t>AI</t>
  </si>
  <si>
    <t>AG</t>
  </si>
  <si>
    <t>AR</t>
  </si>
  <si>
    <t>AW</t>
  </si>
  <si>
    <t>AU</t>
  </si>
  <si>
    <t>BS</t>
  </si>
  <si>
    <t>BY</t>
  </si>
  <si>
    <t>BJ</t>
  </si>
  <si>
    <t>BN</t>
  </si>
  <si>
    <t>BF</t>
  </si>
  <si>
    <t>KH</t>
  </si>
  <si>
    <t>CM</t>
  </si>
  <si>
    <t>KY</t>
  </si>
  <si>
    <t>CL</t>
  </si>
  <si>
    <t>CO</t>
  </si>
  <si>
    <t>CG</t>
  </si>
  <si>
    <t>CK</t>
  </si>
  <si>
    <t>CU</t>
  </si>
  <si>
    <t>Djibouti</t>
  </si>
  <si>
    <t>DJI</t>
  </si>
  <si>
    <t>DJ</t>
  </si>
  <si>
    <t>DM</t>
  </si>
  <si>
    <t>DO</t>
  </si>
  <si>
    <t>EC</t>
  </si>
  <si>
    <t>FK</t>
  </si>
  <si>
    <t>FO</t>
  </si>
  <si>
    <t>FJ</t>
  </si>
  <si>
    <t>GM</t>
  </si>
  <si>
    <t>GE</t>
  </si>
  <si>
    <t>GU</t>
  </si>
  <si>
    <t>HT</t>
  </si>
  <si>
    <t>IN</t>
  </si>
  <si>
    <t>ID</t>
  </si>
  <si>
    <t>IR</t>
  </si>
  <si>
    <t>IL</t>
  </si>
  <si>
    <t>JM</t>
  </si>
  <si>
    <t>KE</t>
  </si>
  <si>
    <t>KI</t>
  </si>
  <si>
    <t>KW</t>
  </si>
  <si>
    <t>LB</t>
  </si>
  <si>
    <t>MG</t>
  </si>
  <si>
    <t>MY</t>
  </si>
  <si>
    <t>MV</t>
  </si>
  <si>
    <t>MH</t>
  </si>
  <si>
    <t>MU</t>
  </si>
  <si>
    <t>FM</t>
  </si>
  <si>
    <t>ME</t>
  </si>
  <si>
    <t>MZ</t>
  </si>
  <si>
    <t>NC</t>
  </si>
  <si>
    <t>NZ</t>
  </si>
  <si>
    <t>OM</t>
  </si>
  <si>
    <t>PW</t>
  </si>
  <si>
    <t>PS</t>
  </si>
  <si>
    <t>PG</t>
  </si>
  <si>
    <t>PE</t>
  </si>
  <si>
    <t>PF</t>
  </si>
  <si>
    <t>PR</t>
  </si>
  <si>
    <t>St. Kitts, Nevis</t>
  </si>
  <si>
    <t>KN</t>
  </si>
  <si>
    <t>WS</t>
  </si>
  <si>
    <t>SA</t>
  </si>
  <si>
    <t>RS</t>
  </si>
  <si>
    <t>SC</t>
  </si>
  <si>
    <t>SG</t>
  </si>
  <si>
    <t>SB</t>
  </si>
  <si>
    <t>LK</t>
  </si>
  <si>
    <t>LC</t>
  </si>
  <si>
    <t>CH</t>
  </si>
  <si>
    <t>TZ</t>
  </si>
  <si>
    <t>TH</t>
  </si>
  <si>
    <t>TG</t>
  </si>
  <si>
    <t>TO</t>
  </si>
  <si>
    <t>TV</t>
  </si>
  <si>
    <t>VI</t>
  </si>
  <si>
    <t>UA</t>
  </si>
  <si>
    <t>AE</t>
  </si>
  <si>
    <t>VN</t>
  </si>
  <si>
    <t>PROYECTO DE ENGORDE DE DORADA Y ATUN ROJO EN ESTRUCTURAS FLOTANTES DESMONTABLES EN MAR ABIERTO</t>
  </si>
  <si>
    <t>B.07.07.0010/3</t>
  </si>
  <si>
    <t>ContentDescript</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</si>
  <si>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</si>
  <si>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</si>
  <si>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</si>
  <si>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</si>
  <si>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</si>
  <si>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</si>
  <si>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form specific</t>
  </si>
  <si>
    <t>waiting SCRS</t>
  </si>
  <si>
    <t>ST06</t>
  </si>
  <si>
    <t>OrderID</t>
  </si>
  <si>
    <t>FormID</t>
  </si>
  <si>
    <t>SubFormID</t>
  </si>
  <si>
    <t>Titles</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</si>
  <si>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</si>
  <si>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</si>
  <si>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</si>
  <si>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</si>
  <si>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</si>
  <si>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</si>
  <si>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Choisir la langue (ENG, FRA, ESP) pour la traduction du formulaire</t>
  </si>
  <si>
    <t>Elija el idioma (ENG, FRA, ESP) para la traducción del formulario</t>
  </si>
  <si>
    <t>Caractéristiques jeu de données</t>
  </si>
  <si>
    <t>Características conjunto de datos</t>
  </si>
  <si>
    <t>Seulement dans le cas du BFT (thon rouge):  échantillons individuels associés aux fermes (IN/OUT)</t>
  </si>
  <si>
    <t>Name (full OR Name &amp; Surname) of the Statistical Correspondent (officially nominated by the CPC)</t>
  </si>
  <si>
    <t>Nom (complet OU Prénom et Nom) du correspondant statistique (officiellement désigné par la CPC)</t>
  </si>
  <si>
    <t>Nombre (completo o nombre y apellido) del Corresponsal estadístico designado oficialmente por la CPC</t>
  </si>
  <si>
    <t>Email address of the Statistical Correspondent</t>
  </si>
  <si>
    <t>Adresse email du correspondant statistique</t>
  </si>
  <si>
    <t>Dirección de correo electrónico del corresponsal estadístico</t>
  </si>
  <si>
    <t>Telephone number of the Statistical Correspondent</t>
  </si>
  <si>
    <t>Numéro de téléphone du correspondant statistique</t>
  </si>
  <si>
    <t>Número de teléfono del corresponsal estadístico</t>
  </si>
  <si>
    <t>Institute (ministry, agency, research Institute, etc.) to which the Statistical Correspondent is affiliated</t>
  </si>
  <si>
    <t>Institution (ministère, agence, institut de recherche, etc.) à laquelle le correspondant statistique est affilié</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</si>
  <si>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</si>
  <si>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</si>
  <si>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</si>
  <si>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</si>
  <si>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</si>
  <si>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Adresse postale de l'institution (rue, numéro, ville, État)</t>
  </si>
  <si>
    <t>Dirección postal de la institución (calle, número, ciudad, estado)</t>
  </si>
  <si>
    <t>Country in which the Institution is based</t>
  </si>
  <si>
    <t>Pays dans lequel l'institution est basée</t>
  </si>
  <si>
    <t>País en el que tiene su sede la institución</t>
  </si>
  <si>
    <t>Choose the Flag CPC reporting the data (ICCAT codes)</t>
  </si>
  <si>
    <t>Choisir la CPC de pavillon qui déclare les données (code ICCAT)</t>
  </si>
  <si>
    <t>Escoger la CPC del pabellón que comunica los datos (códigos ICCAT)</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</si>
  <si>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</si>
  <si>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</si>
  <si>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</si>
  <si>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One or more years can be added to the form. Add the last (to) year (4 digits) to which the data relate</t>
  </si>
  <si>
    <t>Une ou plusieurs années peuvent être ajoutées au formulaire. Ajouter la dernière année (jusqu'à) (4 chiffres) à laquelle les données correspondent</t>
  </si>
  <si>
    <t>Pueden añadirse uno o más años al formulario. Añadir el último año (hasta, cuatro dígitos) al que conciernen los datos</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</si>
  <si>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</si>
  <si>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</si>
  <si>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</si>
  <si>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</si>
  <si>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</si>
  <si>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</si>
  <si>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hSpeciesCd</t>
  </si>
  <si>
    <t>Select the sampling technique (directly "or" indirectly using stereoscopical video cameras) used to obtain the length/weight of the fish. If code "OTHR" is selected, it must be described in "Notes"</t>
  </si>
  <si>
    <t>Sélectionner la technique d'échantillonnage (directement "ou" indirectement au moyen de caméras vidéo stéréoscopiques) utilisée pour obtenir la longueur/le poids du poisson. Si le code "OTHR" est sélectionné, il doit être décrit dans "Notes"</t>
  </si>
  <si>
    <t>Seleccionar la técnica de muestreo (directa "o" indirectamente usando cámaras de vídeo estereoscópicas) utilizada para obtener la talla/peso del pez . Si se selecciona el código "OTHR", se debe describir en las Notas</t>
  </si>
  <si>
    <t>Envoyer le formulaire à l'ICCAT avec le nom du fichier proposé (si nécessaire, ajouter un suffixe d'ID à la fin)</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</si>
  <si>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</si>
  <si>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</si>
  <si>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</si>
  <si>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Choose the standard serial number (ICCAT codes) of the farming facility in which the fish was sampled</t>
  </si>
  <si>
    <t>Choisir le numéro de série standard (codes ICCAT) de l'établissement d'engraissement dans lequel le poisson a été échantillonné</t>
  </si>
  <si>
    <t>Escoger un número de serie estándar (códigos ICCAT) de la granja en la que se muestrearon los peces</t>
  </si>
  <si>
    <t>Saisir le numéro de cage (identifiant unique dans chaque ferme) dans laquelle le poisson a été échantillonné</t>
  </si>
  <si>
    <t>Introducir el número de jaula (identificador único en cada granja) en la que se muestrearon los peces</t>
  </si>
  <si>
    <t>Date of the sample (format: YYYY-MM-DD)</t>
  </si>
  <si>
    <t>Date de l'échantillon (format:AAAA-MM-JJ)</t>
  </si>
  <si>
    <t>Fecha de la muestra (formato: AAAA-MM-DD)</t>
  </si>
  <si>
    <t>Date à laquelle la capture en mer (poisson à l'état sauvage) a été réalisée</t>
  </si>
  <si>
    <t>Fecha en la que se realizó la captura en el mar (peces en estado salvaje)</t>
  </si>
  <si>
    <t>Total weight (kg) of the original catch. If this quantity was estimated, please specify in the field “Remarks” (or General Notes) the method used</t>
  </si>
  <si>
    <t>Poids total (kg) de la capture initiale. Si cette quantité a été estimée, préciser la méthode utilisée dans le champ "Remarques" (ou notes générales)</t>
  </si>
  <si>
    <t>Peso total (kg) de la captura original. Si esta cantidad fue estimada, especificar el método utilizado en el campo "Comentarios" (o notas generales)</t>
  </si>
  <si>
    <t>Total number of the above catch. If this quantity was estimated, please specify in the field “Remarks” (or General notes) the method used</t>
  </si>
  <si>
    <t>Nombre total de la capture susmentionnée. Si cette quantité a été estimée, préciser la méthode utilisée dans le champ "Remarques" (ou notes générales)</t>
  </si>
  <si>
    <t>Número total de la captura anterior. Si esta cantidad fue estimada, especificar el método utilizado en el campo "Comentarios" (o notas generales)</t>
  </si>
  <si>
    <t>Add the BCD number (Mandatory: stereoscopical video cameras; Optional: other sampling techniques)</t>
  </si>
  <si>
    <t>Ajouter le numéro du BCD (obligatoire: caméras vidéo stéréoscopiques; facultatif: autres techniques d'échantillonnage)</t>
  </si>
  <si>
    <t>For each sampling strata (fish sampled in a day, in a given cage of a farm) fill in the order (sequential number) in which the fish were sampled. This is a reference number that would allow the Secretariat to uniquely identify each fish in the given stratum and facilitate specific revisions or validations</t>
  </si>
  <si>
    <t>Pour chaque strate d'échantillonnage (poissons échantillonnés en une journée, dans une cage donnée d'une ferme), remplir dans l'ordre (numéro séquentiel) dans lequel les poissons ont été échantillonnés. Ce numéro de référence permettra au Secrétariat d'identifier de manière unique chaque poisson dans la strate donnée et de faciliter les révisions ou validations ponctuelles</t>
  </si>
  <si>
    <t>Para cada estrato de muestreo (ejemplares muestreados en un día, en una jaula determinada de una granja) cumplimentar siguiendo el orden (números secuenciales) en el que se muestrearon los peces. Este es un número de referencia que permitirá a la Secretaría identificar cada ejemplar exclusivamente en un estrato determinado, facilitando las revisiones o validaciones puntuales</t>
  </si>
  <si>
    <t>Length of the fish in centimeters (observed value rounded down to the closest smaller integer - lower limit length class)</t>
  </si>
  <si>
    <t>Longueur des poissons en centimètres (valeur observée arrondie au nombre entier inférieur le plus proche - classe de longueur de la limite inférieure)</t>
  </si>
  <si>
    <t>Longitud de los ejemplares en centímetros (valores observados redondeados a la baja al número entero inferior más cercano- clase de talla del límite inferior)</t>
  </si>
  <si>
    <t>Weight of the fish in kilograms (observed value rounded down to the closest smaller integer - lower limit weight class)</t>
  </si>
  <si>
    <t>Poids du poisson en kilogrammes (valeur observée arrondie au nombre entier inférieur le plus proche- classe de poids de la limite inférieure)</t>
  </si>
  <si>
    <t>Peso del ejemplar en kilogramos (valor observado redondeado a la baja al número entero inferior más cercano- clase de peso del límite inferior)</t>
  </si>
  <si>
    <t>Sex of the fish sampled (M: male; F: female; I: immature; U: unknown)</t>
  </si>
  <si>
    <t>Sexe des poissons échantillonnés (M= mâle; F= femelle; I=immature; U=inconnu)</t>
  </si>
  <si>
    <t>Sexo de los ejemplares muestreados (M: macho; F: hembra: I: inmaduro; U: desconocido)</t>
  </si>
  <si>
    <t>Event that specifies when the sampling was made and what happened to the fish sampled afterwards</t>
  </si>
  <si>
    <t>Évènement qui spécifie lorsque l'échantillonnage a été réalisé et ce qui est arrivé par la suite au poisson échantillonné</t>
  </si>
  <si>
    <t>Suceso que especifica el momento en que se realizó el muestreo y qué ocurrió después con los ejemplares muestreados</t>
  </si>
  <si>
    <t>Add additional (if required) notes on individual fish sampled</t>
  </si>
  <si>
    <t>Ajouter des notes supplémentaires (si nécessaire) sur les poissons échantillonnés individuellement</t>
  </si>
  <si>
    <t>Añadir notas adicionales (si se requieren ) para cada ejemplar individual muestreado</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</si>
  <si>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</si>
  <si>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</si>
  <si>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</si>
  <si>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</si>
  <si>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</si>
  <si>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</si>
  <si>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</si>
  <si>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</si>
  <si>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</si>
  <si>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Recommendation for users with databases: To paste an entire dataset into the Detail section (must have the same structure and format) use "Paste special (values)"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</si>
  <si>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</si>
  <si>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</si>
  <si>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</si>
  <si>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Specific</t>
  </si>
  <si>
    <t>Sub-form</t>
  </si>
  <si>
    <t>Sous-formulaire</t>
  </si>
  <si>
    <t>Subformulario</t>
  </si>
  <si>
    <t>Field (format)</t>
  </si>
  <si>
    <t>Champ (format)</t>
  </si>
  <si>
    <t>Campo (formato)</t>
  </si>
  <si>
    <t>Field (name)</t>
  </si>
  <si>
    <t>Champ (nom)</t>
  </si>
  <si>
    <t>Campo (nombre)</t>
  </si>
  <si>
    <t>SC08</t>
  </si>
  <si>
    <t>Table. ICCAT Farming facilities (Serial Numbers of both active &amp; inactive)</t>
  </si>
  <si>
    <t>T03</t>
  </si>
  <si>
    <t>ST06A</t>
  </si>
  <si>
    <t>Choose the Length frequency type (SFL, CFL, etc.) used while measuring the length of the fish (ICCAT codes)</t>
  </si>
  <si>
    <t>Choisir le type de fréquence de longueur (SFL, CFL, etc.) utilisé pour mesure la longueur du poisson (codes ICCAT)</t>
  </si>
  <si>
    <t>Escoger el tipo de frecuencia de longitud (SFL, CFL; etc.) utilizada al medir la talla del ejemplar (códigos ICCAT)</t>
  </si>
  <si>
    <t>Choose the Product type (LW, GG, DR, etc.) used while weighting the fish (ICCAT codes)</t>
  </si>
  <si>
    <t>Choisir le type de produit (LW, GG, DR, etc.) utilisé lors du pesage du poisson (codes ICCAT)</t>
  </si>
  <si>
    <t>Escoger el tipo de producto (LW, GG, DR, etc.) utilizado a la hora de pesar (códigos ICCAT)</t>
  </si>
  <si>
    <t>[all fields]</t>
  </si>
  <si>
    <t>Ferme (Nº série ICCAT)</t>
  </si>
  <si>
    <t>Farm (serial Nº ICCAT)</t>
  </si>
  <si>
    <t>Granja (Nº serie ICCAT)</t>
  </si>
  <si>
    <t>Ordre d'échantillon du poisson</t>
  </si>
  <si>
    <t>Orden de muestreo del pez</t>
  </si>
  <si>
    <t>id</t>
  </si>
  <si>
    <t>FlagCode</t>
  </si>
  <si>
    <t>StatusCPC</t>
  </si>
  <si>
    <t>CZE</t>
  </si>
  <si>
    <t>CZ</t>
  </si>
  <si>
    <t>FIN</t>
  </si>
  <si>
    <t>FI</t>
  </si>
  <si>
    <t>LUX</t>
  </si>
  <si>
    <t>LU</t>
  </si>
  <si>
    <t>SVK</t>
  </si>
  <si>
    <t>SK</t>
  </si>
  <si>
    <t>Bosnia and Herzegovina</t>
  </si>
  <si>
    <t>BIH</t>
  </si>
  <si>
    <t>BA</t>
  </si>
  <si>
    <t>Isle of Man</t>
  </si>
  <si>
    <t>IMN</t>
  </si>
  <si>
    <t>IM</t>
  </si>
  <si>
    <t>Mongolia</t>
  </si>
  <si>
    <t>MNG</t>
  </si>
  <si>
    <t>MN</t>
  </si>
  <si>
    <t>MKD</t>
  </si>
  <si>
    <t>MK</t>
  </si>
  <si>
    <t>AT001MAR00003</t>
  </si>
  <si>
    <t>MORFARM-002</t>
  </si>
  <si>
    <t>LA LEVANTADA</t>
  </si>
  <si>
    <t>AT001MAR00004</t>
  </si>
  <si>
    <t>MORFARM-003</t>
  </si>
  <si>
    <t>PESBAK FISH</t>
  </si>
  <si>
    <t>B18992003</t>
  </si>
  <si>
    <t>784034SAM</t>
  </si>
  <si>
    <t>Tunisia Tuna (TT)</t>
  </si>
  <si>
    <t>B11302003</t>
  </si>
  <si>
    <t>0584123E</t>
  </si>
  <si>
    <t>Tuna Farms of Tunisia (TFT)</t>
  </si>
  <si>
    <t>0818812Y</t>
  </si>
  <si>
    <t>Société Neifer et Ben Hmida (SNB)</t>
  </si>
  <si>
    <t>Taher Hajji et Cie (THC)</t>
  </si>
  <si>
    <t>SizeFreqTypeCode</t>
  </si>
  <si>
    <t>ProductTypeCode</t>
  </si>
  <si>
    <t>SexCode</t>
  </si>
  <si>
    <t>SampTechniqueCode</t>
  </si>
  <si>
    <t>SampEventCode</t>
  </si>
  <si>
    <t>ContentCode</t>
  </si>
  <si>
    <t>NF</t>
  </si>
  <si>
    <t>NP</t>
  </si>
  <si>
    <t>RF</t>
  </si>
  <si>
    <t>RP</t>
  </si>
  <si>
    <t>Qatar</t>
  </si>
  <si>
    <t>QAT</t>
  </si>
  <si>
    <t>QA</t>
  </si>
  <si>
    <t>Fork length (old FL)</t>
  </si>
  <si>
    <t>TASK 2 - FARMS RELATED SAMPLING (bluefin tuna)</t>
  </si>
  <si>
    <t>TÂCHE 2 - ÉCHANTILLONNAGE DANS DES FERMES (thon rouge)</t>
  </si>
  <si>
    <t>TAREA 2 - MUESTREO DE TALLAS EN GRANJAS (atún rojo)</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</si>
  <si>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</si>
  <si>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</si>
  <si>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</si>
  <si>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</si>
  <si>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</si>
  <si>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</si>
  <si>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</si>
  <si>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</si>
  <si>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</si>
  <si>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</si>
  <si>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</si>
  <si>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</si>
  <si>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</si>
  <si>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</si>
  <si>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</si>
  <si>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</si>
  <si>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</si>
  <si>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</si>
  <si>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</si>
  <si>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</si>
  <si>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</si>
  <si>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</si>
  <si>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</si>
  <si>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</si>
  <si>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</si>
  <si>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</si>
  <si>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</si>
  <si>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</si>
  <si>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</si>
  <si>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</si>
  <si>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</si>
  <si>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</si>
  <si>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</si>
  <si>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</si>
  <si>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</si>
  <si>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</si>
  <si>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</si>
  <si>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</si>
  <si>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</si>
  <si>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</si>
  <si>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</si>
  <si>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</si>
  <si>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</si>
  <si>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</si>
  <si>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</si>
  <si>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</si>
  <si>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</si>
  <si>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</si>
  <si>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</si>
  <si>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</si>
  <si>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</si>
  <si>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</si>
  <si>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</si>
  <si>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</si>
  <si>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</si>
  <si>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</si>
  <si>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</si>
  <si>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</si>
  <si>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</si>
  <si>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</si>
  <si>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</si>
  <si>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</si>
  <si>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</si>
  <si>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</si>
  <si>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</si>
  <si>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</si>
  <si>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</si>
  <si>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</si>
  <si>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</si>
  <si>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</si>
  <si>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</si>
  <si>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</si>
  <si>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</si>
  <si>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</si>
  <si>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</si>
  <si>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</si>
  <si>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</si>
  <si>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</si>
  <si>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</si>
  <si>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</si>
  <si>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</si>
  <si>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</si>
  <si>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</si>
  <si>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</si>
  <si>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</si>
  <si>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</si>
  <si>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</si>
  <si>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</si>
  <si>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AT001EGY00001</t>
  </si>
  <si>
    <t>MARSA GARGOUB</t>
  </si>
  <si>
    <t>AT001LBY00003</t>
  </si>
  <si>
    <t>TUNA FARM OF LIBYA  (TFL)</t>
  </si>
  <si>
    <t>AT001LBY00004</t>
  </si>
  <si>
    <t>Marcomar S.A.R.L.</t>
  </si>
  <si>
    <t>AT001MAR00005</t>
  </si>
  <si>
    <t>MORFARM-004</t>
  </si>
  <si>
    <t>ATLANTIQUE TUNA FARM</t>
  </si>
  <si>
    <t>EYFORK</t>
  </si>
  <si>
    <t>Table. Length types (BFT only)</t>
  </si>
  <si>
    <t>AT001ALB00001</t>
  </si>
  <si>
    <t>ZPA_SAR_F01_01</t>
  </si>
  <si>
    <t>Rozafa</t>
  </si>
  <si>
    <t>ATEU1ITA00021</t>
  </si>
  <si>
    <t>ITA-FAR-021</t>
  </si>
  <si>
    <t>Tonnare Sulcitane s.r.l.</t>
  </si>
  <si>
    <t>ATEU1ITA00022</t>
  </si>
  <si>
    <t>ITA-FAR-022</t>
  </si>
  <si>
    <t>DG PESCA 1</t>
  </si>
  <si>
    <t>ATEU1ITA00023</t>
  </si>
  <si>
    <t>ITA-FAR-023</t>
  </si>
  <si>
    <t>DG PESCA 2</t>
  </si>
  <si>
    <t>ATEU1ITA00024</t>
  </si>
  <si>
    <t>ITA-FAR-024</t>
  </si>
  <si>
    <t>DG PESCA 3</t>
  </si>
  <si>
    <t>ATEU1ITA00025</t>
  </si>
  <si>
    <t>ITA-FAR-025</t>
  </si>
  <si>
    <t>DG PESCA 4</t>
  </si>
  <si>
    <t>ATEU1PRT00003</t>
  </si>
  <si>
    <t>BARRIL FARMING FACILITY</t>
  </si>
  <si>
    <t xml:space="preserve">ALHADER FARM OF TUNA </t>
  </si>
  <si>
    <t>Türkiye</t>
  </si>
  <si>
    <t>PT2020OTAA002830601</t>
  </si>
  <si>
    <t>PT2022OTAA001254801</t>
  </si>
  <si>
    <t>Societa' Cooperativa Pescatori Cala Bianca</t>
  </si>
  <si>
    <t>Sagun-Douss</t>
  </si>
  <si>
    <t>FleetSuffix</t>
  </si>
  <si>
    <t>AT001DZA00001</t>
  </si>
  <si>
    <t>DZA FARM 01-24</t>
  </si>
  <si>
    <t>SOUFI TUNA</t>
  </si>
  <si>
    <t>PISCIFACTORIAS ALBADALEJO S.L.</t>
  </si>
  <si>
    <t>CALADEROS DEL MEDITERRANEO 2</t>
  </si>
  <si>
    <t>PISCIFACTORIAS DEL MEDITERRANEO</t>
  </si>
  <si>
    <t>ATEU1ESP00018</t>
  </si>
  <si>
    <t>ICAR 18</t>
  </si>
  <si>
    <t>ITSAS BALFEGO</t>
  </si>
  <si>
    <t>AVRAMAR AQUACULTURE S.A.</t>
  </si>
  <si>
    <t>GLARONISI FISHERIES Ltd</t>
  </si>
  <si>
    <t>AT001NOR00001</t>
  </si>
  <si>
    <t>IMR-01</t>
  </si>
  <si>
    <t>Byrknes</t>
  </si>
  <si>
    <t>AT001NOR00002</t>
  </si>
  <si>
    <t>Elveneset</t>
  </si>
  <si>
    <t>AT001NOR00003</t>
  </si>
  <si>
    <t>Hatlem</t>
  </si>
  <si>
    <t>AT001NOR00004</t>
  </si>
  <si>
    <t>Kjeringeholmen</t>
  </si>
  <si>
    <t>AT001NOR00005</t>
  </si>
  <si>
    <t>Skorpa</t>
  </si>
  <si>
    <t>AT001NOR00006</t>
  </si>
  <si>
    <t>Storeneset</t>
  </si>
  <si>
    <t>AT001NOR00007</t>
  </si>
  <si>
    <t>Storlia</t>
  </si>
  <si>
    <t>Vivier Maritime de Tunisie (VMT)</t>
  </si>
  <si>
    <t>35-39</t>
  </si>
  <si>
    <t>Sagun Tuna Farming</t>
  </si>
  <si>
    <t>TURKISH RESERVE</t>
  </si>
  <si>
    <t>DOMESTIC REGULATIONS</t>
  </si>
  <si>
    <t>INDIVIDUAL FARM CAPACITY</t>
  </si>
  <si>
    <t>BcdNo1</t>
  </si>
  <si>
    <t>BcdNo2</t>
  </si>
  <si>
    <t>BcdNo3</t>
  </si>
  <si>
    <t>BcdNo4</t>
  </si>
  <si>
    <t>BcdNo5</t>
  </si>
  <si>
    <t>BCD nº 1</t>
  </si>
  <si>
    <t>Nº BCD 1</t>
  </si>
  <si>
    <t>BCD nº 2</t>
  </si>
  <si>
    <t>Nº BCD 2</t>
  </si>
  <si>
    <t>BCD nº 3</t>
  </si>
  <si>
    <t>BCD nº 4</t>
  </si>
  <si>
    <t>BCD nº 5</t>
  </si>
  <si>
    <t>Nº BCD 3</t>
  </si>
  <si>
    <t>Nº BCD 4</t>
  </si>
  <si>
    <t>Nº BCD 5</t>
  </si>
  <si>
    <t>* Suffix "a" refers to the sub-version (revisions with minor corrections &amp; no changes in structure) within a year. Sequentially issued (a,b,c,d) if required (i.e.: 2025a, 2025b, ...)</t>
  </si>
  <si>
    <t>OTHER (new)</t>
  </si>
  <si>
    <t>Other (specified in Notes the register number and the name of the NEW farm facility)</t>
  </si>
  <si>
    <t>?</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</si>
  <si>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</si>
  <si>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</si>
  <si>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</si>
  <si>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</si>
  <si>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</si>
  <si>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</si>
  <si>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</si>
  <si>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</si>
  <si>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2026a</t>
  </si>
  <si>
    <t>Cabo Verde</t>
  </si>
  <si>
    <t>UK-Jersey</t>
  </si>
  <si>
    <t>UK-JEY</t>
  </si>
  <si>
    <t>JEY</t>
  </si>
  <si>
    <t>JE</t>
  </si>
  <si>
    <t>ART-VAOS, ART-PVER, ETRO</t>
  </si>
  <si>
    <t>TUNA FARMS</t>
  </si>
  <si>
    <t>ATEU1ESP00019</t>
  </si>
  <si>
    <t>ICAR 19</t>
  </si>
  <si>
    <t>PISCIFACTORIAS DEL MEDITERRANEO 2</t>
  </si>
  <si>
    <t>Orizon AcquaBios Italia s.a.r.l.</t>
  </si>
  <si>
    <t>AT001NOR00008</t>
  </si>
  <si>
    <t xml:space="preserve">Bårøy </t>
  </si>
  <si>
    <t>AT001NOR00009</t>
  </si>
  <si>
    <t>Lyngholmen</t>
  </si>
  <si>
    <t>AT001TUN00008</t>
  </si>
  <si>
    <t>SAMAKA TUNA FARM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</si>
</sst>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mmm\/yyyy"/>
  </numFmts>
  <fonts count="36" x14ac:knownFonts="1">
    <font>
      <sz val="10"/>
      <name val="Arial"/>
    </font>
    <font>
      <u/>
      <sz val="10"/>
      <color indexed="12"/>
      <name val="Arial"/>
      <family val="2"/>
    </font>
    <font>
      <sz val="10"/>
      <color indexed="8"/>
      <name val="Arial"/>
      <family val="2"/>
    </font>
    <font>
      <sz val="10"/>
      <name val="Arial"/>
      <family val="2"/>
    </font>
    <font>
      <sz val="9"/>
      <name val="Calibri"/>
      <family val="2"/>
      <scheme val="minor"/>
    </font>
    <font>
      <b/>
      <sz val="9"/>
      <name val="Calibri"/>
      <family val="2"/>
      <scheme val="minor"/>
    </font>
    <font>
      <sz val="8"/>
      <name val="Calibri"/>
      <family val="2"/>
      <scheme val="minor"/>
    </font>
    <font>
      <b/>
      <sz val="8"/>
      <name val="Calibri"/>
      <family val="2"/>
      <scheme val="minor"/>
    </font>
    <font>
      <sz val="9"/>
      <color indexed="8"/>
      <name val="Calibri"/>
      <family val="2"/>
      <scheme val="minor"/>
    </font>
    <font>
      <b/>
      <sz val="9"/>
      <color theme="1"/>
      <name val="Calibri"/>
      <family val="2"/>
      <scheme val="minor"/>
    </font>
    <font>
      <sz val="10"/>
      <name val="Calibri"/>
      <family val="2"/>
      <scheme val="minor"/>
    </font>
    <font>
      <b/>
      <sz val="10"/>
      <name val="Calibri"/>
      <family val="2"/>
      <scheme val="minor"/>
    </font>
    <font>
      <sz val="10"/>
      <color rgb="FF000000"/>
      <name val="Calibri"/>
      <family val="2"/>
      <scheme val="minor"/>
    </font>
    <font>
      <sz val="10"/>
      <color rgb="FFFF0000"/>
      <name val="Calibri"/>
      <family val="2"/>
      <scheme val="minor"/>
    </font>
    <font>
      <b/>
      <sz val="14"/>
      <color theme="0"/>
      <name val="Cambria"/>
      <family val="1"/>
      <scheme val="major"/>
    </font>
    <font>
      <b/>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b/>
      <sz val="14"/>
      <name val="Calibri"/>
      <family val="2"/>
      <scheme val="minor"/>
    </font>
    <font>
      <b/>
      <sz val="14"/>
      <color rgb="FF0070C0"/>
      <name val="Calibri"/>
      <family val="2"/>
    </font>
    <font>
      <b/>
      <sz val="8"/>
      <color theme="0"/>
      <name val="Calibri"/>
      <family val="2"/>
      <scheme val="minor"/>
    </font>
    <font>
      <sz val="9"/>
      <name val="Times New Roman"/>
      <family val="1"/>
    </font>
    <font>
      <sz val="9"/>
      <color rgb="FFFF0000"/>
      <name val="Times New Roman"/>
      <family val="1"/>
    </font>
    <font>
      <b/>
      <u/>
      <sz val="8"/>
      <name val="Calibri"/>
      <family val="2"/>
      <scheme val="minor"/>
    </font>
    <font>
      <b/>
      <sz val="8"/>
      <color rgb="FF0070C0"/>
      <name val="Calibri"/>
      <family val="2"/>
      <scheme val="minor"/>
    </font>
    <font>
      <u/>
      <sz val="8"/>
      <color indexed="12"/>
      <name val="Calibri"/>
      <family val="2"/>
      <scheme val="minor"/>
    </font>
    <font>
      <u/>
      <sz val="8"/>
      <name val="Calibri"/>
      <family val="2"/>
      <scheme val="minor"/>
    </font>
    <font>
      <b/>
      <sz val="8"/>
      <color rgb="FF00B050"/>
      <name val="Calibri"/>
      <family val="2"/>
      <scheme val="minor"/>
    </font>
    <font>
      <sz val="8"/>
      <color theme="0" tint="-0.14999847407452621"/>
      <name val="Calibri"/>
      <family val="2"/>
      <scheme val="minor"/>
    </font>
    <font>
      <sz val="11"/>
      <color rgb="FF0070C0"/>
      <name val="Cambria"/>
      <family val="1"/>
      <scheme val="major"/>
    </font>
    <font>
      <b/>
      <sz val="9"/>
      <color rgb="FF00B050"/>
      <name val="Calibri"/>
      <family val="2"/>
      <scheme val="minor"/>
    </font>
    <font>
      <sz val="9"/>
      <color theme="1"/>
      <name val="Calibri"/>
      <family val="2"/>
    </font>
    <font>
      <sz val="9"/>
      <name val="Calibri"/>
      <family val="2"/>
    </font>
    <font>
      <sz val="8"/>
      <color theme="1"/>
      <name val="Calibri"/>
      <family val="2"/>
    </font>
    <font>
      <sz val="8"/>
      <color rgb="FFFF0000"/>
      <name val="Calibri"/>
      <family val="2"/>
    </font>
  </fonts>
  <fills count="14">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22"/>
      </right>
      <top style="thin">
        <color indexed="22"/>
      </top>
      <bottom style="thin">
        <color indexed="64"/>
      </bottom>
      <diagonal/>
    </border>
    <border>
      <left style="thin">
        <color indexed="22"/>
      </left>
      <right style="thin">
        <color indexed="64"/>
      </right>
      <top style="thin">
        <color indexed="22"/>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theme="7" tint="0.39997558519241921"/>
      </left>
      <right/>
      <top style="thin">
        <color theme="7" tint="0.39997558519241921"/>
      </top>
      <bottom/>
      <diagonal/>
    </border>
    <border>
      <left/>
      <right/>
      <top style="thin">
        <color theme="7" tint="0.39997558519241921"/>
      </top>
      <bottom/>
      <diagonal/>
    </border>
    <border>
      <left/>
      <right style="thin">
        <color theme="7" tint="0.39997558519241921"/>
      </right>
      <top style="thin">
        <color theme="7" tint="0.3999755851924192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tint="-4.9989318521683403E-2"/>
      </left>
      <right style="thin">
        <color theme="0" tint="-0.34998626667073579"/>
      </right>
      <top style="thin">
        <color theme="0" tint="-4.9989318521683403E-2"/>
      </top>
      <bottom style="thin">
        <color theme="0" tint="-0.34998626667073579"/>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0.34998626667073579"/>
      </right>
      <top style="thin">
        <color theme="0" tint="-4.9989318521683403E-2"/>
      </top>
      <bottom/>
      <diagonal/>
    </border>
    <border>
      <left style="thin">
        <color theme="0" tint="-4.9989318521683403E-2"/>
      </left>
      <right/>
      <top/>
      <bottom/>
      <diagonal/>
    </border>
    <border>
      <left/>
      <right style="thin">
        <color theme="0" tint="-0.34998626667073579"/>
      </right>
      <top/>
      <bottom/>
      <diagonal/>
    </border>
    <border>
      <left style="thin">
        <color theme="0" tint="-4.9989318521683403E-2"/>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8"/>
      </left>
      <right/>
      <top style="thin">
        <color theme="8"/>
      </top>
      <bottom/>
      <diagonal/>
    </border>
    <border>
      <left/>
      <right/>
      <top style="thin">
        <color theme="8"/>
      </top>
      <bottom/>
      <diagonal/>
    </border>
  </borders>
  <cellStyleXfs count="5">
    <xf numFmtId="0" fontId="0" fillId="0" borderId="0"/>
    <xf numFmtId="0" fontId="1" fillId="0" borderId="0" applyNumberFormat="0" applyFill="0" applyBorder="0" applyAlignment="0" applyProtection="0">
      <alignment vertical="top"/>
      <protection locked="0"/>
    </xf>
    <xf numFmtId="0" fontId="2" fillId="0" borderId="0"/>
    <xf numFmtId="0" fontId="3" fillId="0" borderId="0"/>
    <xf numFmtId="0" fontId="3" fillId="0" borderId="0"/>
  </cellStyleXfs>
  <cellXfs count="331">
    <xf numFmtId="0" fontId="0" fillId="0" borderId="0" xfId="0"/>
    <xf numFmtId="0" fontId="4" fillId="0" borderId="0" xfId="0" applyFont="1" applyAlignment="1" applyProtection="1">
      <alignment vertical="top" wrapText="1"/>
      <protection locked="0"/>
    </xf>
    <xf numFmtId="0" fontId="4" fillId="0" borderId="0" xfId="0" applyFont="1" applyAlignment="1" applyProtection="1">
      <alignment vertical="top" wrapText="1" shrinkToFit="1"/>
      <protection locked="0"/>
    </xf>
    <xf numFmtId="164" fontId="4" fillId="0" borderId="0" xfId="0" applyNumberFormat="1" applyFont="1" applyAlignment="1" applyProtection="1">
      <alignment vertical="top" wrapText="1" shrinkToFit="1"/>
      <protection locked="0"/>
    </xf>
    <xf numFmtId="0" fontId="5"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vertical="top" wrapText="1"/>
      <protection hidden="1"/>
    </xf>
    <xf numFmtId="0" fontId="4" fillId="0" borderId="12" xfId="0" applyFont="1" applyBorder="1" applyProtection="1">
      <protection hidden="1"/>
    </xf>
    <xf numFmtId="0" fontId="4" fillId="0" borderId="5" xfId="0" applyFont="1" applyBorder="1" applyProtection="1">
      <protection hidden="1"/>
    </xf>
    <xf numFmtId="0" fontId="4" fillId="0" borderId="13" xfId="0" applyFont="1" applyBorder="1" applyProtection="1">
      <protection hidden="1"/>
    </xf>
    <xf numFmtId="0" fontId="4" fillId="0" borderId="7" xfId="0" applyFont="1" applyBorder="1" applyProtection="1">
      <protection hidden="1"/>
    </xf>
    <xf numFmtId="0" fontId="4" fillId="0" borderId="0" xfId="4" applyFont="1" applyAlignment="1" applyProtection="1">
      <alignment vertical="top" wrapText="1"/>
      <protection hidden="1"/>
    </xf>
    <xf numFmtId="0" fontId="4" fillId="0" borderId="0" xfId="3" applyFont="1" applyAlignment="1" applyProtection="1">
      <alignment wrapText="1"/>
      <protection hidden="1"/>
    </xf>
    <xf numFmtId="0" fontId="4" fillId="0" borderId="1"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6" xfId="0" applyFont="1" applyBorder="1" applyAlignment="1" applyProtection="1">
      <alignment vertical="top" wrapText="1"/>
      <protection hidden="1"/>
    </xf>
    <xf numFmtId="0" fontId="4" fillId="0" borderId="7" xfId="0" applyFont="1" applyBorder="1" applyAlignment="1" applyProtection="1">
      <alignment vertical="top" wrapText="1"/>
      <protection hidden="1"/>
    </xf>
    <xf numFmtId="0" fontId="4" fillId="0" borderId="1" xfId="0" applyFont="1" applyBorder="1" applyAlignment="1" applyProtection="1">
      <alignment vertical="top"/>
      <protection hidden="1"/>
    </xf>
    <xf numFmtId="0" fontId="4" fillId="0" borderId="3" xfId="0" applyFont="1" applyBorder="1" applyAlignment="1" applyProtection="1">
      <alignment horizontal="center" vertical="top"/>
      <protection hidden="1"/>
    </xf>
    <xf numFmtId="0" fontId="4" fillId="0" borderId="4" xfId="0" applyFont="1" applyBorder="1" applyAlignment="1" applyProtection="1">
      <alignment vertical="top"/>
      <protection hidden="1"/>
    </xf>
    <xf numFmtId="0" fontId="4" fillId="0" borderId="5" xfId="0" applyFont="1" applyBorder="1" applyAlignment="1" applyProtection="1">
      <alignment horizontal="center" vertical="top"/>
      <protection hidden="1"/>
    </xf>
    <xf numFmtId="0" fontId="4" fillId="0" borderId="4" xfId="0" applyFont="1" applyBorder="1" applyAlignment="1" applyProtection="1">
      <alignment vertical="top" wrapText="1"/>
      <protection hidden="1"/>
    </xf>
    <xf numFmtId="0" fontId="4" fillId="0" borderId="7" xfId="0" applyFont="1" applyBorder="1" applyAlignment="1" applyProtection="1">
      <alignment horizontal="center" vertical="top"/>
      <protection hidden="1"/>
    </xf>
    <xf numFmtId="0" fontId="4" fillId="0" borderId="6" xfId="0" applyFont="1" applyBorder="1" applyAlignment="1" applyProtection="1">
      <alignment vertical="top"/>
      <protection hidden="1"/>
    </xf>
    <xf numFmtId="0" fontId="4" fillId="0" borderId="2" xfId="0" applyFont="1" applyBorder="1" applyAlignment="1" applyProtection="1">
      <alignment vertical="top"/>
      <protection hidden="1"/>
    </xf>
    <xf numFmtId="0" fontId="4" fillId="0" borderId="17" xfId="0" applyFont="1" applyBorder="1" applyAlignment="1" applyProtection="1">
      <alignment horizontal="center" vertical="top"/>
      <protection hidden="1"/>
    </xf>
    <xf numFmtId="0" fontId="4" fillId="0" borderId="2" xfId="0" applyFont="1" applyBorder="1" applyAlignment="1" applyProtection="1">
      <alignment vertical="top" wrapText="1"/>
      <protection hidden="1"/>
    </xf>
    <xf numFmtId="0" fontId="4" fillId="0" borderId="4" xfId="0" applyFont="1" applyBorder="1" applyAlignment="1" applyProtection="1">
      <alignment horizontal="center" vertical="top"/>
      <protection hidden="1"/>
    </xf>
    <xf numFmtId="0" fontId="4" fillId="0" borderId="5" xfId="0" applyFont="1" applyBorder="1" applyAlignment="1" applyProtection="1">
      <alignment vertical="top" wrapText="1"/>
      <protection hidden="1"/>
    </xf>
    <xf numFmtId="0" fontId="4" fillId="0" borderId="6" xfId="0" applyFont="1" applyBorder="1" applyAlignment="1" applyProtection="1">
      <alignment horizontal="center" vertical="top"/>
      <protection hidden="1"/>
    </xf>
    <xf numFmtId="0" fontId="4" fillId="0" borderId="1" xfId="0" applyFont="1" applyBorder="1" applyAlignment="1" applyProtection="1">
      <alignment horizontal="center" vertical="top"/>
      <protection hidden="1"/>
    </xf>
    <xf numFmtId="0" fontId="4" fillId="0" borderId="0" xfId="0" applyFont="1" applyAlignment="1" applyProtection="1">
      <alignment wrapText="1"/>
      <protection hidden="1"/>
    </xf>
    <xf numFmtId="0" fontId="11" fillId="0" borderId="2" xfId="0" applyFont="1" applyBorder="1" applyAlignment="1" applyProtection="1">
      <alignment vertical="top" wrapText="1"/>
      <protection hidden="1"/>
    </xf>
    <xf numFmtId="0" fontId="15" fillId="4" borderId="9" xfId="0" applyFont="1" applyFill="1" applyBorder="1" applyAlignment="1" applyProtection="1">
      <alignment horizontal="center" vertical="center"/>
      <protection hidden="1"/>
    </xf>
    <xf numFmtId="0" fontId="15" fillId="4" borderId="3" xfId="0" applyFont="1" applyFill="1" applyBorder="1" applyAlignment="1" applyProtection="1">
      <alignment horizontal="center" vertical="center"/>
      <protection hidden="1"/>
    </xf>
    <xf numFmtId="0" fontId="16" fillId="4" borderId="16" xfId="0" applyFont="1" applyFill="1" applyBorder="1" applyAlignment="1" applyProtection="1">
      <alignment horizontal="center" vertical="top"/>
      <protection hidden="1"/>
    </xf>
    <xf numFmtId="0" fontId="17" fillId="0" borderId="7" xfId="0" applyFont="1" applyBorder="1" applyAlignment="1" applyProtection="1">
      <alignment horizontal="center" vertical="top"/>
      <protection locked="0"/>
    </xf>
    <xf numFmtId="0" fontId="5" fillId="10" borderId="2" xfId="0" applyFont="1" applyFill="1" applyBorder="1" applyAlignment="1" applyProtection="1">
      <alignment vertical="top" wrapText="1"/>
      <protection hidden="1"/>
    </xf>
    <xf numFmtId="0" fontId="5" fillId="10" borderId="1" xfId="0" applyFont="1" applyFill="1" applyBorder="1" applyAlignment="1" applyProtection="1">
      <alignment vertical="top" wrapText="1"/>
      <protection hidden="1"/>
    </xf>
    <xf numFmtId="0" fontId="5" fillId="10" borderId="8" xfId="0" applyFont="1" applyFill="1" applyBorder="1" applyAlignment="1" applyProtection="1">
      <alignment vertical="top" wrapText="1"/>
      <protection hidden="1"/>
    </xf>
    <xf numFmtId="0" fontId="5" fillId="10" borderId="3" xfId="0" applyFont="1" applyFill="1" applyBorder="1" applyAlignment="1" applyProtection="1">
      <alignment vertical="top" wrapText="1"/>
      <protection hidden="1"/>
    </xf>
    <xf numFmtId="0" fontId="6" fillId="0" borderId="0" xfId="0" applyFont="1" applyAlignment="1" applyProtection="1">
      <alignment vertical="top" wrapText="1"/>
      <protection hidden="1"/>
    </xf>
    <xf numFmtId="0" fontId="4" fillId="9" borderId="9" xfId="0" applyFont="1" applyFill="1" applyBorder="1" applyAlignment="1" applyProtection="1">
      <alignment vertical="top"/>
      <protection hidden="1"/>
    </xf>
    <xf numFmtId="0" fontId="4" fillId="9" borderId="3" xfId="0" applyFont="1" applyFill="1" applyBorder="1" applyAlignment="1" applyProtection="1">
      <alignment vertical="top"/>
      <protection hidden="1"/>
    </xf>
    <xf numFmtId="0" fontId="4" fillId="9" borderId="8" xfId="0" applyFont="1" applyFill="1" applyBorder="1" applyAlignment="1" applyProtection="1">
      <alignment vertical="top"/>
      <protection hidden="1"/>
    </xf>
    <xf numFmtId="0" fontId="4" fillId="0" borderId="0" xfId="0" applyFont="1" applyAlignment="1" applyProtection="1">
      <alignment vertical="top" shrinkToFit="1"/>
      <protection hidden="1"/>
    </xf>
    <xf numFmtId="0" fontId="7" fillId="0" borderId="0" xfId="0" applyFont="1" applyAlignment="1" applyProtection="1">
      <alignment vertical="top" wrapText="1"/>
      <protection hidden="1"/>
    </xf>
    <xf numFmtId="0" fontId="8" fillId="0" borderId="12" xfId="0" applyFont="1" applyBorder="1" applyAlignment="1" applyProtection="1">
      <alignment vertical="top"/>
      <protection hidden="1"/>
    </xf>
    <xf numFmtId="0" fontId="8" fillId="0" borderId="5" xfId="0" applyFont="1" applyBorder="1" applyAlignment="1" applyProtection="1">
      <alignment vertical="top"/>
      <protection hidden="1"/>
    </xf>
    <xf numFmtId="0" fontId="8" fillId="3" borderId="13" xfId="0" applyFont="1" applyFill="1" applyBorder="1" applyAlignment="1" applyProtection="1">
      <alignment vertical="top"/>
      <protection hidden="1"/>
    </xf>
    <xf numFmtId="0" fontId="4" fillId="0" borderId="0" xfId="0" applyFont="1" applyAlignment="1" applyProtection="1">
      <alignment vertical="top"/>
      <protection hidden="1"/>
    </xf>
    <xf numFmtId="0" fontId="8" fillId="0" borderId="10" xfId="2" applyFont="1" applyBorder="1" applyProtection="1">
      <protection hidden="1"/>
    </xf>
    <xf numFmtId="0" fontId="8" fillId="0" borderId="11" xfId="2" applyFont="1" applyBorder="1" applyProtection="1">
      <protection hidden="1"/>
    </xf>
    <xf numFmtId="0" fontId="8" fillId="3" borderId="14" xfId="2" applyFont="1" applyFill="1" applyBorder="1" applyProtection="1">
      <protection hidden="1"/>
    </xf>
    <xf numFmtId="0" fontId="4" fillId="9" borderId="1" xfId="0" applyFont="1" applyFill="1" applyBorder="1" applyAlignment="1" applyProtection="1">
      <alignment vertical="top"/>
      <protection hidden="1"/>
    </xf>
    <xf numFmtId="0" fontId="0" fillId="0" borderId="0" xfId="0" applyProtection="1">
      <protection hidden="1"/>
    </xf>
    <xf numFmtId="0" fontId="10" fillId="0" borderId="0" xfId="0" applyFont="1" applyAlignment="1" applyProtection="1">
      <alignment vertical="top"/>
      <protection hidden="1"/>
    </xf>
    <xf numFmtId="0" fontId="11" fillId="0" borderId="2" xfId="0" applyFont="1" applyBorder="1" applyAlignment="1" applyProtection="1">
      <alignment vertical="top"/>
      <protection hidden="1"/>
    </xf>
    <xf numFmtId="0" fontId="11" fillId="0" borderId="17" xfId="0" applyFont="1" applyBorder="1" applyAlignment="1" applyProtection="1">
      <alignment vertical="top"/>
      <protection hidden="1"/>
    </xf>
    <xf numFmtId="0" fontId="5" fillId="0" borderId="2" xfId="0" applyFont="1" applyBorder="1" applyAlignment="1" applyProtection="1">
      <alignment vertical="top"/>
      <protection hidden="1"/>
    </xf>
    <xf numFmtId="0" fontId="10" fillId="0" borderId="9" xfId="0" applyFont="1" applyBorder="1" applyAlignment="1" applyProtection="1">
      <alignment horizontal="center" vertical="top"/>
      <protection hidden="1"/>
    </xf>
    <xf numFmtId="0" fontId="12" fillId="0" borderId="9" xfId="0" applyFont="1" applyBorder="1" applyAlignment="1" applyProtection="1">
      <alignment vertical="top" readingOrder="1"/>
      <protection hidden="1"/>
    </xf>
    <xf numFmtId="0" fontId="10" fillId="0" borderId="9" xfId="0" applyFont="1" applyBorder="1" applyAlignment="1" applyProtection="1">
      <alignment vertical="top"/>
      <protection hidden="1"/>
    </xf>
    <xf numFmtId="0" fontId="10" fillId="0" borderId="3" xfId="0" applyFont="1" applyBorder="1" applyAlignment="1" applyProtection="1">
      <alignment horizontal="center" vertical="top"/>
      <protection hidden="1"/>
    </xf>
    <xf numFmtId="0" fontId="4" fillId="0" borderId="4" xfId="0" applyFont="1" applyBorder="1" applyAlignment="1" applyProtection="1">
      <alignment horizontal="center"/>
      <protection hidden="1"/>
    </xf>
    <xf numFmtId="0" fontId="10" fillId="0" borderId="0" xfId="0" applyFont="1" applyAlignment="1" applyProtection="1">
      <alignment horizontal="center" vertical="top"/>
      <protection hidden="1"/>
    </xf>
    <xf numFmtId="0" fontId="12" fillId="0" borderId="0" xfId="0" applyFont="1" applyAlignment="1" applyProtection="1">
      <alignment vertical="top" readingOrder="1"/>
      <protection hidden="1"/>
    </xf>
    <xf numFmtId="0" fontId="10" fillId="0" borderId="5" xfId="0" applyFont="1" applyBorder="1" applyAlignment="1" applyProtection="1">
      <alignment horizontal="center" vertical="top"/>
      <protection hidden="1"/>
    </xf>
    <xf numFmtId="0" fontId="10" fillId="0" borderId="16" xfId="0" applyFont="1" applyBorder="1" applyAlignment="1" applyProtection="1">
      <alignment horizontal="center" vertical="top"/>
      <protection hidden="1"/>
    </xf>
    <xf numFmtId="0" fontId="12" fillId="0" borderId="16" xfId="0" applyFont="1" applyBorder="1" applyAlignment="1" applyProtection="1">
      <alignment vertical="top" readingOrder="1"/>
      <protection hidden="1"/>
    </xf>
    <xf numFmtId="0" fontId="10" fillId="0" borderId="16" xfId="0" applyFont="1" applyBorder="1" applyAlignment="1" applyProtection="1">
      <alignment vertical="top"/>
      <protection hidden="1"/>
    </xf>
    <xf numFmtId="0" fontId="10" fillId="0" borderId="7" xfId="0" applyFont="1" applyBorder="1" applyAlignment="1" applyProtection="1">
      <alignment horizontal="center" vertical="top"/>
      <protection hidden="1"/>
    </xf>
    <xf numFmtId="0" fontId="13" fillId="0" borderId="9" xfId="0" applyFont="1" applyBorder="1" applyAlignment="1" applyProtection="1">
      <alignment vertical="top"/>
      <protection hidden="1"/>
    </xf>
    <xf numFmtId="0" fontId="10" fillId="0" borderId="9" xfId="0" applyFont="1" applyBorder="1" applyAlignment="1" applyProtection="1">
      <alignment horizontal="left" vertical="top" readingOrder="1"/>
      <protection hidden="1"/>
    </xf>
    <xf numFmtId="0" fontId="4" fillId="0" borderId="1" xfId="0" applyFont="1" applyBorder="1" applyAlignment="1" applyProtection="1">
      <alignment horizontal="center"/>
      <protection hidden="1"/>
    </xf>
    <xf numFmtId="0" fontId="10" fillId="0" borderId="16" xfId="0" applyFont="1" applyBorder="1" applyAlignment="1" applyProtection="1">
      <alignment vertical="top" wrapText="1"/>
      <protection hidden="1"/>
    </xf>
    <xf numFmtId="0" fontId="10" fillId="0" borderId="16" xfId="0" applyFont="1" applyBorder="1" applyAlignment="1" applyProtection="1">
      <alignment horizontal="left" vertical="top" readingOrder="1"/>
      <protection hidden="1"/>
    </xf>
    <xf numFmtId="0" fontId="4" fillId="0" borderId="6" xfId="0" applyFont="1" applyBorder="1" applyAlignment="1" applyProtection="1">
      <alignment horizontal="center"/>
      <protection hidden="1"/>
    </xf>
    <xf numFmtId="0" fontId="4" fillId="0" borderId="0" xfId="0" applyFont="1" applyAlignment="1" applyProtection="1">
      <alignment horizontal="center"/>
      <protection hidden="1"/>
    </xf>
    <xf numFmtId="0" fontId="4" fillId="0" borderId="0" xfId="0" applyFont="1" applyAlignment="1" applyProtection="1">
      <alignment horizontal="center" vertical="top"/>
      <protection hidden="1"/>
    </xf>
    <xf numFmtId="0" fontId="8" fillId="3" borderId="15" xfId="2" applyFont="1" applyFill="1" applyBorder="1" applyProtection="1">
      <protection hidden="1"/>
    </xf>
    <xf numFmtId="0" fontId="22" fillId="0" borderId="0" xfId="3" applyFont="1" applyAlignment="1" applyProtection="1">
      <alignment vertical="top"/>
      <protection hidden="1"/>
    </xf>
    <xf numFmtId="0" fontId="23" fillId="0" borderId="0" xfId="3" applyFont="1" applyAlignment="1" applyProtection="1">
      <alignment vertical="top"/>
      <protection hidden="1"/>
    </xf>
    <xf numFmtId="0" fontId="27" fillId="4" borderId="12" xfId="0" applyFont="1" applyFill="1" applyBorder="1" applyAlignment="1" applyProtection="1">
      <alignment horizontal="right" wrapText="1" shrinkToFit="1"/>
      <protection hidden="1"/>
    </xf>
    <xf numFmtId="0" fontId="6" fillId="4" borderId="0" xfId="0" applyFont="1" applyFill="1" applyAlignment="1" applyProtection="1">
      <alignment shrinkToFit="1"/>
      <protection hidden="1"/>
    </xf>
    <xf numFmtId="0" fontId="6" fillId="4" borderId="1" xfId="0" applyFont="1" applyFill="1" applyBorder="1" applyAlignment="1" applyProtection="1">
      <alignment horizontal="center" shrinkToFit="1"/>
      <protection hidden="1"/>
    </xf>
    <xf numFmtId="0" fontId="6" fillId="4" borderId="12" xfId="0" applyFont="1" applyFill="1" applyBorder="1" applyAlignment="1" applyProtection="1">
      <alignment horizontal="right" wrapText="1" shrinkToFit="1"/>
      <protection hidden="1"/>
    </xf>
    <xf numFmtId="0" fontId="6" fillId="4" borderId="0" xfId="0" applyFont="1" applyFill="1" applyAlignment="1" applyProtection="1">
      <alignment horizontal="right" shrinkToFit="1"/>
      <protection hidden="1"/>
    </xf>
    <xf numFmtId="0" fontId="6" fillId="5" borderId="4" xfId="0" applyFont="1" applyFill="1" applyBorder="1" applyAlignment="1" applyProtection="1">
      <alignment horizontal="center" shrinkToFit="1"/>
      <protection locked="0"/>
    </xf>
    <xf numFmtId="0" fontId="6" fillId="4" borderId="4" xfId="0" applyFont="1" applyFill="1" applyBorder="1" applyAlignment="1" applyProtection="1">
      <alignment horizontal="center" shrinkToFit="1"/>
      <protection hidden="1"/>
    </xf>
    <xf numFmtId="0" fontId="27" fillId="4" borderId="12" xfId="0" applyFont="1" applyFill="1" applyBorder="1" applyAlignment="1" applyProtection="1">
      <alignment horizontal="right" vertical="top" shrinkToFit="1"/>
      <protection hidden="1"/>
    </xf>
    <xf numFmtId="0" fontId="27" fillId="4" borderId="0" xfId="0" applyFont="1" applyFill="1" applyAlignment="1" applyProtection="1">
      <alignment vertical="top" shrinkToFit="1"/>
      <protection hidden="1"/>
    </xf>
    <xf numFmtId="0" fontId="24" fillId="4" borderId="0" xfId="0" applyFont="1" applyFill="1" applyAlignment="1" applyProtection="1">
      <alignment vertical="top" shrinkToFit="1"/>
      <protection hidden="1"/>
    </xf>
    <xf numFmtId="0" fontId="6" fillId="4" borderId="12" xfId="0" applyFont="1" applyFill="1" applyBorder="1" applyAlignment="1" applyProtection="1">
      <alignment shrinkToFit="1"/>
      <protection hidden="1"/>
    </xf>
    <xf numFmtId="49" fontId="6" fillId="4" borderId="0" xfId="0" applyNumberFormat="1" applyFont="1" applyFill="1" applyAlignment="1" applyProtection="1">
      <alignment horizontal="right" vertical="top" shrinkToFit="1"/>
      <protection hidden="1"/>
    </xf>
    <xf numFmtId="0" fontId="6" fillId="4" borderId="12" xfId="0" applyFont="1" applyFill="1" applyBorder="1" applyAlignment="1" applyProtection="1">
      <alignment wrapText="1" shrinkToFit="1"/>
      <protection hidden="1"/>
    </xf>
    <xf numFmtId="0" fontId="6" fillId="4" borderId="12" xfId="0" applyFont="1" applyFill="1" applyBorder="1" applyAlignment="1" applyProtection="1">
      <alignment horizontal="right" vertical="top" wrapText="1" shrinkToFit="1"/>
      <protection hidden="1"/>
    </xf>
    <xf numFmtId="0" fontId="6" fillId="4" borderId="0" xfId="0" applyFont="1" applyFill="1" applyAlignment="1" applyProtection="1">
      <alignment horizontal="right" vertical="top" shrinkToFit="1"/>
      <protection hidden="1"/>
    </xf>
    <xf numFmtId="0" fontId="21" fillId="4" borderId="0" xfId="0" applyFont="1" applyFill="1" applyAlignment="1" applyProtection="1">
      <alignment vertical="top" shrinkToFit="1"/>
      <protection hidden="1"/>
    </xf>
    <xf numFmtId="0" fontId="6" fillId="4" borderId="13" xfId="0" applyFont="1" applyFill="1" applyBorder="1" applyAlignment="1" applyProtection="1">
      <alignment horizontal="right" vertical="top" wrapText="1" shrinkToFit="1"/>
      <protection hidden="1"/>
    </xf>
    <xf numFmtId="0" fontId="6" fillId="4" borderId="16" xfId="0" applyFont="1" applyFill="1" applyBorder="1" applyAlignment="1" applyProtection="1">
      <alignment shrinkToFit="1"/>
      <protection hidden="1"/>
    </xf>
    <xf numFmtId="0" fontId="24" fillId="4" borderId="16" xfId="0" applyFont="1" applyFill="1" applyBorder="1" applyAlignment="1" applyProtection="1">
      <alignment vertical="top" shrinkToFit="1"/>
      <protection hidden="1"/>
    </xf>
    <xf numFmtId="49" fontId="6" fillId="4" borderId="16" xfId="0" applyNumberFormat="1" applyFont="1" applyFill="1" applyBorder="1" applyAlignment="1" applyProtection="1">
      <alignment horizontal="right" vertical="top" shrinkToFit="1"/>
      <protection hidden="1"/>
    </xf>
    <xf numFmtId="0" fontId="6" fillId="4" borderId="13" xfId="0" applyFont="1" applyFill="1" applyBorder="1" applyAlignment="1" applyProtection="1">
      <alignment shrinkToFit="1"/>
      <protection hidden="1"/>
    </xf>
    <xf numFmtId="0" fontId="6" fillId="4" borderId="5" xfId="0" applyFont="1" applyFill="1" applyBorder="1" applyAlignment="1" applyProtection="1">
      <alignment vertical="top" wrapText="1"/>
      <protection hidden="1"/>
    </xf>
    <xf numFmtId="0" fontId="26" fillId="4" borderId="0" xfId="1" applyFont="1" applyFill="1" applyBorder="1" applyAlignment="1" applyProtection="1">
      <alignment vertical="top" wrapText="1"/>
      <protection hidden="1"/>
    </xf>
    <xf numFmtId="0" fontId="6" fillId="0" borderId="0" xfId="0" applyFont="1" applyAlignment="1" applyProtection="1">
      <alignment vertical="top"/>
      <protection locked="0"/>
    </xf>
    <xf numFmtId="0" fontId="6" fillId="4" borderId="0" xfId="0" applyFont="1" applyFill="1" applyAlignment="1" applyProtection="1">
      <alignment horizontal="center" vertical="top" shrinkToFit="1"/>
      <protection hidden="1"/>
    </xf>
    <xf numFmtId="0" fontId="7" fillId="4" borderId="23" xfId="0" applyFont="1" applyFill="1" applyBorder="1" applyAlignment="1" applyProtection="1">
      <alignment horizontal="center" vertical="top" wrapText="1"/>
      <protection hidden="1"/>
    </xf>
    <xf numFmtId="0" fontId="6" fillId="4" borderId="0" xfId="0" applyFont="1" applyFill="1" applyAlignment="1" applyProtection="1">
      <alignment horizontal="center" vertical="top" wrapText="1"/>
      <protection hidden="1"/>
    </xf>
    <xf numFmtId="0" fontId="7" fillId="4" borderId="0" xfId="0" applyFont="1" applyFill="1" applyAlignment="1" applyProtection="1">
      <alignment vertical="top" wrapText="1"/>
      <protection hidden="1"/>
    </xf>
    <xf numFmtId="0" fontId="6" fillId="4" borderId="0" xfId="0" applyFont="1" applyFill="1" applyAlignment="1" applyProtection="1">
      <alignment vertical="top" wrapText="1"/>
      <protection hidden="1"/>
    </xf>
    <xf numFmtId="0" fontId="28" fillId="4" borderId="0" xfId="0" applyFont="1" applyFill="1" applyAlignment="1" applyProtection="1">
      <alignment horizontal="left" vertical="top" wrapText="1"/>
      <protection hidden="1"/>
    </xf>
    <xf numFmtId="0" fontId="6" fillId="4" borderId="13" xfId="0" applyFont="1" applyFill="1" applyBorder="1" applyAlignment="1" applyProtection="1">
      <alignment horizontal="right" vertical="top" wrapText="1"/>
      <protection hidden="1"/>
    </xf>
    <xf numFmtId="0" fontId="6" fillId="4" borderId="16" xfId="0" applyFont="1" applyFill="1" applyBorder="1" applyAlignment="1" applyProtection="1">
      <alignment horizontal="right" vertical="top" wrapText="1"/>
      <protection hidden="1"/>
    </xf>
    <xf numFmtId="0" fontId="6" fillId="4" borderId="7" xfId="0" applyFont="1" applyFill="1" applyBorder="1" applyAlignment="1" applyProtection="1">
      <alignment vertical="top" wrapText="1"/>
      <protection hidden="1"/>
    </xf>
    <xf numFmtId="0" fontId="6" fillId="0" borderId="0" xfId="0" quotePrefix="1" applyFont="1" applyAlignment="1" applyProtection="1">
      <alignment horizontal="center" vertical="top" wrapText="1"/>
      <protection hidden="1"/>
    </xf>
    <xf numFmtId="0" fontId="26" fillId="4" borderId="2" xfId="1" applyFont="1" applyFill="1" applyBorder="1" applyAlignment="1" applyProtection="1">
      <alignment vertical="top" wrapText="1"/>
      <protection hidden="1"/>
    </xf>
    <xf numFmtId="0" fontId="6" fillId="4" borderId="2" xfId="0" applyFont="1" applyFill="1" applyBorder="1" applyAlignment="1" applyProtection="1">
      <alignment vertical="top" wrapText="1"/>
      <protection hidden="1"/>
    </xf>
    <xf numFmtId="0" fontId="29" fillId="0" borderId="0" xfId="0" applyFont="1" applyAlignment="1" applyProtection="1">
      <alignment horizontal="center" vertical="top" wrapText="1"/>
      <protection hidden="1"/>
    </xf>
    <xf numFmtId="0" fontId="29" fillId="0" borderId="0" xfId="0" applyFont="1" applyAlignment="1" applyProtection="1">
      <alignment horizontal="center" vertical="top"/>
      <protection hidden="1"/>
    </xf>
    <xf numFmtId="0" fontId="4" fillId="4" borderId="1" xfId="0" applyFont="1" applyFill="1" applyBorder="1" applyAlignment="1" applyProtection="1">
      <alignment vertical="top"/>
      <protection hidden="1"/>
    </xf>
    <xf numFmtId="0" fontId="4" fillId="4" borderId="4" xfId="0" applyFont="1" applyFill="1" applyBorder="1" applyAlignment="1" applyProtection="1">
      <alignment vertical="top"/>
      <protection hidden="1"/>
    </xf>
    <xf numFmtId="0" fontId="4" fillId="4" borderId="6" xfId="0" applyFont="1" applyFill="1" applyBorder="1" applyAlignment="1" applyProtection="1">
      <alignment vertical="top"/>
      <protection hidden="1"/>
    </xf>
    <xf numFmtId="0" fontId="6" fillId="5" borderId="1" xfId="0" applyFont="1" applyFill="1" applyBorder="1" applyAlignment="1" applyProtection="1">
      <alignment horizontal="center" shrinkToFit="1"/>
      <protection locked="0"/>
    </xf>
    <xf numFmtId="49" fontId="6" fillId="4" borderId="6" xfId="0" applyNumberFormat="1" applyFont="1" applyFill="1" applyBorder="1" applyAlignment="1" applyProtection="1">
      <alignment horizontal="right" vertical="top" shrinkToFit="1"/>
      <protection hidden="1"/>
    </xf>
    <xf numFmtId="165" fontId="5" fillId="0" borderId="0" xfId="0" applyNumberFormat="1" applyFont="1" applyProtection="1">
      <protection hidden="1"/>
    </xf>
    <xf numFmtId="0" fontId="8" fillId="0" borderId="13" xfId="0" applyFont="1" applyBorder="1" applyAlignment="1" applyProtection="1">
      <alignment vertical="top"/>
      <protection hidden="1"/>
    </xf>
    <xf numFmtId="0" fontId="8" fillId="0" borderId="7" xfId="0" applyFont="1" applyBorder="1" applyAlignment="1" applyProtection="1">
      <alignment vertical="top"/>
      <protection hidden="1"/>
    </xf>
    <xf numFmtId="0" fontId="25" fillId="4" borderId="9" xfId="0" applyFont="1" applyFill="1" applyBorder="1" applyAlignment="1" applyProtection="1">
      <alignment horizontal="center" vertical="top" shrinkToFit="1"/>
      <protection hidden="1"/>
    </xf>
    <xf numFmtId="0" fontId="25" fillId="4" borderId="9" xfId="0" applyFont="1" applyFill="1" applyBorder="1" applyAlignment="1" applyProtection="1">
      <alignment horizontal="center" vertical="top" wrapText="1" shrinkToFit="1"/>
      <protection hidden="1"/>
    </xf>
    <xf numFmtId="0" fontId="7" fillId="0" borderId="18" xfId="0" applyFont="1" applyBorder="1" applyAlignment="1" applyProtection="1">
      <alignment vertical="top" wrapText="1"/>
      <protection hidden="1"/>
    </xf>
    <xf numFmtId="0" fontId="7" fillId="0" borderId="19" xfId="0" applyFont="1" applyBorder="1" applyAlignment="1" applyProtection="1">
      <alignment vertical="top" wrapText="1"/>
      <protection hidden="1"/>
    </xf>
    <xf numFmtId="0" fontId="7" fillId="0" borderId="20" xfId="0" applyFont="1" applyBorder="1" applyAlignment="1" applyProtection="1">
      <alignment vertical="top" wrapText="1"/>
      <protection hidden="1"/>
    </xf>
    <xf numFmtId="0" fontId="6" fillId="4" borderId="0" xfId="0" applyFont="1" applyFill="1" applyAlignment="1" applyProtection="1">
      <alignment horizontal="right" vertical="top" wrapText="1"/>
      <protection hidden="1"/>
    </xf>
    <xf numFmtId="0" fontId="6" fillId="0" borderId="0" xfId="0" applyFont="1" applyAlignment="1" applyProtection="1">
      <alignment vertical="top" wrapText="1"/>
      <protection locked="0"/>
    </xf>
    <xf numFmtId="0" fontId="6" fillId="4" borderId="0" xfId="0" applyFont="1" applyFill="1" applyAlignment="1" applyProtection="1">
      <alignment vertical="top" shrinkToFit="1"/>
      <protection hidden="1"/>
    </xf>
    <xf numFmtId="0" fontId="6" fillId="4" borderId="16" xfId="0" applyFont="1" applyFill="1" applyBorder="1" applyAlignment="1" applyProtection="1">
      <alignment vertical="top" wrapText="1"/>
      <protection hidden="1"/>
    </xf>
    <xf numFmtId="0" fontId="25" fillId="12" borderId="0" xfId="1" applyFont="1" applyFill="1" applyBorder="1" applyAlignment="1" applyProtection="1">
      <alignment vertical="top" shrinkToFit="1"/>
      <protection hidden="1"/>
    </xf>
    <xf numFmtId="0" fontId="25" fillId="12" borderId="0" xfId="0" applyFont="1" applyFill="1" applyAlignment="1" applyProtection="1">
      <alignment vertical="top" shrinkToFit="1"/>
      <protection hidden="1"/>
    </xf>
    <xf numFmtId="0" fontId="6" fillId="4" borderId="4" xfId="0" applyFont="1" applyFill="1" applyBorder="1" applyAlignment="1" applyProtection="1">
      <alignment vertical="center" shrinkToFit="1"/>
      <protection hidden="1"/>
    </xf>
    <xf numFmtId="0" fontId="6" fillId="4" borderId="6" xfId="0" applyFont="1" applyFill="1" applyBorder="1" applyAlignment="1" applyProtection="1">
      <alignment vertical="center" shrinkToFit="1"/>
      <protection hidden="1"/>
    </xf>
    <xf numFmtId="14" fontId="6" fillId="0" borderId="0" xfId="0" applyNumberFormat="1" applyFont="1" applyAlignment="1" applyProtection="1">
      <alignment vertical="top"/>
      <protection locked="0"/>
    </xf>
    <xf numFmtId="14" fontId="6" fillId="0" borderId="12" xfId="0" applyNumberFormat="1" applyFont="1" applyBorder="1" applyAlignment="1" applyProtection="1">
      <alignment vertical="top"/>
      <protection locked="0"/>
    </xf>
    <xf numFmtId="0" fontId="6" fillId="5" borderId="0" xfId="0" applyFont="1" applyFill="1" applyAlignment="1" applyProtection="1">
      <alignment shrinkToFit="1"/>
      <protection locked="0"/>
    </xf>
    <xf numFmtId="0" fontId="6" fillId="0" borderId="0" xfId="0" applyFont="1" applyProtection="1">
      <protection hidden="1"/>
    </xf>
    <xf numFmtId="0" fontId="11" fillId="0" borderId="0" xfId="0" applyFont="1" applyAlignment="1" applyProtection="1">
      <alignment horizontal="center" vertical="center" textRotation="90"/>
      <protection hidden="1"/>
    </xf>
    <xf numFmtId="0" fontId="10" fillId="0" borderId="0" xfId="0" applyFont="1" applyAlignment="1" applyProtection="1">
      <alignment vertical="top" wrapText="1"/>
      <protection hidden="1"/>
    </xf>
    <xf numFmtId="0" fontId="10" fillId="0" borderId="0" xfId="0" applyFont="1" applyAlignment="1" applyProtection="1">
      <alignment horizontal="left" vertical="top" readingOrder="1"/>
      <protection hidden="1"/>
    </xf>
    <xf numFmtId="0" fontId="5" fillId="0" borderId="0" xfId="0" applyFont="1" applyProtection="1">
      <protection hidden="1"/>
    </xf>
    <xf numFmtId="0" fontId="4" fillId="0" borderId="3" xfId="0" applyFont="1" applyBorder="1" applyAlignment="1" applyProtection="1">
      <alignment horizontal="center" vertical="top" wrapText="1"/>
      <protection hidden="1"/>
    </xf>
    <xf numFmtId="0" fontId="4" fillId="0" borderId="7" xfId="0" applyFont="1" applyBorder="1" applyAlignment="1" applyProtection="1">
      <alignment horizontal="center" vertical="top" wrapText="1"/>
      <protection hidden="1"/>
    </xf>
    <xf numFmtId="0" fontId="6" fillId="0" borderId="32" xfId="0" applyFont="1" applyBorder="1" applyAlignment="1" applyProtection="1">
      <alignment vertical="top"/>
      <protection hidden="1"/>
    </xf>
    <xf numFmtId="0" fontId="6" fillId="0" borderId="33" xfId="0" applyFont="1" applyBorder="1" applyAlignment="1" applyProtection="1">
      <alignment vertical="top"/>
      <protection hidden="1"/>
    </xf>
    <xf numFmtId="0" fontId="6" fillId="0" borderId="33" xfId="0" applyFont="1" applyBorder="1" applyAlignment="1" applyProtection="1">
      <alignment vertical="top" wrapText="1"/>
      <protection hidden="1"/>
    </xf>
    <xf numFmtId="0" fontId="6" fillId="0" borderId="32" xfId="0" applyFont="1" applyBorder="1" applyAlignment="1" applyProtection="1">
      <alignment vertical="top" shrinkToFit="1"/>
      <protection hidden="1"/>
    </xf>
    <xf numFmtId="0" fontId="6" fillId="0" borderId="33" xfId="3" applyFont="1" applyBorder="1" applyAlignment="1" applyProtection="1">
      <alignment vertical="top"/>
      <protection hidden="1"/>
    </xf>
    <xf numFmtId="0" fontId="6" fillId="0" borderId="33" xfId="3" applyFont="1" applyBorder="1" applyAlignment="1" applyProtection="1">
      <alignment vertical="top" wrapText="1"/>
      <protection hidden="1"/>
    </xf>
    <xf numFmtId="0" fontId="6" fillId="0" borderId="32" xfId="3" applyFont="1" applyBorder="1" applyAlignment="1" applyProtection="1">
      <alignment vertical="top"/>
      <protection hidden="1"/>
    </xf>
    <xf numFmtId="0" fontId="13" fillId="0" borderId="3" xfId="0" applyFont="1" applyBorder="1" applyAlignment="1" applyProtection="1">
      <alignment horizontal="center" vertical="top"/>
      <protection hidden="1"/>
    </xf>
    <xf numFmtId="0" fontId="7" fillId="4" borderId="22" xfId="0" applyFont="1" applyFill="1" applyBorder="1" applyAlignment="1" applyProtection="1">
      <alignment vertical="top" wrapText="1"/>
      <protection hidden="1"/>
    </xf>
    <xf numFmtId="0" fontId="7" fillId="4" borderId="17" xfId="0" applyFont="1" applyFill="1" applyBorder="1" applyAlignment="1" applyProtection="1">
      <alignment vertical="top" wrapText="1"/>
      <protection hidden="1"/>
    </xf>
    <xf numFmtId="0" fontId="6" fillId="0" borderId="5" xfId="0" applyFont="1" applyBorder="1" applyAlignment="1" applyProtection="1">
      <alignment vertical="top" wrapText="1"/>
      <protection locked="0"/>
    </xf>
    <xf numFmtId="0" fontId="7" fillId="4" borderId="2" xfId="0" applyFont="1" applyFill="1" applyBorder="1" applyAlignment="1" applyProtection="1">
      <alignment vertical="top" wrapText="1"/>
      <protection hidden="1"/>
    </xf>
    <xf numFmtId="49" fontId="6" fillId="0" borderId="0" xfId="0" applyNumberFormat="1" applyFont="1" applyAlignment="1" applyProtection="1">
      <alignment vertical="top"/>
      <protection locked="0"/>
    </xf>
    <xf numFmtId="0" fontId="6" fillId="4" borderId="21" xfId="0" applyFont="1" applyFill="1" applyBorder="1" applyAlignment="1" applyProtection="1">
      <alignment vertical="top" wrapText="1"/>
      <protection hidden="1"/>
    </xf>
    <xf numFmtId="0" fontId="6" fillId="4" borderId="17" xfId="0" applyFont="1" applyFill="1" applyBorder="1" applyAlignment="1" applyProtection="1">
      <alignment vertical="top" wrapText="1"/>
      <protection hidden="1"/>
    </xf>
    <xf numFmtId="0" fontId="29" fillId="0" borderId="12" xfId="0" applyFont="1" applyBorder="1" applyAlignment="1" applyProtection="1">
      <alignment horizontal="center" vertical="top" wrapText="1"/>
      <protection hidden="1"/>
    </xf>
    <xf numFmtId="0" fontId="29" fillId="0" borderId="5" xfId="0" applyFont="1" applyBorder="1" applyAlignment="1" applyProtection="1">
      <alignment horizontal="center" vertical="top" wrapText="1"/>
      <protection hidden="1"/>
    </xf>
    <xf numFmtId="0" fontId="25" fillId="12" borderId="12" xfId="0" applyFont="1" applyFill="1" applyBorder="1" applyAlignment="1" applyProtection="1">
      <alignment vertical="top" shrinkToFit="1"/>
      <protection hidden="1"/>
    </xf>
    <xf numFmtId="0" fontId="25" fillId="12" borderId="5" xfId="0" applyFont="1" applyFill="1" applyBorder="1" applyAlignment="1" applyProtection="1">
      <alignment vertical="top" shrinkToFit="1"/>
      <protection hidden="1"/>
    </xf>
    <xf numFmtId="14" fontId="6" fillId="0" borderId="13" xfId="0" applyNumberFormat="1" applyFont="1" applyBorder="1" applyAlignment="1" applyProtection="1">
      <alignment vertical="top"/>
      <protection locked="0"/>
    </xf>
    <xf numFmtId="0" fontId="6" fillId="0" borderId="16" xfId="0" applyFont="1" applyBorder="1" applyAlignment="1" applyProtection="1">
      <alignment vertical="top"/>
      <protection locked="0"/>
    </xf>
    <xf numFmtId="49" fontId="6" fillId="0" borderId="16" xfId="0" applyNumberFormat="1" applyFont="1" applyBorder="1" applyAlignment="1" applyProtection="1">
      <alignment vertical="top"/>
      <protection locked="0"/>
    </xf>
    <xf numFmtId="0" fontId="6" fillId="0" borderId="16" xfId="0" applyFont="1" applyBorder="1" applyAlignment="1" applyProtection="1">
      <alignment vertical="top" wrapText="1"/>
      <protection locked="0"/>
    </xf>
    <xf numFmtId="0" fontId="6" fillId="0" borderId="7" xfId="0" applyFont="1" applyBorder="1" applyAlignment="1" applyProtection="1">
      <alignment vertical="top" wrapText="1"/>
      <protection locked="0"/>
    </xf>
    <xf numFmtId="0" fontId="5" fillId="0" borderId="2" xfId="0" applyFont="1" applyBorder="1" applyAlignment="1" applyProtection="1">
      <alignment vertical="top" wrapText="1"/>
      <protection hidden="1"/>
    </xf>
    <xf numFmtId="0" fontId="5" fillId="0" borderId="21" xfId="0" applyFont="1" applyBorder="1" applyAlignment="1" applyProtection="1">
      <alignment vertical="top" wrapText="1"/>
      <protection hidden="1"/>
    </xf>
    <xf numFmtId="0" fontId="4" fillId="0" borderId="21" xfId="0" applyFont="1" applyBorder="1" applyAlignment="1" applyProtection="1">
      <alignment vertical="top" wrapText="1"/>
      <protection hidden="1"/>
    </xf>
    <xf numFmtId="0" fontId="4" fillId="0" borderId="22" xfId="0" applyFont="1" applyBorder="1" applyAlignment="1" applyProtection="1">
      <alignment vertical="top" wrapText="1"/>
      <protection hidden="1"/>
    </xf>
    <xf numFmtId="0" fontId="5" fillId="0" borderId="9" xfId="0" applyFont="1" applyBorder="1" applyAlignment="1" applyProtection="1">
      <alignment vertical="center" textRotation="90"/>
      <protection hidden="1"/>
    </xf>
    <xf numFmtId="0" fontId="6" fillId="13" borderId="2" xfId="0" applyFont="1" applyFill="1" applyBorder="1" applyAlignment="1" applyProtection="1">
      <alignment vertical="top" wrapText="1"/>
      <protection hidden="1"/>
    </xf>
    <xf numFmtId="0" fontId="32" fillId="9" borderId="21" xfId="0" applyFont="1" applyFill="1" applyBorder="1"/>
    <xf numFmtId="0" fontId="32" fillId="9" borderId="22" xfId="0" applyFont="1" applyFill="1" applyBorder="1"/>
    <xf numFmtId="0" fontId="33" fillId="9" borderId="22" xfId="0" applyFont="1" applyFill="1" applyBorder="1" applyAlignment="1" applyProtection="1">
      <alignment vertical="top"/>
      <protection hidden="1"/>
    </xf>
    <xf numFmtId="0" fontId="32" fillId="9" borderId="17" xfId="0" applyFont="1" applyFill="1" applyBorder="1"/>
    <xf numFmtId="0" fontId="33" fillId="0" borderId="12" xfId="0" applyFont="1" applyBorder="1"/>
    <xf numFmtId="0" fontId="32" fillId="0" borderId="0" xfId="0" applyFont="1"/>
    <xf numFmtId="0" fontId="33" fillId="0" borderId="0" xfId="0" applyFont="1" applyProtection="1">
      <protection hidden="1"/>
    </xf>
    <xf numFmtId="0" fontId="32" fillId="0" borderId="5" xfId="0" applyFont="1" applyBorder="1"/>
    <xf numFmtId="0" fontId="33" fillId="0" borderId="12" xfId="0" applyFont="1" applyBorder="1" applyProtection="1">
      <protection hidden="1"/>
    </xf>
    <xf numFmtId="0" fontId="33" fillId="0" borderId="5" xfId="0" applyFont="1" applyBorder="1" applyProtection="1">
      <protection hidden="1"/>
    </xf>
    <xf numFmtId="0" fontId="33" fillId="0" borderId="0" xfId="0" applyFont="1"/>
    <xf numFmtId="0" fontId="32" fillId="0" borderId="12" xfId="0" applyFont="1" applyBorder="1"/>
    <xf numFmtId="0" fontId="33" fillId="0" borderId="8" xfId="0" applyFont="1" applyBorder="1"/>
    <xf numFmtId="0" fontId="32" fillId="0" borderId="9" xfId="0" applyFont="1" applyBorder="1"/>
    <xf numFmtId="0" fontId="33" fillId="0" borderId="9" xfId="0" applyFont="1" applyBorder="1" applyProtection="1">
      <protection hidden="1"/>
    </xf>
    <xf numFmtId="0" fontId="32" fillId="0" borderId="3" xfId="0" applyFont="1" applyBorder="1"/>
    <xf numFmtId="0" fontId="33" fillId="0" borderId="13" xfId="0" applyFont="1" applyBorder="1"/>
    <xf numFmtId="0" fontId="32" fillId="0" borderId="16" xfId="0" applyFont="1" applyBorder="1"/>
    <xf numFmtId="0" fontId="33" fillId="0" borderId="16" xfId="0" applyFont="1" applyBorder="1" applyProtection="1">
      <protection hidden="1"/>
    </xf>
    <xf numFmtId="0" fontId="32" fillId="0" borderId="7" xfId="0" applyFont="1" applyBorder="1"/>
    <xf numFmtId="0" fontId="33" fillId="0" borderId="16" xfId="0" applyFont="1" applyBorder="1"/>
    <xf numFmtId="0" fontId="32" fillId="9" borderId="8" xfId="0" applyFont="1" applyFill="1" applyBorder="1" applyProtection="1">
      <protection hidden="1"/>
    </xf>
    <xf numFmtId="0" fontId="32" fillId="9" borderId="9" xfId="0" applyFont="1" applyFill="1" applyBorder="1" applyProtection="1">
      <protection hidden="1"/>
    </xf>
    <xf numFmtId="0" fontId="32" fillId="9" borderId="3" xfId="0" applyFont="1" applyFill="1" applyBorder="1" applyProtection="1">
      <protection hidden="1"/>
    </xf>
    <xf numFmtId="0" fontId="34" fillId="0" borderId="13" xfId="0" applyFont="1" applyBorder="1"/>
    <xf numFmtId="0" fontId="34" fillId="0" borderId="16" xfId="0" applyFont="1" applyBorder="1"/>
    <xf numFmtId="0" fontId="34" fillId="8" borderId="7" xfId="0" applyFont="1" applyFill="1" applyBorder="1" applyAlignment="1">
      <alignment horizontal="center"/>
    </xf>
    <xf numFmtId="0" fontId="34" fillId="0" borderId="21" xfId="0" applyFont="1" applyBorder="1"/>
    <xf numFmtId="0" fontId="34" fillId="0" borderId="22" xfId="0" applyFont="1" applyBorder="1"/>
    <xf numFmtId="0" fontId="34" fillId="8" borderId="17" xfId="0" applyFont="1" applyFill="1" applyBorder="1" applyAlignment="1">
      <alignment horizontal="center"/>
    </xf>
    <xf numFmtId="0" fontId="34" fillId="0" borderId="8" xfId="0" applyFont="1" applyBorder="1"/>
    <xf numFmtId="0" fontId="34" fillId="0" borderId="9" xfId="0" applyFont="1" applyBorder="1"/>
    <xf numFmtId="0" fontId="34" fillId="8" borderId="3" xfId="0" applyFont="1" applyFill="1" applyBorder="1" applyAlignment="1">
      <alignment horizontal="center"/>
    </xf>
    <xf numFmtId="0" fontId="34" fillId="0" borderId="12" xfId="0" applyFont="1" applyBorder="1"/>
    <xf numFmtId="0" fontId="34" fillId="8" borderId="5" xfId="0" applyFont="1" applyFill="1" applyBorder="1" applyAlignment="1">
      <alignment horizontal="center"/>
    </xf>
    <xf numFmtId="0" fontId="35" fillId="0" borderId="5" xfId="0" applyFont="1" applyBorder="1" applyAlignment="1">
      <alignment horizontal="center"/>
    </xf>
    <xf numFmtId="0" fontId="35" fillId="0" borderId="3" xfId="0" applyFont="1" applyBorder="1" applyAlignment="1">
      <alignment horizontal="center"/>
    </xf>
    <xf numFmtId="0" fontId="35" fillId="0" borderId="7" xfId="0" applyFont="1" applyBorder="1" applyAlignment="1">
      <alignment horizontal="center"/>
    </xf>
    <xf numFmtId="0" fontId="34" fillId="3" borderId="13" xfId="0" applyFont="1" applyFill="1" applyBorder="1"/>
    <xf numFmtId="49" fontId="34" fillId="3" borderId="16" xfId="0" applyNumberFormat="1" applyFont="1" applyFill="1" applyBorder="1"/>
    <xf numFmtId="0" fontId="34" fillId="3" borderId="16" xfId="0" applyFont="1" applyFill="1" applyBorder="1"/>
    <xf numFmtId="0" fontId="34" fillId="0" borderId="0" xfId="0" applyFont="1"/>
    <xf numFmtId="49" fontId="35" fillId="0" borderId="0" xfId="0" applyNumberFormat="1" applyFont="1" applyAlignment="1">
      <alignment horizontal="center"/>
    </xf>
    <xf numFmtId="0" fontId="34" fillId="0" borderId="7" xfId="0" applyFont="1" applyBorder="1" applyAlignment="1">
      <alignment horizontal="center"/>
    </xf>
    <xf numFmtId="49" fontId="32" fillId="9" borderId="9" xfId="0" applyNumberFormat="1" applyFont="1" applyFill="1" applyBorder="1" applyAlignment="1" applyProtection="1">
      <alignment horizontal="left"/>
      <protection hidden="1"/>
    </xf>
    <xf numFmtId="49" fontId="34" fillId="0" borderId="16" xfId="0" applyNumberFormat="1" applyFont="1" applyBorder="1" applyAlignment="1">
      <alignment horizontal="left"/>
    </xf>
    <xf numFmtId="49" fontId="34" fillId="0" borderId="22" xfId="0" applyNumberFormat="1" applyFont="1" applyBorder="1" applyAlignment="1">
      <alignment horizontal="left"/>
    </xf>
    <xf numFmtId="49" fontId="34" fillId="0" borderId="9" xfId="0" applyNumberFormat="1" applyFont="1" applyBorder="1" applyAlignment="1">
      <alignment horizontal="left"/>
    </xf>
    <xf numFmtId="49" fontId="34" fillId="0" borderId="0" xfId="0" applyNumberFormat="1" applyFont="1" applyAlignment="1">
      <alignment horizontal="left"/>
    </xf>
    <xf numFmtId="0" fontId="34" fillId="0" borderId="16" xfId="0" applyFont="1" applyBorder="1" applyAlignment="1">
      <alignment horizontal="left"/>
    </xf>
    <xf numFmtId="0" fontId="34" fillId="0" borderId="0" xfId="0" applyFont="1" applyAlignment="1">
      <alignment horizontal="left"/>
    </xf>
    <xf numFmtId="0" fontId="35" fillId="0" borderId="0" xfId="0" applyFont="1" applyAlignment="1">
      <alignment horizontal="center"/>
    </xf>
    <xf numFmtId="0" fontId="6" fillId="0" borderId="0" xfId="0" applyFont="1" applyAlignment="1" applyProtection="1">
      <alignment vertical="top" shrinkToFit="1"/>
      <protection locked="0"/>
    </xf>
    <xf numFmtId="0" fontId="6" fillId="4" borderId="0" xfId="0" applyFont="1" applyFill="1" applyAlignment="1" applyProtection="1">
      <alignment horizontal="right" vertical="top" wrapText="1"/>
      <protection hidden="1"/>
    </xf>
    <xf numFmtId="0" fontId="28" fillId="0" borderId="0" xfId="0" applyFont="1" applyAlignment="1" applyProtection="1">
      <alignment horizontal="center" vertical="top" shrinkToFit="1"/>
      <protection locked="0"/>
    </xf>
    <xf numFmtId="0" fontId="6" fillId="0" borderId="0" xfId="0" applyFont="1" applyAlignment="1" applyProtection="1">
      <alignment vertical="top" wrapText="1"/>
      <protection locked="0"/>
    </xf>
    <xf numFmtId="0" fontId="6" fillId="0" borderId="5" xfId="0" applyFont="1" applyBorder="1" applyAlignment="1" applyProtection="1">
      <alignment vertical="top" wrapText="1"/>
      <protection locked="0"/>
    </xf>
    <xf numFmtId="0" fontId="24" fillId="4" borderId="8" xfId="0" applyFont="1" applyFill="1" applyBorder="1" applyAlignment="1" applyProtection="1">
      <alignment vertical="top" wrapText="1"/>
      <protection hidden="1"/>
    </xf>
    <xf numFmtId="0" fontId="24" fillId="4" borderId="9" xfId="0" applyFont="1" applyFill="1" applyBorder="1" applyAlignment="1" applyProtection="1">
      <alignment vertical="top" wrapText="1"/>
      <protection hidden="1"/>
    </xf>
    <xf numFmtId="49" fontId="6" fillId="0" borderId="0" xfId="0" applyNumberFormat="1" applyFont="1" applyAlignment="1" applyProtection="1">
      <alignment vertical="top" shrinkToFit="1"/>
      <protection locked="0"/>
    </xf>
    <xf numFmtId="0" fontId="26" fillId="4" borderId="0" xfId="1" applyFont="1" applyFill="1" applyBorder="1" applyAlignment="1" applyProtection="1">
      <alignment horizontal="right" vertical="top" wrapText="1"/>
      <protection hidden="1"/>
    </xf>
    <xf numFmtId="0" fontId="6" fillId="4" borderId="12" xfId="0" applyFont="1" applyFill="1" applyBorder="1" applyAlignment="1" applyProtection="1">
      <alignment vertical="top" shrinkToFit="1"/>
      <protection hidden="1"/>
    </xf>
    <xf numFmtId="0" fontId="6" fillId="4" borderId="0" xfId="0" applyFont="1" applyFill="1" applyAlignment="1" applyProtection="1">
      <alignment vertical="top" shrinkToFit="1"/>
      <protection hidden="1"/>
    </xf>
    <xf numFmtId="0" fontId="21" fillId="6" borderId="12" xfId="0" applyFont="1" applyFill="1" applyBorder="1" applyAlignment="1" applyProtection="1">
      <alignment vertical="top" shrinkToFit="1"/>
      <protection hidden="1"/>
    </xf>
    <xf numFmtId="0" fontId="21" fillId="6" borderId="0" xfId="0" applyFont="1" applyFill="1" applyAlignment="1" applyProtection="1">
      <alignment vertical="top" shrinkToFit="1"/>
      <protection hidden="1"/>
    </xf>
    <xf numFmtId="0" fontId="31" fillId="4" borderId="24" xfId="0" applyFont="1" applyFill="1" applyBorder="1" applyAlignment="1" applyProtection="1">
      <alignment horizontal="center" vertical="center" wrapText="1"/>
      <protection hidden="1"/>
    </xf>
    <xf numFmtId="0" fontId="31" fillId="4" borderId="25" xfId="0" applyFont="1" applyFill="1" applyBorder="1" applyAlignment="1" applyProtection="1">
      <alignment horizontal="center" vertical="center" wrapText="1"/>
      <protection hidden="1"/>
    </xf>
    <xf numFmtId="0" fontId="31" fillId="4" borderId="26" xfId="0" applyFont="1" applyFill="1" applyBorder="1" applyAlignment="1" applyProtection="1">
      <alignment horizontal="center" vertical="center" wrapText="1"/>
      <protection hidden="1"/>
    </xf>
    <xf numFmtId="0" fontId="31" fillId="4" borderId="27" xfId="0" applyFont="1" applyFill="1" applyBorder="1" applyAlignment="1" applyProtection="1">
      <alignment horizontal="center" vertical="center" wrapText="1"/>
      <protection hidden="1"/>
    </xf>
    <xf numFmtId="0" fontId="31" fillId="4" borderId="0" xfId="0" applyFont="1" applyFill="1" applyAlignment="1" applyProtection="1">
      <alignment horizontal="center" vertical="center" wrapText="1"/>
      <protection hidden="1"/>
    </xf>
    <xf numFmtId="0" fontId="31" fillId="4" borderId="28" xfId="0" applyFont="1" applyFill="1" applyBorder="1" applyAlignment="1" applyProtection="1">
      <alignment horizontal="center" vertical="center" wrapText="1"/>
      <protection hidden="1"/>
    </xf>
    <xf numFmtId="0" fontId="31" fillId="4" borderId="29" xfId="0" applyFont="1" applyFill="1" applyBorder="1" applyAlignment="1" applyProtection="1">
      <alignment horizontal="center" vertical="center" wrapText="1"/>
      <protection hidden="1"/>
    </xf>
    <xf numFmtId="0" fontId="31" fillId="4" borderId="30" xfId="0" applyFont="1" applyFill="1" applyBorder="1" applyAlignment="1" applyProtection="1">
      <alignment horizontal="center" vertical="center" wrapText="1"/>
      <protection hidden="1"/>
    </xf>
    <xf numFmtId="0" fontId="31" fillId="4" borderId="31" xfId="0"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vertical="center" shrinkToFit="1"/>
      <protection hidden="1"/>
    </xf>
    <xf numFmtId="0" fontId="6" fillId="4" borderId="4" xfId="0" applyFont="1" applyFill="1" applyBorder="1" applyAlignment="1" applyProtection="1">
      <alignment horizontal="center" vertical="center" shrinkToFit="1"/>
      <protection hidden="1"/>
    </xf>
    <xf numFmtId="0" fontId="6" fillId="4" borderId="12" xfId="0" applyFont="1" applyFill="1" applyBorder="1" applyAlignment="1" applyProtection="1">
      <alignment horizontal="right" vertical="top" shrinkToFit="1"/>
      <protection hidden="1"/>
    </xf>
    <xf numFmtId="0" fontId="6" fillId="4" borderId="0" xfId="0" applyFont="1" applyFill="1" applyAlignment="1" applyProtection="1">
      <alignment horizontal="right" vertical="top" shrinkToFit="1"/>
      <protection hidden="1"/>
    </xf>
    <xf numFmtId="0" fontId="26" fillId="4" borderId="9" xfId="1" applyFont="1" applyFill="1" applyBorder="1" applyAlignment="1" applyProtection="1">
      <alignment horizontal="center" shrinkToFit="1"/>
      <protection hidden="1"/>
    </xf>
    <xf numFmtId="0" fontId="26" fillId="4" borderId="3" xfId="1" applyFont="1" applyFill="1" applyBorder="1" applyAlignment="1" applyProtection="1">
      <alignment horizontal="center" shrinkToFit="1"/>
      <protection hidden="1"/>
    </xf>
    <xf numFmtId="0" fontId="7" fillId="4" borderId="8" xfId="0" applyFont="1" applyFill="1" applyBorder="1" applyAlignment="1" applyProtection="1">
      <alignment shrinkToFit="1"/>
      <protection hidden="1"/>
    </xf>
    <xf numFmtId="0" fontId="7" fillId="4" borderId="9" xfId="0" applyFont="1" applyFill="1" applyBorder="1" applyAlignment="1" applyProtection="1">
      <alignment shrinkToFit="1"/>
      <protection hidden="1"/>
    </xf>
    <xf numFmtId="0" fontId="14" fillId="7" borderId="8" xfId="0" applyFont="1" applyFill="1" applyBorder="1" applyAlignment="1" applyProtection="1">
      <alignment horizontal="center" vertical="center" wrapText="1"/>
      <protection hidden="1"/>
    </xf>
    <xf numFmtId="0" fontId="14" fillId="7" borderId="9" xfId="0" applyFont="1" applyFill="1" applyBorder="1" applyAlignment="1" applyProtection="1">
      <alignment horizontal="center" vertical="center" wrapText="1"/>
      <protection hidden="1"/>
    </xf>
    <xf numFmtId="0" fontId="14" fillId="7" borderId="13" xfId="0" applyFont="1" applyFill="1" applyBorder="1" applyAlignment="1" applyProtection="1">
      <alignment horizontal="center" vertical="center" wrapText="1"/>
      <protection hidden="1"/>
    </xf>
    <xf numFmtId="0" fontId="14" fillId="7" borderId="16" xfId="0" applyFont="1" applyFill="1" applyBorder="1" applyAlignment="1" applyProtection="1">
      <alignment horizontal="center" vertical="center" wrapText="1"/>
      <protection hidden="1"/>
    </xf>
    <xf numFmtId="0" fontId="18" fillId="4" borderId="9" xfId="0" applyFont="1" applyFill="1" applyBorder="1" applyAlignment="1" applyProtection="1">
      <alignment horizontal="center" vertical="center"/>
      <protection hidden="1"/>
    </xf>
    <xf numFmtId="0" fontId="30" fillId="4" borderId="16" xfId="0" applyFont="1" applyFill="1" applyBorder="1" applyAlignment="1" applyProtection="1">
      <alignment horizontal="center" vertical="center"/>
      <protection hidden="1"/>
    </xf>
    <xf numFmtId="0" fontId="26" fillId="0" borderId="0" xfId="1" applyFont="1" applyFill="1" applyBorder="1" applyAlignment="1" applyProtection="1">
      <alignment vertical="top" shrinkToFit="1"/>
      <protection locked="0"/>
    </xf>
    <xf numFmtId="0" fontId="27" fillId="0" borderId="0" xfId="1" applyFont="1" applyFill="1" applyBorder="1" applyAlignment="1" applyProtection="1">
      <alignment vertical="top" shrinkToFit="1"/>
      <protection locked="0"/>
    </xf>
    <xf numFmtId="49" fontId="6" fillId="0" borderId="0" xfId="0" applyNumberFormat="1" applyFont="1" applyAlignment="1" applyProtection="1">
      <alignment shrinkToFit="1"/>
      <protection locked="0"/>
    </xf>
    <xf numFmtId="14" fontId="6" fillId="5" borderId="0" xfId="0" applyNumberFormat="1" applyFont="1" applyFill="1" applyAlignment="1" applyProtection="1">
      <alignment vertical="top" shrinkToFit="1"/>
      <protection locked="0"/>
    </xf>
    <xf numFmtId="0" fontId="6" fillId="5" borderId="0" xfId="0" applyFont="1" applyFill="1" applyAlignment="1" applyProtection="1">
      <alignment vertical="top" shrinkToFit="1"/>
      <protection locked="0"/>
    </xf>
    <xf numFmtId="0" fontId="24" fillId="4" borderId="8" xfId="0" applyFont="1" applyFill="1" applyBorder="1" applyAlignment="1" applyProtection="1">
      <alignment vertical="top" shrinkToFit="1"/>
      <protection hidden="1"/>
    </xf>
    <xf numFmtId="0" fontId="24" fillId="4" borderId="9" xfId="0" applyFont="1" applyFill="1" applyBorder="1" applyAlignment="1" applyProtection="1">
      <alignment vertical="top" shrinkToFit="1"/>
      <protection hidden="1"/>
    </xf>
    <xf numFmtId="0" fontId="4" fillId="0" borderId="0" xfId="0" applyFont="1" applyAlignment="1" applyProtection="1">
      <alignment vertical="top" shrinkToFit="1"/>
      <protection hidden="1"/>
    </xf>
    <xf numFmtId="0" fontId="7" fillId="4" borderId="8" xfId="0" applyFont="1" applyFill="1" applyBorder="1" applyAlignment="1" applyProtection="1">
      <alignment vertical="top" wrapText="1"/>
      <protection hidden="1"/>
    </xf>
    <xf numFmtId="0" fontId="7" fillId="4" borderId="9" xfId="0" applyFont="1" applyFill="1" applyBorder="1" applyAlignment="1" applyProtection="1">
      <alignment vertical="top" wrapText="1"/>
      <protection hidden="1"/>
    </xf>
    <xf numFmtId="0" fontId="24" fillId="4" borderId="0" xfId="0" applyFont="1" applyFill="1" applyAlignment="1" applyProtection="1">
      <alignment vertical="top" wrapText="1"/>
      <protection hidden="1"/>
    </xf>
    <xf numFmtId="0" fontId="6" fillId="4" borderId="0" xfId="0" applyFont="1" applyFill="1" applyAlignment="1" applyProtection="1">
      <alignment vertical="top" wrapText="1"/>
      <protection hidden="1"/>
    </xf>
    <xf numFmtId="0" fontId="6" fillId="4" borderId="16" xfId="0" applyFont="1" applyFill="1" applyBorder="1" applyAlignment="1" applyProtection="1">
      <alignment vertical="top" wrapText="1"/>
      <protection hidden="1"/>
    </xf>
    <xf numFmtId="0" fontId="7" fillId="4" borderId="21" xfId="0" applyFont="1" applyFill="1" applyBorder="1" applyAlignment="1" applyProtection="1">
      <alignment horizontal="left" vertical="top" wrapText="1"/>
      <protection hidden="1"/>
    </xf>
    <xf numFmtId="0" fontId="7" fillId="4" borderId="22" xfId="0" applyFont="1" applyFill="1" applyBorder="1" applyAlignment="1" applyProtection="1">
      <alignment horizontal="left" vertical="top" wrapText="1"/>
      <protection hidden="1"/>
    </xf>
    <xf numFmtId="0" fontId="7" fillId="4" borderId="17" xfId="0" applyFont="1" applyFill="1" applyBorder="1" applyAlignment="1" applyProtection="1">
      <alignment horizontal="left" vertical="top" wrapText="1"/>
      <protection hidden="1"/>
    </xf>
    <xf numFmtId="0" fontId="6" fillId="0" borderId="0" xfId="0" applyFont="1" applyAlignment="1" applyProtection="1">
      <alignment horizontal="center" vertical="top" wrapText="1"/>
      <protection locked="0"/>
    </xf>
    <xf numFmtId="0" fontId="26" fillId="4" borderId="0" xfId="1" applyFont="1" applyFill="1" applyBorder="1" applyAlignment="1" applyProtection="1">
      <alignment horizontal="right" vertical="top" shrinkToFit="1"/>
      <protection hidden="1"/>
    </xf>
    <xf numFmtId="0" fontId="5" fillId="0" borderId="0" xfId="0" applyFont="1" applyProtection="1">
      <protection hidden="1"/>
    </xf>
    <xf numFmtId="0" fontId="5" fillId="0" borderId="16" xfId="0" applyFont="1" applyBorder="1" applyAlignment="1" applyProtection="1">
      <alignment horizontal="left"/>
      <protection hidden="1"/>
    </xf>
    <xf numFmtId="0" fontId="5" fillId="2" borderId="0" xfId="0" applyFont="1" applyFill="1" applyAlignment="1" applyProtection="1">
      <alignment vertical="top"/>
      <protection hidden="1"/>
    </xf>
    <xf numFmtId="0" fontId="19" fillId="10" borderId="0" xfId="0" applyFont="1" applyFill="1" applyAlignment="1" applyProtection="1">
      <alignment horizontal="center" vertical="center" wrapText="1"/>
      <protection hidden="1"/>
    </xf>
    <xf numFmtId="0" fontId="4" fillId="0" borderId="0" xfId="0" applyFont="1" applyAlignment="1" applyProtection="1">
      <alignment vertical="top" wrapText="1"/>
      <protection hidden="1"/>
    </xf>
    <xf numFmtId="0" fontId="4" fillId="0" borderId="1" xfId="0" applyFont="1" applyBorder="1" applyAlignment="1" applyProtection="1">
      <alignment horizontal="center" vertical="center" wrapText="1"/>
      <protection hidden="1"/>
    </xf>
    <xf numFmtId="0" fontId="4" fillId="0" borderId="6"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9" fillId="0" borderId="1" xfId="0" applyFont="1" applyBorder="1" applyAlignment="1" applyProtection="1">
      <alignment horizontal="center" vertical="center" textRotation="90"/>
      <protection hidden="1"/>
    </xf>
    <xf numFmtId="0" fontId="9" fillId="0" borderId="4" xfId="0" applyFont="1" applyBorder="1" applyAlignment="1" applyProtection="1">
      <alignment horizontal="center" vertical="center" textRotation="90"/>
      <protection hidden="1"/>
    </xf>
    <xf numFmtId="0" fontId="9" fillId="0" borderId="6" xfId="0" applyFont="1" applyBorder="1" applyAlignment="1" applyProtection="1">
      <alignment horizontal="center" vertical="center" textRotation="90"/>
      <protection hidden="1"/>
    </xf>
    <xf numFmtId="0" fontId="4" fillId="0" borderId="1"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0" fontId="4" fillId="0" borderId="6" xfId="0" applyFont="1" applyBorder="1" applyAlignment="1" applyProtection="1">
      <alignment horizontal="center" vertical="center"/>
      <protection hidden="1"/>
    </xf>
    <xf numFmtId="0" fontId="5" fillId="0" borderId="1" xfId="0" applyFont="1" applyBorder="1" applyAlignment="1" applyProtection="1">
      <alignment horizontal="center" vertical="center" textRotation="90"/>
      <protection hidden="1"/>
    </xf>
    <xf numFmtId="0" fontId="5" fillId="0" borderId="4" xfId="0" applyFont="1" applyBorder="1" applyAlignment="1" applyProtection="1">
      <alignment horizontal="center" vertical="center" textRotation="90"/>
      <protection hidden="1"/>
    </xf>
    <xf numFmtId="0" fontId="5" fillId="0" borderId="6" xfId="0" applyFont="1" applyBorder="1" applyAlignment="1" applyProtection="1">
      <alignment horizontal="center" vertical="center" textRotation="90"/>
      <protection hidden="1"/>
    </xf>
    <xf numFmtId="0" fontId="9" fillId="4" borderId="1" xfId="0" applyFont="1" applyFill="1" applyBorder="1" applyAlignment="1" applyProtection="1">
      <alignment horizontal="center" vertical="center" textRotation="90"/>
      <protection hidden="1"/>
    </xf>
    <xf numFmtId="0" fontId="9" fillId="4" borderId="4" xfId="0" applyFont="1" applyFill="1" applyBorder="1" applyAlignment="1" applyProtection="1">
      <alignment horizontal="center" vertical="center" textRotation="90"/>
      <protection hidden="1"/>
    </xf>
    <xf numFmtId="0" fontId="9" fillId="4" borderId="6" xfId="0" applyFont="1" applyFill="1" applyBorder="1" applyAlignment="1" applyProtection="1">
      <alignment horizontal="center" vertical="center" textRotation="90"/>
      <protection hidden="1"/>
    </xf>
    <xf numFmtId="0" fontId="4" fillId="4" borderId="8" xfId="0" applyFont="1" applyFill="1" applyBorder="1" applyAlignment="1" applyProtection="1">
      <alignment horizontal="center" vertical="center" wrapText="1"/>
      <protection hidden="1"/>
    </xf>
    <xf numFmtId="0" fontId="4" fillId="4" borderId="3" xfId="0" applyFont="1" applyFill="1" applyBorder="1" applyAlignment="1" applyProtection="1">
      <alignment horizontal="center" vertical="center" wrapText="1"/>
      <protection hidden="1"/>
    </xf>
    <xf numFmtId="0" fontId="4" fillId="4" borderId="12" xfId="0"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hidden="1"/>
    </xf>
    <xf numFmtId="0" fontId="4" fillId="4" borderId="13" xfId="0" applyFont="1" applyFill="1" applyBorder="1" applyAlignment="1" applyProtection="1">
      <alignment horizontal="center" vertical="center" wrapText="1"/>
      <protection hidden="1"/>
    </xf>
    <xf numFmtId="0" fontId="4" fillId="4" borderId="7" xfId="0" applyFont="1" applyFill="1" applyBorder="1" applyAlignment="1" applyProtection="1">
      <alignment horizontal="center" vertical="center" wrapText="1"/>
      <protection hidden="1"/>
    </xf>
    <xf numFmtId="0" fontId="5" fillId="0" borderId="0" xfId="0" applyFont="1" applyAlignment="1" applyProtection="1">
      <alignment vertical="top" wrapText="1"/>
      <protection hidden="1"/>
    </xf>
    <xf numFmtId="0" fontId="5" fillId="0" borderId="16" xfId="0" applyFont="1" applyBorder="1" applyAlignment="1" applyProtection="1">
      <alignment vertical="top" wrapText="1"/>
      <protection hidden="1"/>
    </xf>
    <xf numFmtId="0" fontId="20" fillId="8" borderId="0" xfId="0" applyFont="1" applyFill="1" applyAlignment="1" applyProtection="1">
      <alignment vertical="center" readingOrder="1"/>
      <protection hidden="1"/>
    </xf>
    <xf numFmtId="0" fontId="11" fillId="0" borderId="1" xfId="0" applyFont="1" applyBorder="1" applyAlignment="1" applyProtection="1">
      <alignment horizontal="center" vertical="center" textRotation="90"/>
      <protection hidden="1"/>
    </xf>
    <xf numFmtId="0" fontId="11" fillId="0" borderId="4" xfId="0" applyFont="1" applyBorder="1" applyAlignment="1" applyProtection="1">
      <alignment horizontal="center" vertical="center" textRotation="90"/>
      <protection hidden="1"/>
    </xf>
    <xf numFmtId="0" fontId="11" fillId="0" borderId="6" xfId="0" applyFont="1" applyBorder="1" applyAlignment="1" applyProtection="1">
      <alignment horizontal="center" vertical="center" textRotation="90"/>
      <protection hidden="1"/>
    </xf>
    <xf numFmtId="0" fontId="10" fillId="0" borderId="1" xfId="0" applyFont="1" applyBorder="1" applyAlignment="1" applyProtection="1">
      <alignment horizontal="center" vertical="top"/>
      <protection hidden="1"/>
    </xf>
    <xf numFmtId="0" fontId="10" fillId="0" borderId="4" xfId="0" applyFont="1" applyBorder="1" applyAlignment="1" applyProtection="1">
      <alignment horizontal="center" vertical="top"/>
      <protection hidden="1"/>
    </xf>
    <xf numFmtId="0" fontId="10" fillId="0" borderId="6" xfId="0" applyFont="1" applyBorder="1" applyAlignment="1" applyProtection="1">
      <alignment horizontal="center" vertical="top"/>
      <protection hidden="1"/>
    </xf>
    <xf numFmtId="0" fontId="4" fillId="0" borderId="0" xfId="0" applyFont="1" applyProtection="1">
      <protection hidden="1"/>
    </xf>
    <xf numFmtId="0" fontId="7" fillId="11" borderId="0" xfId="0" applyFont="1" applyFill="1" applyAlignment="1" applyProtection="1">
      <alignment vertical="top" wrapText="1"/>
      <protection hidden="1"/>
    </xf>
  </cellXfs>
  <cellStyles count="5">
    <cellStyle name="Hyperlink" xfId="1" builtinId="8"/>
    <cellStyle name="Normal" xfId="0" builtinId="0"/>
    <cellStyle name="Normal 2" xfId="3" xr:uid="{00000000-0005-0000-0000-000002000000}"/>
    <cellStyle name="Normal 2 2" xfId="4" xr:uid="{00000000-0005-0000-0000-000003000000}"/>
    <cellStyle name="Normal_codes_1" xfId="2" xr:uid="{00000000-0005-0000-0000-000005000000}"/>
  </cellStyles>
  <dxfs count="63">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right/>
        <top style="thin">
          <color theme="8"/>
        </top>
        <bottom/>
      </border>
      <protection locked="1" hidden="1"/>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border diagonalUp="0" diagonalDown="0">
        <left style="thin">
          <color theme="8"/>
        </left>
        <right/>
        <top style="thin">
          <color theme="8"/>
        </top>
        <bottom/>
      </border>
      <protection locked="1" hidden="1"/>
    </dxf>
    <dxf>
      <border outline="0">
        <top style="thin">
          <color theme="4"/>
        </top>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1" hidden="1"/>
    </dxf>
    <dxf>
      <border outline="0">
        <bottom style="thin">
          <color theme="7" tint="0.39997558519241921"/>
        </bottom>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1" hidden="1"/>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border diagonalUp="0" diagonalDown="0" outline="0">
        <left style="thin">
          <color indexed="64"/>
        </left>
        <right/>
        <top/>
        <bottom/>
      </border>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1" indent="0" justifyLastLine="0" shrinkToFit="0" readingOrder="0"/>
      <border diagonalUp="0" diagonalDown="0">
        <left style="thin">
          <color indexed="64"/>
        </left>
        <right/>
        <top/>
        <bottom/>
      </border>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30" formatCode="@"/>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9" formatCode="yyyy/mm/dd"/>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bottom/>
      </border>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numFmt numFmtId="19" formatCode="yyyy/mm/dd"/>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1"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fill>
        <patternFill patternType="none">
          <fgColor indexed="64"/>
          <bgColor auto="1"/>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strike val="0"/>
        <outline val="0"/>
        <shadow val="0"/>
        <u val="none"/>
        <vertAlign val="baseline"/>
        <sz val="8"/>
        <color auto="1"/>
        <name val="Calibri"/>
        <family val="2"/>
        <scheme val="minor"/>
      </font>
      <fill>
        <patternFill patternType="none">
          <fgColor indexed="64"/>
          <bgColor auto="1"/>
        </patternFill>
      </fill>
      <alignment horizontal="general" vertical="top" textRotation="0" wrapText="0" indent="0" justifyLastLine="0" shrinkToFit="0" readingOrder="0"/>
      <protection locked="0" hidden="0"/>
    </dxf>
    <dxf>
      <font>
        <b/>
        <strike val="0"/>
        <outline val="0"/>
        <shadow val="0"/>
        <u val="none"/>
        <vertAlign val="baseline"/>
        <sz val="8"/>
        <color rgb="FF0070C0"/>
        <name val="Calibri"/>
        <family val="2"/>
        <scheme val="minor"/>
      </font>
      <fill>
        <patternFill patternType="solid">
          <fgColor indexed="64"/>
          <bgColor theme="3" tint="0.79998168889431442"/>
        </patternFill>
      </fill>
      <alignment horizontal="general" vertical="top" textRotation="0" wrapText="0" indent="0" justifyLastLine="0" shrinkToFit="1" readingOrder="0"/>
      <protection locked="1" hidden="1"/>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ST06" displayName="tblST06" ref="A24:S50" totalsRowShown="0" headerRowDxfId="62" dataDxfId="61">
  <autoFilter ref="A24:S50" xr:uid="{00000000-0009-0000-0100-000001000000}"/>
  <tableColumns count="19">
    <tableColumn id="1" xr3:uid="{00000000-0010-0000-0000-000001000000}" name="FarmICCATNo" dataDxfId="60" totalsRowDxfId="59"/>
    <tableColumn id="2" xr3:uid="{00000000-0010-0000-0000-000002000000}" name="FarmCageNo" dataDxfId="58" totalsRowDxfId="57"/>
    <tableColumn id="3" xr3:uid="{00000000-0010-0000-0000-000003000000}" name="DateSamp" dataDxfId="56" totalsRowDxfId="55"/>
    <tableColumn id="15" xr3:uid="{00000000-0010-0000-0000-00000F000000}" name="DateCatch" dataDxfId="54" totalsRowDxfId="53"/>
    <tableColumn id="4" xr3:uid="{00000000-0010-0000-0000-000004000000}" name="CatchWkg" dataDxfId="52" totalsRowDxfId="51"/>
    <tableColumn id="5" xr3:uid="{00000000-0010-0000-0000-000005000000}" name="CatchN" dataDxfId="50" totalsRowDxfId="49"/>
    <tableColumn id="6" xr3:uid="{00000000-0010-0000-0000-000006000000}" name="BcdNo1" dataDxfId="48" totalsRowDxfId="47"/>
    <tableColumn id="7" xr3:uid="{00000000-0010-0000-0000-000007000000}" name="BcdNo2" dataDxfId="46" totalsRowDxfId="45"/>
    <tableColumn id="8" xr3:uid="{00000000-0010-0000-0000-000008000000}" name="BcdNo3" dataDxfId="44" totalsRowDxfId="43"/>
    <tableColumn id="9" xr3:uid="{00000000-0010-0000-0000-000009000000}" name="BcdNo4" dataDxfId="42" totalsRowDxfId="41"/>
    <tableColumn id="10" xr3:uid="{00000000-0010-0000-0000-00000A000000}" name="BcdNo5" dataDxfId="40" totalsRowDxfId="39"/>
    <tableColumn id="11" xr3:uid="{00000000-0010-0000-0000-00000B000000}" name="FishSaOrdID" dataDxfId="38" totalsRowDxfId="37"/>
    <tableColumn id="12" xr3:uid="{00000000-0010-0000-0000-00000C000000}" name="LenCM" dataDxfId="36" totalsRowDxfId="35"/>
    <tableColumn id="13" xr3:uid="{00000000-0010-0000-0000-00000D000000}" name="FreqTypeCd" dataDxfId="34" totalsRowDxfId="33"/>
    <tableColumn id="14" xr3:uid="{00000000-0010-0000-0000-00000E000000}" name="FishWkg" dataDxfId="32" totalsRowDxfId="31"/>
    <tableColumn id="16" xr3:uid="{3B5483ED-B5FC-4E5E-A7E0-03D12F6F2044}" name="ProdTypeCd" dataDxfId="30" totalsRowDxfId="29"/>
    <tableColumn id="17" xr3:uid="{D97F426D-F9A6-4B4F-8FCB-656FE2DF26F6}" name="SexCd" dataDxfId="28" totalsRowDxfId="27"/>
    <tableColumn id="18" xr3:uid="{13F4540A-DBEC-4FDD-87D8-C0630CB21F02}" name="SamplEventCd" dataDxfId="26" totalsRowDxfId="25"/>
    <tableColumn id="19" xr3:uid="{E79C2526-1DA4-4699-BF75-68A9881D8D6A}" name="Remarks" dataDxfId="24" totalsRowDxfId="23"/>
  </tableColumns>
  <tableStyleInfo name="TableStyleLight2"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Trans3Langs" displayName="tblTrans3Langs" ref="A4:M83" totalsRowShown="0" headerRowDxfId="22" dataDxfId="20" headerRowBorderDxfId="21" tableBorderDxfId="19">
  <autoFilter ref="A4:M83" xr:uid="{00000000-0009-0000-0100-000002000000}"/>
  <sortState xmlns:xlrd2="http://schemas.microsoft.com/office/spreadsheetml/2017/richdata2" ref="A3:J142">
    <sortCondition ref="J2"/>
  </sortState>
  <tableColumns count="13">
    <tableColumn id="1" xr3:uid="{00000000-0010-0000-0100-000001000000}" name="FieldID" dataDxfId="18"/>
    <tableColumn id="2" xr3:uid="{00000000-0010-0000-0100-000002000000}" name="OrderID" dataDxfId="17"/>
    <tableColumn id="3" xr3:uid="{00000000-0010-0000-0100-000003000000}" name="FormID" dataDxfId="16"/>
    <tableColumn id="7" xr3:uid="{8C07871D-D87A-45D4-8DA9-B424A6B4D674}" name="SubFormID" dataDxfId="15"/>
    <tableColumn id="4" xr3:uid="{00000000-0010-0000-0100-000004000000}" name="Section" dataDxfId="14" dataCellStyle="Normal 2"/>
    <tableColumn id="5" xr3:uid="{00000000-0010-0000-0100-000005000000}" name="Item" dataDxfId="13"/>
    <tableColumn id="6" xr3:uid="{00000000-0010-0000-0100-000006000000}" name="FieldType" dataDxfId="12"/>
    <tableColumn id="8" xr3:uid="{00000000-0010-0000-0100-000008000000}" name="FldNameEN" dataDxfId="11"/>
    <tableColumn id="9" xr3:uid="{00000000-0010-0000-0100-000009000000}" name="FldNameFR" dataDxfId="10"/>
    <tableColumn id="10" xr3:uid="{00000000-0010-0000-0100-00000A000000}" name="FldNameES" dataDxfId="9"/>
    <tableColumn id="11" xr3:uid="{00000000-0010-0000-0100-00000B000000}" name="FldInstructEN" dataDxfId="8"/>
    <tableColumn id="12" xr3:uid="{00000000-0010-0000-0100-00000C000000}" name="FldInstructFR" dataDxfId="7"/>
    <tableColumn id="13" xr3:uid="{00000000-0010-0000-0100-00000D000000}" name="FldInstructES" dataDxfId="6"/>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F0"/>
    <pageSetUpPr autoPageBreaks="0"/>
  </sheetPr>
  <dimension ref="A1:S50"/>
  <sheetViews>
    <sheetView tabSelected="1" showOutlineSymbols="0" zoomScale="115" zoomScaleNormal="115" zoomScaleSheetLayoutView="100" workbookViewId="0">
      <selection activeCell="R2" sqref="R2"/>
    </sheetView>
  </sheetViews>
  <sheetFormatPr defaultColWidth="13" defaultRowHeight="12" x14ac:dyDescent="0.25"/>
  <cols>
    <col min="1" max="1" width="14.26953125" style="1" bestFit="1" customWidth="1"/>
    <col min="2" max="2" width="10.7265625" style="1" bestFit="1" customWidth="1"/>
    <col min="3" max="3" width="9.26953125" style="3" bestFit="1" customWidth="1"/>
    <col min="4" max="4" width="12.453125" style="3" customWidth="1"/>
    <col min="5" max="5" width="10" style="2" bestFit="1" customWidth="1"/>
    <col min="6" max="6" width="8.7265625" style="2" bestFit="1" customWidth="1"/>
    <col min="7" max="11" width="10.7265625" style="1" customWidth="1"/>
    <col min="12" max="12" width="9.453125" style="1" customWidth="1"/>
    <col min="13" max="13" width="6.90625" style="1" bestFit="1" customWidth="1"/>
    <col min="14" max="14" width="16.7265625" style="1" customWidth="1"/>
    <col min="15" max="15" width="21.08984375" style="1" bestFit="1" customWidth="1"/>
    <col min="16" max="16" width="11.7265625" style="1" customWidth="1"/>
    <col min="17" max="17" width="7.08984375" style="1" bestFit="1" customWidth="1"/>
    <col min="18" max="18" width="12.08984375" style="1" customWidth="1"/>
    <col min="19" max="16384" width="13" style="1"/>
  </cols>
  <sheetData>
    <row r="1" spans="1:18" s="6" customFormat="1" ht="20" x14ac:dyDescent="0.25">
      <c r="A1" s="264" t="str">
        <f>VLOOKUP("T00",tblTrans3Langs[],LangFieldID,FALSE)</f>
        <v>ST06-T2FM</v>
      </c>
      <c r="B1" s="265"/>
      <c r="C1" s="268" t="str">
        <f>VLOOKUP("T00",tblTrans3Langs[],LangNameID,FALSE)</f>
        <v>TASK 2 - FARMS RELATED SAMPLING (bluefin tuna)</v>
      </c>
      <c r="D1" s="268"/>
      <c r="E1" s="268"/>
      <c r="F1" s="268"/>
      <c r="G1" s="268"/>
      <c r="H1" s="268"/>
      <c r="I1" s="268"/>
      <c r="J1" s="268"/>
      <c r="K1" s="268"/>
      <c r="L1" s="268"/>
      <c r="M1" s="268"/>
      <c r="N1" s="268"/>
      <c r="O1" s="268"/>
      <c r="P1" s="268"/>
      <c r="Q1" s="33" t="str">
        <f>VLOOKUP("tVersion",tblTrans3Langs[],LangFieldID,FALSE)</f>
        <v>Version</v>
      </c>
      <c r="R1" s="34" t="str">
        <f>VLOOKUP("tLang",tblTrans3Langs[],LangFieldID,FALSE)</f>
        <v>Language</v>
      </c>
    </row>
    <row r="2" spans="1:18" s="6" customFormat="1" ht="14" x14ac:dyDescent="0.25">
      <c r="A2" s="266"/>
      <c r="B2" s="267"/>
      <c r="C2" s="269" t="str">
        <f>VLOOKUP("T01",tblTrans3Langs[],LangNameID,FALSE)</f>
        <v>INTERNATIONAL COMMISSION FOR THE CONSERVATION OF ATLANTIC TUNAS</v>
      </c>
      <c r="D2" s="269"/>
      <c r="E2" s="269"/>
      <c r="F2" s="269"/>
      <c r="G2" s="269"/>
      <c r="H2" s="269"/>
      <c r="I2" s="269"/>
      <c r="J2" s="269"/>
      <c r="K2" s="269"/>
      <c r="L2" s="269"/>
      <c r="M2" s="269"/>
      <c r="N2" s="269"/>
      <c r="O2" s="269"/>
      <c r="P2" s="269"/>
      <c r="Q2" s="35" t="s">
        <v>1429</v>
      </c>
      <c r="R2" s="36" t="s">
        <v>845</v>
      </c>
    </row>
    <row r="3" spans="1:18" s="6" customFormat="1" x14ac:dyDescent="0.25">
      <c r="A3" s="277"/>
      <c r="B3" s="277"/>
      <c r="C3" s="277"/>
      <c r="D3" s="277"/>
      <c r="E3" s="277"/>
      <c r="F3" s="277"/>
      <c r="G3" s="277"/>
      <c r="H3" s="277"/>
      <c r="I3" s="45"/>
      <c r="J3" s="45"/>
      <c r="K3" s="45"/>
      <c r="L3" s="45"/>
      <c r="M3" s="45"/>
      <c r="N3" s="45"/>
      <c r="O3" s="45"/>
      <c r="P3" s="45"/>
      <c r="Q3" s="45"/>
      <c r="R3" s="45"/>
    </row>
    <row r="4" spans="1:18" s="41" customFormat="1" ht="10.5" x14ac:dyDescent="0.25">
      <c r="A4" s="275" t="str">
        <f>VLOOKUP("H10",tblTrans3Langs[],LangFieldID,FALSE)</f>
        <v>Statistical correspondent</v>
      </c>
      <c r="B4" s="276"/>
      <c r="C4" s="276"/>
      <c r="D4" s="276"/>
      <c r="E4" s="276"/>
      <c r="F4" s="276"/>
      <c r="G4" s="276"/>
      <c r="H4" s="276"/>
      <c r="I4" s="276"/>
      <c r="J4" s="129" t="str">
        <f>IF(AND(C5&gt;0,C6&gt;0,G6&gt;0,C7&gt;0,C8&gt;0,C9&gt;0,G9&gt;0),"ok","inc")</f>
        <v>inc</v>
      </c>
      <c r="K4" s="262" t="str">
        <f>VLOOKUP("H20",tblTrans3Langs[],LangFieldID,FALSE)</f>
        <v>Secretariat use only</v>
      </c>
      <c r="L4" s="263"/>
      <c r="M4" s="263"/>
      <c r="N4" s="263"/>
      <c r="O4" s="263"/>
      <c r="P4" s="260" t="str">
        <f>VLOOKUP("H21",tblTrans3Langs[],LangFieldID,FALSE)</f>
        <v>Filtering criteria</v>
      </c>
      <c r="Q4" s="260"/>
      <c r="R4" s="261"/>
    </row>
    <row r="5" spans="1:18" s="41" customFormat="1" ht="10.5" x14ac:dyDescent="0.25">
      <c r="A5" s="83" t="str">
        <f>VLOOKUP("H11",tblTrans3Langs[],LangFieldID,FALSE)</f>
        <v>Identification</v>
      </c>
      <c r="B5" s="97" t="str">
        <f>VLOOKUP("hName",tblTrans3Langs[],LangFieldID,FALSE)</f>
        <v>Name</v>
      </c>
      <c r="C5" s="234"/>
      <c r="D5" s="234"/>
      <c r="E5" s="234"/>
      <c r="F5" s="234"/>
      <c r="G5" s="234"/>
      <c r="H5" s="234"/>
      <c r="I5" s="234"/>
      <c r="J5" s="84"/>
      <c r="K5" s="258" t="str">
        <f>VLOOKUP("hDaterep",tblTrans3Langs[],LangFieldID,FALSE)</f>
        <v>Date reported</v>
      </c>
      <c r="L5" s="259"/>
      <c r="M5" s="273"/>
      <c r="N5" s="273"/>
      <c r="O5" s="84"/>
      <c r="P5" s="84"/>
      <c r="Q5" s="85" t="str">
        <f>VLOOKUP("hFilter1",tblTrans3Langs[],LangFieldID,FALSE)</f>
        <v>Filter 1</v>
      </c>
      <c r="R5" s="85" t="str">
        <f>VLOOKUP("hFilter2",tblTrans3Langs[],LangFieldID,FALSE)</f>
        <v>Filter 2</v>
      </c>
    </row>
    <row r="6" spans="1:18" s="41" customFormat="1" ht="10.5" x14ac:dyDescent="0.25">
      <c r="A6" s="86"/>
      <c r="B6" s="97" t="str">
        <f>VLOOKUP("hEmail",tblTrans3Langs[],LangFieldID,FALSE)</f>
        <v>E-mail</v>
      </c>
      <c r="C6" s="270"/>
      <c r="D6" s="271"/>
      <c r="E6" s="271"/>
      <c r="F6" s="97" t="str">
        <f>VLOOKUP("hPhone",tblTrans3Langs[],LangFieldID,FALSE)</f>
        <v>Phone</v>
      </c>
      <c r="G6" s="272"/>
      <c r="H6" s="272"/>
      <c r="I6" s="272"/>
      <c r="J6" s="136"/>
      <c r="K6" s="258" t="str">
        <f>VLOOKUP("hRef",tblTrans3Langs[],LangFieldID,FALSE)</f>
        <v>Reference Nº</v>
      </c>
      <c r="L6" s="259"/>
      <c r="M6" s="274"/>
      <c r="N6" s="274"/>
      <c r="O6" s="84"/>
      <c r="P6" s="87" t="s">
        <v>433</v>
      </c>
      <c r="Q6" s="124">
        <v>0</v>
      </c>
      <c r="R6" s="256" t="s">
        <v>457</v>
      </c>
    </row>
    <row r="7" spans="1:18" s="41" customFormat="1" ht="10.5" x14ac:dyDescent="0.25">
      <c r="A7" s="90" t="str">
        <f>VLOOKUP("H12",tblTrans3Langs[],LangFieldID,FALSE)</f>
        <v>Affiliation</v>
      </c>
      <c r="B7" s="97" t="str">
        <f>VLOOKUP("hInstit",tblTrans3Langs[],LangFieldID,FALSE)</f>
        <v>Institution</v>
      </c>
      <c r="C7" s="234"/>
      <c r="D7" s="234"/>
      <c r="E7" s="234"/>
      <c r="F7" s="234"/>
      <c r="G7" s="91"/>
      <c r="H7" s="84"/>
      <c r="I7" s="92"/>
      <c r="J7" s="136"/>
      <c r="K7" s="93"/>
      <c r="L7" s="87" t="s">
        <v>1190</v>
      </c>
      <c r="M7" s="144"/>
      <c r="N7" s="84"/>
      <c r="O7" s="94"/>
      <c r="P7" s="87" t="s">
        <v>434</v>
      </c>
      <c r="Q7" s="88">
        <v>0</v>
      </c>
      <c r="R7" s="257"/>
    </row>
    <row r="8" spans="1:18" s="41" customFormat="1" ht="10.5" x14ac:dyDescent="0.25">
      <c r="A8" s="95"/>
      <c r="B8" s="97" t="str">
        <f>VLOOKUP("hDepart",tblTrans3Langs[],LangFieldID,FALSE)</f>
        <v>Department</v>
      </c>
      <c r="C8" s="234"/>
      <c r="D8" s="234"/>
      <c r="E8" s="234"/>
      <c r="F8" s="234"/>
      <c r="G8" s="91"/>
      <c r="H8" s="84"/>
      <c r="I8" s="92"/>
      <c r="J8" s="136"/>
      <c r="K8" s="243" t="str">
        <f>VLOOKUP("hFName",tblTrans3Langs[],LangFieldID,FALSE)</f>
        <v>File name (proposed)</v>
      </c>
      <c r="L8" s="244"/>
      <c r="M8" s="244"/>
      <c r="N8" s="244"/>
      <c r="O8" s="136"/>
      <c r="P8" s="87" t="s">
        <v>435</v>
      </c>
      <c r="Q8" s="88">
        <v>0</v>
      </c>
      <c r="R8" s="257"/>
    </row>
    <row r="9" spans="1:18" s="41" customFormat="1" ht="10.5" x14ac:dyDescent="0.25">
      <c r="A9" s="96"/>
      <c r="B9" s="97" t="str">
        <f>VLOOKUP("hAddress",tblTrans3Langs[],LangFieldID,FALSE)</f>
        <v>Address</v>
      </c>
      <c r="C9" s="234"/>
      <c r="D9" s="234"/>
      <c r="E9" s="234"/>
      <c r="F9" s="97" t="str">
        <f>VLOOKUP("hCountry",tblTrans3Langs[],LangFieldID,FALSE)</f>
        <v>Country</v>
      </c>
      <c r="G9" s="241"/>
      <c r="H9" s="241"/>
      <c r="I9" s="241"/>
      <c r="J9" s="84"/>
      <c r="K9" s="245" t="str">
        <f>IF(AND(J4="ok",J11="ok"),"ST06_"&amp;E12&amp;C13&amp;"-"&amp;RIGHT(E13,2)&amp;LEFT(C17,1)&amp;"-"&amp;LEFT(C19,2)&amp;"#"&amp;M6&amp;".xlsx","")</f>
        <v/>
      </c>
      <c r="L9" s="246"/>
      <c r="M9" s="246"/>
      <c r="N9" s="246"/>
      <c r="O9" s="98"/>
      <c r="P9" s="87" t="s">
        <v>436</v>
      </c>
      <c r="Q9" s="89"/>
      <c r="R9" s="140"/>
    </row>
    <row r="10" spans="1:18" s="41" customFormat="1" ht="10.5" x14ac:dyDescent="0.25">
      <c r="A10" s="99"/>
      <c r="B10" s="100"/>
      <c r="C10" s="100"/>
      <c r="D10" s="100"/>
      <c r="E10" s="100"/>
      <c r="F10" s="100"/>
      <c r="G10" s="100"/>
      <c r="H10" s="100"/>
      <c r="I10" s="101"/>
      <c r="J10" s="102"/>
      <c r="K10" s="103"/>
      <c r="L10" s="100"/>
      <c r="M10" s="100"/>
      <c r="N10" s="100"/>
      <c r="O10" s="102"/>
      <c r="P10" s="102"/>
      <c r="Q10" s="125"/>
      <c r="R10" s="141"/>
    </row>
    <row r="11" spans="1:18" s="41" customFormat="1" ht="10.5" x14ac:dyDescent="0.25">
      <c r="A11" s="239" t="str">
        <f>VLOOKUP("H30",tblTrans3Langs[],LangFieldID,FALSE)</f>
        <v>Data set characteristics</v>
      </c>
      <c r="B11" s="240"/>
      <c r="C11" s="240"/>
      <c r="D11" s="240"/>
      <c r="E11" s="240"/>
      <c r="F11" s="240"/>
      <c r="G11" s="240"/>
      <c r="H11" s="240"/>
      <c r="I11" s="240"/>
      <c r="J11" s="130" t="str">
        <f xml:space="preserve"> IF(E12="","inc",IF(AND(C13&gt;0,E13&gt;0,C17&gt;0,C18&gt;0,H17&gt;0),"ok","inc"))</f>
        <v>inc</v>
      </c>
      <c r="K11" s="111" t="s">
        <v>225</v>
      </c>
      <c r="L11" s="111"/>
      <c r="M11" s="111"/>
      <c r="N11" s="111"/>
      <c r="O11" s="111"/>
      <c r="P11" s="111"/>
      <c r="Q11" s="111"/>
      <c r="R11" s="104"/>
    </row>
    <row r="12" spans="1:18" s="41" customFormat="1" ht="12.25" customHeight="1" x14ac:dyDescent="0.25">
      <c r="A12" s="242" t="str">
        <f>VLOOKUP("hFlagRep",tblTrans3Langs[],LangFieldID,FALSE)</f>
        <v>Reporting Flag</v>
      </c>
      <c r="B12" s="242"/>
      <c r="C12" s="237"/>
      <c r="D12" s="237"/>
      <c r="E12" s="111" t="str">
        <f>IFERROR(IF(C12&gt;0,VLOOKUP(C12,Codes!A3:B175,2,FALSE),""),"")</f>
        <v/>
      </c>
      <c r="F12" s="247" t="str">
        <f>VLOOKUP("H31",tblTrans3Langs[],LangNameID,FALSE)</f>
        <v>Only BFT (bluefin tuna): individual samples related to farms (IN/OUT)</v>
      </c>
      <c r="G12" s="248"/>
      <c r="H12" s="248"/>
      <c r="I12" s="249"/>
      <c r="J12" s="105"/>
      <c r="K12" s="237"/>
      <c r="L12" s="237"/>
      <c r="M12" s="237"/>
      <c r="N12" s="237"/>
      <c r="O12" s="237"/>
      <c r="P12" s="237"/>
      <c r="Q12" s="237"/>
      <c r="R12" s="238"/>
    </row>
    <row r="13" spans="1:18" s="41" customFormat="1" ht="12.25" customHeight="1" x14ac:dyDescent="0.25">
      <c r="A13" s="258" t="str">
        <f>VLOOKUP("hYearfrom",tblTrans3Langs[#Data],LangFieldID,FALSE)</f>
        <v>Years covered (from)</v>
      </c>
      <c r="B13" s="259"/>
      <c r="C13" s="106"/>
      <c r="D13" s="107" t="str">
        <f>VLOOKUP("hYearto",tblTrans3Langs[#Data],LangFieldID,FALSE)</f>
        <v>(to)</v>
      </c>
      <c r="E13" s="106"/>
      <c r="F13" s="250"/>
      <c r="G13" s="251"/>
      <c r="H13" s="251"/>
      <c r="I13" s="252"/>
      <c r="J13" s="111"/>
      <c r="K13" s="237"/>
      <c r="L13" s="237"/>
      <c r="M13" s="237"/>
      <c r="N13" s="237"/>
      <c r="O13" s="237"/>
      <c r="P13" s="237"/>
      <c r="Q13" s="237"/>
      <c r="R13" s="238"/>
    </row>
    <row r="14" spans="1:18" s="41" customFormat="1" ht="12.25" customHeight="1" x14ac:dyDescent="0.25">
      <c r="A14" s="235" t="str">
        <f>VLOOKUP("hSpeciesCd",tblTrans3Langs[],LangFieldID,FALSE)</f>
        <v>Species (cod)</v>
      </c>
      <c r="B14" s="235"/>
      <c r="C14" s="108" t="s">
        <v>18</v>
      </c>
      <c r="D14" s="111"/>
      <c r="E14" s="109"/>
      <c r="F14" s="253"/>
      <c r="G14" s="254"/>
      <c r="H14" s="254"/>
      <c r="I14" s="255"/>
      <c r="J14" s="111"/>
      <c r="K14" s="237"/>
      <c r="L14" s="237"/>
      <c r="M14" s="237"/>
      <c r="N14" s="237"/>
      <c r="O14" s="237"/>
      <c r="P14" s="237"/>
      <c r="Q14" s="237"/>
      <c r="R14" s="238"/>
    </row>
    <row r="15" spans="1:18" s="41" customFormat="1" ht="10.5" x14ac:dyDescent="0.25">
      <c r="A15" s="134"/>
      <c r="B15" s="134"/>
      <c r="C15" s="111"/>
      <c r="D15" s="111"/>
      <c r="E15" s="110"/>
      <c r="F15" s="111"/>
      <c r="G15" s="111"/>
      <c r="H15" s="112"/>
      <c r="I15" s="111"/>
      <c r="J15" s="111"/>
      <c r="K15" s="237"/>
      <c r="L15" s="237"/>
      <c r="M15" s="237"/>
      <c r="N15" s="237"/>
      <c r="O15" s="237"/>
      <c r="P15" s="237"/>
      <c r="Q15" s="237"/>
      <c r="R15" s="238"/>
    </row>
    <row r="16" spans="1:18" s="41" customFormat="1" ht="12.75" customHeight="1" x14ac:dyDescent="0.25">
      <c r="A16" s="111"/>
      <c r="B16" s="111"/>
      <c r="C16" s="111"/>
      <c r="D16" s="111"/>
      <c r="E16" s="110"/>
      <c r="F16" s="280" t="str">
        <f>VLOOKUP("H40",tblTrans3Langs[],LangFieldID,FALSE)</f>
        <v>Other attributes</v>
      </c>
      <c r="G16" s="280"/>
      <c r="H16" s="280"/>
      <c r="I16" s="280"/>
      <c r="J16" s="111"/>
      <c r="K16" s="237"/>
      <c r="L16" s="237"/>
      <c r="M16" s="237"/>
      <c r="N16" s="237"/>
      <c r="O16" s="237"/>
      <c r="P16" s="237"/>
      <c r="Q16" s="237"/>
      <c r="R16" s="238"/>
    </row>
    <row r="17" spans="1:19" s="41" customFormat="1" ht="10.5" x14ac:dyDescent="0.25">
      <c r="A17" s="242" t="str">
        <f>VLOOKUP("hVersion",tblTrans3Langs[],LangFieldID,FALSE)</f>
        <v>Version reported</v>
      </c>
      <c r="B17" s="242"/>
      <c r="C17" s="286"/>
      <c r="D17" s="286"/>
      <c r="E17" s="110"/>
      <c r="F17" s="242" t="str">
        <f>VLOOKUP("hSaTechnique",tblTrans3Langs[],LangFieldID,FALSE)</f>
        <v>Sampling technique</v>
      </c>
      <c r="G17" s="242"/>
      <c r="H17" s="135"/>
      <c r="I17" s="111"/>
      <c r="J17" s="111"/>
      <c r="K17" s="237"/>
      <c r="L17" s="237"/>
      <c r="M17" s="237"/>
      <c r="N17" s="237"/>
      <c r="O17" s="237"/>
      <c r="P17" s="237"/>
      <c r="Q17" s="237"/>
      <c r="R17" s="238"/>
    </row>
    <row r="18" spans="1:19" s="41" customFormat="1" ht="10.5" x14ac:dyDescent="0.25">
      <c r="A18" s="287" t="str">
        <f>VLOOKUP("hContent",tblTrans3Langs[],LangFieldID,FALSE)</f>
        <v>Content (data)</v>
      </c>
      <c r="B18" s="287"/>
      <c r="C18" s="236"/>
      <c r="D18" s="236"/>
      <c r="E18" s="110"/>
      <c r="F18" s="111"/>
      <c r="G18" s="111"/>
      <c r="H18" s="281" t="str">
        <f>IF(LEN(H17)&gt;0,VLOOKUP(H17,Codes!$N$28:$O$30,2,FALSE),"")</f>
        <v/>
      </c>
      <c r="I18" s="281"/>
      <c r="J18" s="281"/>
      <c r="K18" s="237"/>
      <c r="L18" s="237"/>
      <c r="M18" s="237"/>
      <c r="N18" s="237"/>
      <c r="O18" s="237"/>
      <c r="P18" s="237"/>
      <c r="Q18" s="237"/>
      <c r="R18" s="238"/>
    </row>
    <row r="19" spans="1:19" s="41" customFormat="1" ht="10.5" x14ac:dyDescent="0.25">
      <c r="A19" s="113"/>
      <c r="B19" s="114"/>
      <c r="C19" s="282" t="str">
        <f>IF(C18&gt;0,VLOOKUP(C18,Codes!$N$52:$P$55,3,FALSE)&amp;": " &amp;VLOOKUP(C18,Codes!$N$52:$P$55,2,FALSE),"")</f>
        <v/>
      </c>
      <c r="D19" s="282"/>
      <c r="E19" s="282"/>
      <c r="F19" s="282"/>
      <c r="G19" s="282"/>
      <c r="H19" s="282"/>
      <c r="I19" s="282"/>
      <c r="J19" s="282"/>
      <c r="K19" s="137"/>
      <c r="L19" s="137"/>
      <c r="M19" s="137"/>
      <c r="N19" s="137"/>
      <c r="O19" s="137"/>
      <c r="P19" s="137"/>
      <c r="Q19" s="137"/>
      <c r="R19" s="115"/>
    </row>
    <row r="20" spans="1:19" s="41" customFormat="1" ht="10.5" x14ac:dyDescent="0.25">
      <c r="A20" s="116"/>
      <c r="B20" s="116"/>
      <c r="C20" s="116"/>
      <c r="D20" s="116"/>
      <c r="E20" s="116"/>
      <c r="F20" s="116"/>
      <c r="G20" s="116"/>
      <c r="H20" s="116"/>
      <c r="I20" s="116"/>
      <c r="J20" s="116"/>
      <c r="K20" s="116"/>
      <c r="L20" s="116"/>
      <c r="M20" s="116"/>
      <c r="N20" s="116"/>
    </row>
    <row r="21" spans="1:19" s="41" customFormat="1" ht="11.25" customHeight="1" x14ac:dyDescent="0.25">
      <c r="A21" s="278" t="str">
        <f>VLOOKUP("D10",tblTrans3Langs[],LangFieldID,FALSE)</f>
        <v>Farming strata</v>
      </c>
      <c r="B21" s="279"/>
      <c r="C21" s="279"/>
      <c r="D21" s="283" t="str">
        <f>VLOOKUP("D20",tblTrans3Langs[],LangFieldID,FALSE)</f>
        <v>Original Catch Details</v>
      </c>
      <c r="E21" s="284"/>
      <c r="F21" s="284"/>
      <c r="G21" s="284"/>
      <c r="H21" s="284"/>
      <c r="I21" s="284"/>
      <c r="J21" s="284"/>
      <c r="K21" s="285"/>
      <c r="L21" s="160" t="str">
        <f>VLOOKUP("D30",tblTrans3Langs[],LangFieldID,FALSE)</f>
        <v>Individual fish details</v>
      </c>
      <c r="M21" s="160"/>
      <c r="N21" s="160"/>
      <c r="O21" s="160"/>
      <c r="P21" s="160"/>
      <c r="Q21" s="160"/>
      <c r="R21" s="161"/>
      <c r="S21" s="163" t="str">
        <f>VLOOKUP("D40",tblTrans3Langs[],LangFieldID,FALSE)</f>
        <v>Remarks</v>
      </c>
    </row>
    <row r="22" spans="1:19" s="41" customFormat="1" ht="24.75" customHeight="1" x14ac:dyDescent="0.25">
      <c r="A22" s="117" t="str">
        <f>VLOOKUP(A$24,tblTrans3Langs[],LangFieldID,FALSE)</f>
        <v>Farm (serial Nº ICCAT)</v>
      </c>
      <c r="B22" s="118" t="str">
        <f>VLOOKUP(B$24,tblTrans3Langs[],LangFieldID,FALSE)</f>
        <v>Cage Number</v>
      </c>
      <c r="C22" s="165" t="str">
        <f>VLOOKUP(C$24,tblTrans3Langs[],LangFieldID,FALSE)</f>
        <v>Sample Date</v>
      </c>
      <c r="D22" s="118" t="str">
        <f>VLOOKUP(D$24,tblTrans3Langs[],LangFieldID,FALSE)</f>
        <v>Catch date</v>
      </c>
      <c r="E22" s="118" t="str">
        <f>VLOOKUP(E$24,tblTrans3Langs[],LangFieldID,FALSE)</f>
        <v>Total weight (kg)</v>
      </c>
      <c r="F22" s="118" t="str">
        <f>VLOOKUP(F$24,tblTrans3Langs[],LangFieldID,FALSE)</f>
        <v>Total number</v>
      </c>
      <c r="G22" s="181" t="str">
        <f>VLOOKUP(G$24,tblTrans3Langs[],LangFieldID,FALSE)</f>
        <v>BCD nº 1</v>
      </c>
      <c r="H22" s="181" t="str">
        <f>VLOOKUP(H$24,tblTrans3Langs[],LangFieldID,FALSE)</f>
        <v>BCD nº 2</v>
      </c>
      <c r="I22" s="181" t="str">
        <f>VLOOKUP(I$24,tblTrans3Langs[],LangFieldID,FALSE)</f>
        <v>BCD nº 3</v>
      </c>
      <c r="J22" s="181" t="str">
        <f>VLOOKUP(J$24,tblTrans3Langs[],LangFieldID,FALSE)</f>
        <v>BCD nº 4</v>
      </c>
      <c r="K22" s="181" t="str">
        <f>VLOOKUP(K$24,tblTrans3Langs[],LangFieldID,FALSE)</f>
        <v>BCD nº 5</v>
      </c>
      <c r="L22" s="166" t="str">
        <f>VLOOKUP(L$24,tblTrans3Langs[],LangFieldID,FALSE)</f>
        <v>Fish sample order</v>
      </c>
      <c r="M22" s="118" t="str">
        <f>VLOOKUP(M$24,tblTrans3Langs[],LangFieldID,FALSE)</f>
        <v>Length (cm)</v>
      </c>
      <c r="N22" s="117" t="str">
        <f>VLOOKUP(N$24,tblTrans3Langs[],LangFieldID,FALSE)</f>
        <v>Freq type (cod)</v>
      </c>
      <c r="O22" s="118" t="str">
        <f>VLOOKUP(O$24,tblTrans3Langs[],LangFieldID,FALSE)</f>
        <v>Weight (kg)</v>
      </c>
      <c r="P22" s="117" t="str">
        <f>VLOOKUP(P$24,tblTrans3Langs[],LangFieldID,FALSE)</f>
        <v>Product t. (cod)</v>
      </c>
      <c r="Q22" s="117" t="str">
        <f>VLOOKUP(Q$24,tblTrans3Langs[],LangFieldID,FALSE)</f>
        <v>Sex (cod)</v>
      </c>
      <c r="R22" s="117" t="str">
        <f>VLOOKUP(R$24,tblTrans3Langs[],LangFieldID,FALSE)</f>
        <v>Sampling Event (cod)</v>
      </c>
      <c r="S22" s="163"/>
    </row>
    <row r="23" spans="1:19" s="41" customFormat="1" ht="9.75" customHeight="1" x14ac:dyDescent="0.25">
      <c r="A23" s="119" t="str">
        <f>REPT("+",16)</f>
        <v>++++++++++++++++</v>
      </c>
      <c r="B23" s="119" t="str">
        <f t="shared" ref="B23:N23" si="0">REPT("+",8)</f>
        <v>++++++++</v>
      </c>
      <c r="C23" s="119" t="str">
        <f>REPT("+",10)</f>
        <v>++++++++++</v>
      </c>
      <c r="D23" s="167" t="str">
        <f>REPT("+",10)</f>
        <v>++++++++++</v>
      </c>
      <c r="E23" s="119" t="str">
        <f t="shared" si="0"/>
        <v>++++++++</v>
      </c>
      <c r="F23" s="119" t="str">
        <f t="shared" si="0"/>
        <v>++++++++</v>
      </c>
      <c r="G23" s="119" t="str">
        <f>REPT("+",25)</f>
        <v>+++++++++++++++++++++++++</v>
      </c>
      <c r="H23" s="119" t="str">
        <f t="shared" si="0"/>
        <v>++++++++</v>
      </c>
      <c r="I23" s="119" t="str">
        <f t="shared" si="0"/>
        <v>++++++++</v>
      </c>
      <c r="J23" s="119" t="str">
        <f t="shared" si="0"/>
        <v>++++++++</v>
      </c>
      <c r="K23" s="168" t="str">
        <f t="shared" si="0"/>
        <v>++++++++</v>
      </c>
      <c r="L23" s="119" t="str">
        <f t="shared" si="0"/>
        <v>++++++++</v>
      </c>
      <c r="M23" s="119" t="str">
        <f>REPT("+",6)</f>
        <v>++++++</v>
      </c>
      <c r="N23" s="120" t="str">
        <f t="shared" si="0"/>
        <v>++++++++</v>
      </c>
      <c r="O23" s="120" t="str">
        <f>REPT("+",30)</f>
        <v>++++++++++++++++++++++++++++++</v>
      </c>
    </row>
    <row r="24" spans="1:19" s="41" customFormat="1" ht="10.5" x14ac:dyDescent="0.25">
      <c r="A24" s="138" t="s">
        <v>516</v>
      </c>
      <c r="B24" s="139" t="s">
        <v>513</v>
      </c>
      <c r="C24" s="139" t="s">
        <v>514</v>
      </c>
      <c r="D24" s="169" t="s">
        <v>414</v>
      </c>
      <c r="E24" s="139" t="s">
        <v>428</v>
      </c>
      <c r="F24" s="139" t="s">
        <v>429</v>
      </c>
      <c r="G24" s="139" t="s">
        <v>1402</v>
      </c>
      <c r="H24" s="139" t="s">
        <v>1403</v>
      </c>
      <c r="I24" s="139" t="s">
        <v>1404</v>
      </c>
      <c r="J24" s="139" t="s">
        <v>1405</v>
      </c>
      <c r="K24" s="170" t="s">
        <v>1406</v>
      </c>
      <c r="L24" s="139" t="s">
        <v>517</v>
      </c>
      <c r="M24" s="139" t="s">
        <v>515</v>
      </c>
      <c r="N24" s="138" t="s">
        <v>579</v>
      </c>
      <c r="O24" s="139" t="s">
        <v>583</v>
      </c>
      <c r="P24" s="138" t="s">
        <v>587</v>
      </c>
      <c r="Q24" s="138" t="s">
        <v>591</v>
      </c>
      <c r="R24" s="138" t="s">
        <v>595</v>
      </c>
      <c r="S24" s="139" t="s">
        <v>219</v>
      </c>
    </row>
    <row r="25" spans="1:19" s="135" customFormat="1" ht="10.5" x14ac:dyDescent="0.25">
      <c r="A25" s="106"/>
      <c r="B25" s="106"/>
      <c r="C25" s="142"/>
      <c r="D25" s="143"/>
      <c r="E25" s="106"/>
      <c r="F25" s="106"/>
      <c r="G25" s="164"/>
      <c r="K25" s="162"/>
      <c r="L25" s="106"/>
      <c r="M25" s="106"/>
      <c r="N25" s="106"/>
      <c r="O25" s="106"/>
      <c r="P25" s="106"/>
      <c r="Q25" s="106"/>
      <c r="R25" s="106"/>
      <c r="S25" s="106"/>
    </row>
    <row r="26" spans="1:19" s="135" customFormat="1" ht="10.5" x14ac:dyDescent="0.25">
      <c r="A26" s="106"/>
      <c r="B26" s="106"/>
      <c r="C26" s="142"/>
      <c r="D26" s="143"/>
      <c r="E26" s="106"/>
      <c r="F26" s="106"/>
      <c r="G26" s="164"/>
      <c r="K26" s="162"/>
      <c r="L26" s="106"/>
      <c r="M26" s="106"/>
      <c r="N26" s="106"/>
      <c r="O26" s="106"/>
      <c r="P26" s="106"/>
      <c r="Q26" s="106"/>
      <c r="R26" s="106"/>
      <c r="S26" s="106"/>
    </row>
    <row r="27" spans="1:19" s="135" customFormat="1" ht="10.5" x14ac:dyDescent="0.25">
      <c r="A27" s="106"/>
      <c r="B27" s="106"/>
      <c r="C27" s="142"/>
      <c r="D27" s="143"/>
      <c r="E27" s="106"/>
      <c r="F27" s="106"/>
      <c r="G27" s="164"/>
      <c r="K27" s="162"/>
      <c r="L27" s="106"/>
      <c r="M27" s="106"/>
      <c r="N27" s="106"/>
      <c r="O27" s="106"/>
      <c r="P27" s="106"/>
      <c r="Q27" s="106"/>
      <c r="R27" s="106"/>
      <c r="S27" s="106"/>
    </row>
    <row r="28" spans="1:19" s="135" customFormat="1" ht="10.5" x14ac:dyDescent="0.25">
      <c r="A28" s="106"/>
      <c r="B28" s="106"/>
      <c r="C28" s="142"/>
      <c r="D28" s="143"/>
      <c r="E28" s="106"/>
      <c r="F28" s="106"/>
      <c r="G28" s="164"/>
      <c r="K28" s="162"/>
      <c r="L28" s="106"/>
      <c r="M28" s="106"/>
      <c r="N28" s="106"/>
      <c r="O28" s="106"/>
      <c r="P28" s="106"/>
      <c r="Q28" s="106"/>
      <c r="R28" s="106"/>
      <c r="S28" s="106"/>
    </row>
    <row r="29" spans="1:19" s="135" customFormat="1" ht="10.5" x14ac:dyDescent="0.25">
      <c r="A29" s="106"/>
      <c r="B29" s="106"/>
      <c r="C29" s="142"/>
      <c r="D29" s="143"/>
      <c r="E29" s="106"/>
      <c r="F29" s="106"/>
      <c r="G29" s="164"/>
      <c r="K29" s="162"/>
      <c r="L29" s="106"/>
      <c r="M29" s="106"/>
      <c r="N29" s="106"/>
      <c r="O29" s="106"/>
      <c r="P29" s="106"/>
      <c r="Q29" s="106"/>
      <c r="R29" s="106"/>
      <c r="S29" s="106"/>
    </row>
    <row r="30" spans="1:19" s="135" customFormat="1" ht="10.5" x14ac:dyDescent="0.25">
      <c r="A30" s="106"/>
      <c r="B30" s="106"/>
      <c r="C30" s="142"/>
      <c r="D30" s="143"/>
      <c r="E30" s="106"/>
      <c r="F30" s="106"/>
      <c r="G30" s="164"/>
      <c r="K30" s="162"/>
      <c r="L30" s="106"/>
      <c r="M30" s="106"/>
      <c r="N30" s="106"/>
      <c r="O30" s="106"/>
      <c r="P30" s="106"/>
      <c r="Q30" s="106"/>
      <c r="R30" s="106"/>
      <c r="S30" s="106"/>
    </row>
    <row r="31" spans="1:19" s="135" customFormat="1" ht="10.5" x14ac:dyDescent="0.25">
      <c r="A31" s="106"/>
      <c r="B31" s="106"/>
      <c r="C31" s="142"/>
      <c r="D31" s="143"/>
      <c r="E31" s="106"/>
      <c r="F31" s="106"/>
      <c r="G31" s="164"/>
      <c r="K31" s="162"/>
      <c r="L31" s="106"/>
      <c r="M31" s="106"/>
      <c r="N31" s="106"/>
      <c r="O31" s="106"/>
      <c r="P31" s="106"/>
      <c r="Q31" s="106"/>
      <c r="R31" s="106"/>
      <c r="S31" s="106"/>
    </row>
    <row r="32" spans="1:19" s="135" customFormat="1" ht="10.5" x14ac:dyDescent="0.25">
      <c r="A32" s="106"/>
      <c r="B32" s="106"/>
      <c r="C32" s="142"/>
      <c r="D32" s="143"/>
      <c r="E32" s="106"/>
      <c r="F32" s="106"/>
      <c r="G32" s="164"/>
      <c r="K32" s="162"/>
      <c r="L32" s="106"/>
      <c r="M32" s="106"/>
      <c r="N32" s="106"/>
      <c r="O32" s="106"/>
      <c r="P32" s="106"/>
      <c r="Q32" s="106"/>
      <c r="R32" s="106"/>
      <c r="S32" s="106"/>
    </row>
    <row r="33" spans="1:19" s="135" customFormat="1" ht="10.5" x14ac:dyDescent="0.25">
      <c r="A33" s="106"/>
      <c r="B33" s="106"/>
      <c r="C33" s="142"/>
      <c r="D33" s="143"/>
      <c r="E33" s="106"/>
      <c r="F33" s="106"/>
      <c r="G33" s="164"/>
      <c r="K33" s="162"/>
      <c r="L33" s="106"/>
      <c r="M33" s="106"/>
      <c r="N33" s="106"/>
      <c r="O33" s="106"/>
      <c r="P33" s="106"/>
      <c r="Q33" s="106"/>
      <c r="R33" s="106"/>
      <c r="S33" s="106"/>
    </row>
    <row r="34" spans="1:19" s="135" customFormat="1" ht="10.5" x14ac:dyDescent="0.25">
      <c r="A34" s="106"/>
      <c r="B34" s="106"/>
      <c r="C34" s="142"/>
      <c r="D34" s="143"/>
      <c r="E34" s="106"/>
      <c r="F34" s="106"/>
      <c r="G34" s="164"/>
      <c r="K34" s="162"/>
      <c r="L34" s="106"/>
      <c r="M34" s="106"/>
      <c r="N34" s="106"/>
      <c r="O34" s="106"/>
      <c r="P34" s="106"/>
      <c r="Q34" s="106"/>
      <c r="R34" s="106"/>
      <c r="S34" s="106"/>
    </row>
    <row r="35" spans="1:19" s="135" customFormat="1" ht="10.5" x14ac:dyDescent="0.25">
      <c r="A35" s="106"/>
      <c r="B35" s="106"/>
      <c r="C35" s="142"/>
      <c r="D35" s="143"/>
      <c r="E35" s="106"/>
      <c r="F35" s="106"/>
      <c r="G35" s="164"/>
      <c r="K35" s="162"/>
      <c r="L35" s="106"/>
      <c r="M35" s="106"/>
      <c r="N35" s="106"/>
      <c r="O35" s="106"/>
      <c r="P35" s="106"/>
      <c r="Q35" s="106"/>
      <c r="R35" s="106"/>
      <c r="S35" s="106"/>
    </row>
    <row r="36" spans="1:19" s="135" customFormat="1" ht="10.5" x14ac:dyDescent="0.25">
      <c r="A36" s="106"/>
      <c r="B36" s="106"/>
      <c r="C36" s="142"/>
      <c r="D36" s="143"/>
      <c r="E36" s="106"/>
      <c r="F36" s="106"/>
      <c r="G36" s="164"/>
      <c r="K36" s="162"/>
      <c r="L36" s="106"/>
      <c r="M36" s="106"/>
      <c r="N36" s="106"/>
      <c r="O36" s="106"/>
      <c r="P36" s="106"/>
      <c r="Q36" s="106"/>
      <c r="R36" s="106"/>
      <c r="S36" s="106"/>
    </row>
    <row r="37" spans="1:19" s="135" customFormat="1" ht="10.5" x14ac:dyDescent="0.25">
      <c r="A37" s="106"/>
      <c r="B37" s="106"/>
      <c r="C37" s="142"/>
      <c r="D37" s="143"/>
      <c r="E37" s="106"/>
      <c r="F37" s="106"/>
      <c r="G37" s="164"/>
      <c r="K37" s="162"/>
      <c r="L37" s="106"/>
      <c r="M37" s="106"/>
      <c r="N37" s="106"/>
      <c r="O37" s="106"/>
      <c r="P37" s="106"/>
      <c r="Q37" s="106"/>
      <c r="R37" s="106"/>
      <c r="S37" s="106"/>
    </row>
    <row r="38" spans="1:19" s="135" customFormat="1" ht="10.5" x14ac:dyDescent="0.25">
      <c r="A38" s="106"/>
      <c r="B38" s="106"/>
      <c r="C38" s="142"/>
      <c r="D38" s="143"/>
      <c r="E38" s="106"/>
      <c r="F38" s="106"/>
      <c r="G38" s="164"/>
      <c r="K38" s="162"/>
      <c r="L38" s="106"/>
      <c r="M38" s="106"/>
      <c r="N38" s="106"/>
      <c r="O38" s="106"/>
      <c r="P38" s="106"/>
      <c r="Q38" s="106"/>
      <c r="R38" s="106"/>
      <c r="S38" s="106"/>
    </row>
    <row r="39" spans="1:19" s="135" customFormat="1" ht="10.5" x14ac:dyDescent="0.25">
      <c r="A39" s="106"/>
      <c r="B39" s="106"/>
      <c r="C39" s="142"/>
      <c r="D39" s="143"/>
      <c r="E39" s="106"/>
      <c r="F39" s="106"/>
      <c r="G39" s="164"/>
      <c r="K39" s="162"/>
      <c r="L39" s="106"/>
      <c r="M39" s="106"/>
      <c r="N39" s="106"/>
      <c r="O39" s="106"/>
      <c r="P39" s="106"/>
      <c r="Q39" s="106"/>
      <c r="R39" s="106"/>
      <c r="S39" s="106"/>
    </row>
    <row r="40" spans="1:19" s="135" customFormat="1" ht="10.5" x14ac:dyDescent="0.25">
      <c r="A40" s="106"/>
      <c r="B40" s="106"/>
      <c r="C40" s="142"/>
      <c r="D40" s="143"/>
      <c r="E40" s="106"/>
      <c r="F40" s="106"/>
      <c r="G40" s="164"/>
      <c r="K40" s="162"/>
      <c r="L40" s="106"/>
      <c r="M40" s="106"/>
      <c r="N40" s="106"/>
      <c r="O40" s="106"/>
      <c r="P40" s="106"/>
      <c r="Q40" s="106"/>
      <c r="R40" s="106"/>
      <c r="S40" s="106"/>
    </row>
    <row r="41" spans="1:19" s="135" customFormat="1" ht="10.5" x14ac:dyDescent="0.25">
      <c r="A41" s="106"/>
      <c r="B41" s="106"/>
      <c r="C41" s="142"/>
      <c r="D41" s="143"/>
      <c r="E41" s="106"/>
      <c r="F41" s="106"/>
      <c r="G41" s="164"/>
      <c r="K41" s="162"/>
      <c r="L41" s="106"/>
      <c r="M41" s="106"/>
      <c r="N41" s="106"/>
      <c r="O41" s="106"/>
      <c r="P41" s="106"/>
      <c r="Q41" s="106"/>
      <c r="R41" s="106"/>
      <c r="S41" s="106"/>
    </row>
    <row r="42" spans="1:19" s="135" customFormat="1" ht="10.5" x14ac:dyDescent="0.25">
      <c r="A42" s="106"/>
      <c r="B42" s="106"/>
      <c r="C42" s="142"/>
      <c r="D42" s="143"/>
      <c r="E42" s="106"/>
      <c r="F42" s="106"/>
      <c r="G42" s="164"/>
      <c r="K42" s="162"/>
      <c r="L42" s="106"/>
      <c r="M42" s="106"/>
      <c r="N42" s="106"/>
      <c r="O42" s="106"/>
      <c r="P42" s="106"/>
      <c r="Q42" s="106"/>
      <c r="R42" s="106"/>
      <c r="S42" s="106"/>
    </row>
    <row r="43" spans="1:19" s="135" customFormat="1" ht="10.5" x14ac:dyDescent="0.25">
      <c r="A43" s="106"/>
      <c r="B43" s="106"/>
      <c r="C43" s="142"/>
      <c r="D43" s="143"/>
      <c r="E43" s="106"/>
      <c r="F43" s="106"/>
      <c r="G43" s="164"/>
      <c r="K43" s="162"/>
      <c r="L43" s="106"/>
      <c r="M43" s="106"/>
      <c r="N43" s="106"/>
      <c r="O43" s="106"/>
      <c r="P43" s="106"/>
      <c r="Q43" s="106"/>
      <c r="R43" s="106"/>
      <c r="S43" s="106"/>
    </row>
    <row r="44" spans="1:19" s="135" customFormat="1" ht="10.5" x14ac:dyDescent="0.25">
      <c r="A44" s="106"/>
      <c r="B44" s="106"/>
      <c r="C44" s="142"/>
      <c r="D44" s="143"/>
      <c r="E44" s="106"/>
      <c r="F44" s="106"/>
      <c r="G44" s="164"/>
      <c r="K44" s="162"/>
      <c r="L44" s="106"/>
      <c r="M44" s="106"/>
      <c r="N44" s="106"/>
      <c r="O44" s="106"/>
      <c r="P44" s="106"/>
      <c r="Q44" s="106"/>
      <c r="R44" s="106"/>
      <c r="S44" s="106"/>
    </row>
    <row r="45" spans="1:19" s="135" customFormat="1" ht="10.5" x14ac:dyDescent="0.25">
      <c r="A45" s="106"/>
      <c r="B45" s="106"/>
      <c r="C45" s="142"/>
      <c r="D45" s="143"/>
      <c r="E45" s="106"/>
      <c r="F45" s="106"/>
      <c r="G45" s="164"/>
      <c r="K45" s="162"/>
      <c r="L45" s="106"/>
      <c r="M45" s="106"/>
      <c r="N45" s="106"/>
      <c r="O45" s="106"/>
      <c r="P45" s="106"/>
      <c r="Q45" s="106"/>
      <c r="R45" s="106"/>
      <c r="S45" s="106"/>
    </row>
    <row r="46" spans="1:19" s="135" customFormat="1" ht="10.5" x14ac:dyDescent="0.25">
      <c r="A46" s="106"/>
      <c r="B46" s="106"/>
      <c r="C46" s="142"/>
      <c r="D46" s="143"/>
      <c r="E46" s="106"/>
      <c r="F46" s="106"/>
      <c r="G46" s="164"/>
      <c r="K46" s="162"/>
      <c r="L46" s="106"/>
      <c r="M46" s="106"/>
      <c r="N46" s="106"/>
      <c r="O46" s="106"/>
      <c r="P46" s="106"/>
      <c r="Q46" s="106"/>
      <c r="R46" s="106"/>
      <c r="S46" s="106"/>
    </row>
    <row r="47" spans="1:19" s="135" customFormat="1" ht="10.5" x14ac:dyDescent="0.25">
      <c r="A47" s="106"/>
      <c r="B47" s="106"/>
      <c r="C47" s="142"/>
      <c r="D47" s="143"/>
      <c r="E47" s="106"/>
      <c r="F47" s="106"/>
      <c r="G47" s="164"/>
      <c r="K47" s="162"/>
      <c r="L47" s="106"/>
      <c r="M47" s="106"/>
      <c r="N47" s="106"/>
      <c r="O47" s="106"/>
      <c r="P47" s="106"/>
      <c r="Q47" s="106"/>
      <c r="R47" s="106"/>
      <c r="S47" s="106"/>
    </row>
    <row r="48" spans="1:19" s="135" customFormat="1" ht="10.5" x14ac:dyDescent="0.25">
      <c r="A48" s="106"/>
      <c r="B48" s="106"/>
      <c r="C48" s="142"/>
      <c r="D48" s="143"/>
      <c r="E48" s="106"/>
      <c r="F48" s="106"/>
      <c r="G48" s="164"/>
      <c r="K48" s="162"/>
      <c r="L48" s="106"/>
      <c r="M48" s="106"/>
      <c r="N48" s="106"/>
      <c r="O48" s="106"/>
      <c r="P48" s="106"/>
      <c r="Q48" s="106"/>
      <c r="R48" s="106"/>
      <c r="S48" s="106"/>
    </row>
    <row r="49" spans="1:19" s="135" customFormat="1" ht="10.5" x14ac:dyDescent="0.25">
      <c r="A49" s="106"/>
      <c r="B49" s="106"/>
      <c r="C49" s="142"/>
      <c r="D49" s="143"/>
      <c r="E49" s="106"/>
      <c r="F49" s="106"/>
      <c r="G49" s="164"/>
      <c r="K49" s="162"/>
      <c r="L49" s="106"/>
      <c r="M49" s="106"/>
      <c r="N49" s="106"/>
      <c r="O49" s="106"/>
      <c r="P49" s="106"/>
      <c r="Q49" s="106"/>
      <c r="R49" s="106"/>
      <c r="S49" s="106"/>
    </row>
    <row r="50" spans="1:19" s="135" customFormat="1" ht="10.5" x14ac:dyDescent="0.25">
      <c r="A50" s="106"/>
      <c r="B50" s="106"/>
      <c r="C50" s="142"/>
      <c r="D50" s="171"/>
      <c r="E50" s="172"/>
      <c r="F50" s="172"/>
      <c r="G50" s="173"/>
      <c r="H50" s="174"/>
      <c r="I50" s="174"/>
      <c r="J50" s="174"/>
      <c r="K50" s="175"/>
      <c r="L50" s="106"/>
      <c r="M50" s="106"/>
      <c r="N50" s="106"/>
      <c r="O50" s="106"/>
      <c r="P50" s="106"/>
      <c r="Q50" s="106"/>
      <c r="R50" s="106"/>
      <c r="S50" s="106"/>
    </row>
  </sheetData>
  <sheetProtection algorithmName="SHA-512" hashValue="SE980OJc6NTRlXojQ2AEwipWmRRsw6uX+UlUxgurqrqg0WMR47wrZjqJP3m+kJtYnIofTy6PmRxGLC68+alL2w==" saltValue="jAGC5bISkwdTGg9AyhylKw==" spinCount="100000" sheet="1" scenarios="1" formatCells="0" formatRows="0" insertRows="0" deleteRows="0" autoFilter="0"/>
  <dataConsolidate/>
  <mergeCells count="38">
    <mergeCell ref="A21:C21"/>
    <mergeCell ref="F16:I16"/>
    <mergeCell ref="H18:J19"/>
    <mergeCell ref="C19:G19"/>
    <mergeCell ref="D21:K21"/>
    <mergeCell ref="A17:B17"/>
    <mergeCell ref="C17:D17"/>
    <mergeCell ref="A18:B18"/>
    <mergeCell ref="P4:R4"/>
    <mergeCell ref="K4:O4"/>
    <mergeCell ref="K5:L5"/>
    <mergeCell ref="K6:L6"/>
    <mergeCell ref="A1:B2"/>
    <mergeCell ref="C1:P1"/>
    <mergeCell ref="C2:P2"/>
    <mergeCell ref="C6:E6"/>
    <mergeCell ref="G6:I6"/>
    <mergeCell ref="M5:N5"/>
    <mergeCell ref="M6:N6"/>
    <mergeCell ref="A4:I4"/>
    <mergeCell ref="C5:I5"/>
    <mergeCell ref="A3:H3"/>
    <mergeCell ref="C8:F8"/>
    <mergeCell ref="A14:B14"/>
    <mergeCell ref="C18:D18"/>
    <mergeCell ref="K12:R18"/>
    <mergeCell ref="A11:I11"/>
    <mergeCell ref="G9:I9"/>
    <mergeCell ref="C9:E9"/>
    <mergeCell ref="C12:D12"/>
    <mergeCell ref="F17:G17"/>
    <mergeCell ref="K8:N8"/>
    <mergeCell ref="K9:N9"/>
    <mergeCell ref="F12:I14"/>
    <mergeCell ref="R6:R8"/>
    <mergeCell ref="C7:F7"/>
    <mergeCell ref="A13:B13"/>
    <mergeCell ref="A12:B12"/>
  </mergeCells>
  <phoneticPr fontId="0" type="noConversion"/>
  <conditionalFormatting sqref="C5:I5 C6:E6 G6:I6 C7:F8 C9:E9 G9:I9 C12:D12 C13 E13 H17 C17:D18">
    <cfRule type="containsBlanks" dxfId="5" priority="6">
      <formula>LEN(TRIM(C5))=0</formula>
    </cfRule>
  </conditionalFormatting>
  <conditionalFormatting sqref="J4 J11">
    <cfRule type="containsText" dxfId="4" priority="5" operator="containsText" text="inc">
      <formula>NOT(ISERROR(SEARCH("inc",J4)))</formula>
    </cfRule>
  </conditionalFormatting>
  <conditionalFormatting sqref="J4 K9:N9 J11 C12">
    <cfRule type="containsErrors" dxfId="3" priority="1">
      <formula>ISERROR(C4)</formula>
    </cfRule>
  </conditionalFormatting>
  <conditionalFormatting sqref="K9:N9">
    <cfRule type="expression" dxfId="2" priority="2">
      <formula>LEN($C$12)=0</formula>
    </cfRule>
    <cfRule type="expression" dxfId="1" priority="3">
      <formula>LEN($K$9)=0</formula>
    </cfRule>
  </conditionalFormatting>
  <conditionalFormatting sqref="Q6:Q8">
    <cfRule type="cellIs" dxfId="0" priority="7" operator="equal">
      <formula>1</formula>
    </cfRule>
  </conditionalFormatting>
  <dataValidations xWindow="1164" yWindow="626" count="25">
    <dataValidation type="list" allowBlank="1" showInputMessage="1" showErrorMessage="1" sqref="R2" xr:uid="{00000000-0002-0000-0000-000000000000}">
      <formula1>"ENG,FRA,ESP"</formula1>
    </dataValidation>
    <dataValidation type="list" allowBlank="1" showInputMessage="1" showErrorMessage="1" sqref="C18" xr:uid="{00000000-0002-0000-0000-000001000000}">
      <formula1>Content</formula1>
    </dataValidation>
    <dataValidation type="list" allowBlank="1" showInputMessage="1" showErrorMessage="1" sqref="H17" xr:uid="{00000000-0002-0000-0000-000002000000}">
      <formula1>SampTechniqueCode</formula1>
    </dataValidation>
    <dataValidation type="list" allowBlank="1" showErrorMessage="1" errorTitle="Reporting Flag name not defined" error="Select a valid Reporting Flag name" promptTitle="Reporting Flag names" prompt="Select from the list" sqref="C12:D12" xr:uid="{00000000-0002-0000-0000-000003000000}">
      <formula1>FlagName</formula1>
    </dataValidation>
    <dataValidation type="list" allowBlank="1" showInputMessage="1" showErrorMessage="1" errorTitle="Version reported" error="Select a valid option" sqref="C17:D17" xr:uid="{00000000-0002-0000-0000-000004000000}">
      <formula1>"Preliminary,Final"</formula1>
    </dataValidation>
    <dataValidation type="list" allowBlank="1" showInputMessage="1" showErrorMessage="1" errorTitle="Country name not defined" error="Select a valid Country name" promptTitle="Country names" prompt="Select from the list" sqref="G9:I9" xr:uid="{00000000-0002-0000-0000-000005000000}">
      <formula1>FlagName</formula1>
    </dataValidation>
    <dataValidation type="whole" operator="lessThanOrEqual" allowBlank="1" showErrorMessage="1" errorTitle="Invalid year" error="Year outside range [1950, Current year]" promptTitle="Year (4 digits)" prompt="between 1950 and current Year_x000a_" sqref="C13" xr:uid="{00000000-0002-0000-0000-000006000000}">
      <formula1>YEAR(NOW())</formula1>
    </dataValidation>
    <dataValidation type="whole" allowBlank="1" showErrorMessage="1" errorTitle="Invalid year" error="Not between [from year] and Current Year" promptTitle="Year (4 digits)" prompt="between [From] and Current Year" sqref="E13" xr:uid="{00000000-0002-0000-0000-000007000000}">
      <formula1>$C$13</formula1>
      <formula2>YEAR(NOW())</formula2>
    </dataValidation>
    <dataValidation type="date" operator="greaterThanOrEqual" allowBlank="1" showInputMessage="1" showErrorMessage="1" sqref="M5:N5" xr:uid="{00000000-0002-0000-0000-000008000000}">
      <formula1>DATE(YEAR(NOW()),1,1)</formula1>
    </dataValidation>
    <dataValidation type="textLength" allowBlank="1" showInputMessage="1" showErrorMessage="1" sqref="M6:N6" xr:uid="{00000000-0002-0000-0000-000009000000}">
      <formula1>9</formula1>
      <formula2>9</formula2>
    </dataValidation>
    <dataValidation type="list" allowBlank="1" errorTitle="Error code" error="Invalid size frequency type code" promptTitle="Size Frequency type codes" prompt="Select from the list" sqref="N25:N50" xr:uid="{00000000-0002-0000-0000-000010000000}">
      <formula1>SizeFreqTypeCode</formula1>
    </dataValidation>
    <dataValidation type="decimal" allowBlank="1" showErrorMessage="1" errorTitle="Error" promptTitle="Weight of fish" sqref="O25:O50" xr:uid="{00000000-0002-0000-0000-00000B000000}">
      <formula1>0</formula1>
      <formula2>750</formula2>
    </dataValidation>
    <dataValidation type="list" allowBlank="1" showInputMessage="1" showErrorMessage="1" errorTitle="Error code" error="Invalid Serial Number" sqref="A25:A50" xr:uid="{00000000-0002-0000-0000-00000C000000}">
      <formula1>SerialNumber</formula1>
    </dataValidation>
    <dataValidation operator="greaterThan" allowBlank="1" errorTitle="Error" error="wrong or invalid integer" prompt="_x000a_" sqref="B25:B50" xr:uid="{00000000-0002-0000-0000-00000D000000}"/>
    <dataValidation type="whole" operator="greaterThan" allowBlank="1" showErrorMessage="1" errorTitle="Error" sqref="L25:L50" xr:uid="{00000000-0002-0000-0000-00000E000000}">
      <formula1>0</formula1>
    </dataValidation>
    <dataValidation type="whole" operator="greaterThanOrEqual" allowBlank="1" showErrorMessage="1" sqref="E25:F50" xr:uid="{00000000-0002-0000-0000-00000F000000}">
      <formula1>0</formula1>
    </dataValidation>
    <dataValidation operator="greaterThanOrEqual" allowBlank="1" errorTitle="Error" error="wrong integer (&gt;=0)" promptTitle="Notes" prompt="Comments" sqref="S25:S50" xr:uid="{00000000-0002-0000-0000-000011000000}"/>
    <dataValidation type="list" operator="greaterThanOrEqual" allowBlank="1" showErrorMessage="1" errorTitle="Error" error="Invalid Sex code" promptTitle="Sex code" prompt="Select option from the list" sqref="Q25:Q50" xr:uid="{00000000-0002-0000-0000-000012000000}">
      <formula1>SexCode</formula1>
    </dataValidation>
    <dataValidation type="list" operator="greaterThanOrEqual" allowBlank="1" showErrorMessage="1" errorTitle="Error" error="Invalid option" promptTitle="Sampling event" prompt="Select option from the list" sqref="R25:R50" xr:uid="{00000000-0002-0000-0000-000013000000}">
      <formula1>SampEventCode</formula1>
    </dataValidation>
    <dataValidation type="list" allowBlank="1" showInputMessage="1" showErrorMessage="1" sqref="P25:P50" xr:uid="{00000000-0002-0000-0000-000014000000}">
      <formula1>ProductTypeCode</formula1>
    </dataValidation>
    <dataValidation type="date" operator="lessThanOrEqual" allowBlank="1" showInputMessage="1" showErrorMessage="1" sqref="D25:D50" xr:uid="{00000000-0002-0000-0000-000015000000}">
      <formula1>DATE($E$13,12,31)</formula1>
    </dataValidation>
    <dataValidation type="date" allowBlank="1" showInputMessage="1" showErrorMessage="1" sqref="C25:C50" xr:uid="{00000000-0002-0000-0000-000016000000}">
      <formula1>DATE($C$13,1,1)</formula1>
      <formula2>DATE($E$13,12,31)</formula2>
    </dataValidation>
    <dataValidation type="whole" allowBlank="1" showInputMessage="1" showErrorMessage="1" sqref="Q6:Q8" xr:uid="{824FAB6A-F542-469F-ADC2-BB77E631F328}">
      <formula1>0</formula1>
      <formula2>1</formula2>
    </dataValidation>
    <dataValidation type="textLength" operator="equal" allowBlank="1" showInputMessage="1" showErrorMessage="1" sqref="M7" xr:uid="{4F08A6B7-F5F1-4520-8AAB-C19800446409}">
      <formula1>2</formula1>
    </dataValidation>
    <dataValidation type="decimal" operator="greaterThan" allowBlank="1" showInputMessage="1" showErrorMessage="1" sqref="M25:M50" xr:uid="{3DFB0C9D-F60E-4A11-AC61-4E66E91E9D40}">
      <formula1>0</formula1>
    </dataValidation>
  </dataValidations>
  <hyperlinks>
    <hyperlink ref="A12:B12" location="FlagName" display="FlagName" xr:uid="{00000000-0004-0000-0000-000000000000}"/>
    <hyperlink ref="A17:B17" location="Version" display="Version" xr:uid="{00000000-0004-0000-0000-000001000000}"/>
    <hyperlink ref="A18:B18" location="Content" display="Content" xr:uid="{00000000-0004-0000-0000-000002000000}"/>
    <hyperlink ref="A22" location="SerialNumber" display="SerialNumber" xr:uid="{00000000-0004-0000-0000-000003000000}"/>
    <hyperlink ref="N22" location="SizeFreqTypeCode" display="SizeFreqTypeCode" xr:uid="{00000000-0004-0000-0000-000004000000}"/>
    <hyperlink ref="P22" location="ProductTypeCode" display="ProductTypeCode" xr:uid="{00000000-0004-0000-0000-000005000000}"/>
    <hyperlink ref="Q22" location="SexCode" display="SexCode" xr:uid="{00000000-0004-0000-0000-000006000000}"/>
    <hyperlink ref="R22" location="SampEventCode" display="SampEventCode" xr:uid="{00000000-0004-0000-0000-000007000000}"/>
    <hyperlink ref="P4:R4" location="filters!A1" display="filters!A1" xr:uid="{00000000-0004-0000-0000-000008000000}"/>
    <hyperlink ref="F17:G17" location="SampTechniqueCode" display="SampTechniqueCode" xr:uid="{00000000-0004-0000-0000-000009000000}"/>
  </hyperlinks>
  <pageMargins left="0.47244094488188981" right="0.47244094488188981" top="0.51181102362204722" bottom="0.43307086614173229" header="0.27559055118110237" footer="0.35433070866141736"/>
  <pageSetup paperSize="9" scale="80" orientation="landscape" r:id="rId1"/>
  <headerFooter alignWithMargins="0">
    <oddHeader>&amp;R&amp;"Times New Roman,Regular"page: &amp;P/&amp;N</oddHeader>
  </headerFooter>
  <ignoredErrors>
    <ignoredError sqref="M23 G23" formula="1"/>
  </ignoredErrors>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176"/>
  <sheetViews>
    <sheetView zoomScaleNormal="100" zoomScaleSheetLayoutView="100" workbookViewId="0">
      <pane ySplit="2" topLeftCell="A3" activePane="bottomLeft" state="frozen"/>
      <selection pane="bottomLeft" activeCell="O9" sqref="O9"/>
    </sheetView>
  </sheetViews>
  <sheetFormatPr defaultColWidth="9.08984375" defaultRowHeight="12" x14ac:dyDescent="0.3"/>
  <cols>
    <col min="1" max="1" width="20.26953125" style="5" customWidth="1"/>
    <col min="2" max="2" width="7.453125" style="5" bestFit="1" customWidth="1"/>
    <col min="3" max="3" width="8.08984375" style="5" bestFit="1" customWidth="1"/>
    <col min="4" max="4" width="58.08984375" style="5" bestFit="1" customWidth="1"/>
    <col min="5" max="6" width="8.26953125" style="5" bestFit="1" customWidth="1"/>
    <col min="7" max="7" width="3.08984375" style="5" customWidth="1"/>
    <col min="8" max="8" width="13.26953125" style="5" bestFit="1" customWidth="1"/>
    <col min="9" max="9" width="15.7265625" style="5" bestFit="1" customWidth="1"/>
    <col min="10" max="10" width="82.26953125" style="5" bestFit="1" customWidth="1"/>
    <col min="11" max="11" width="6.7265625" style="5" bestFit="1" customWidth="1"/>
    <col min="12" max="12" width="9.453125" style="5" bestFit="1" customWidth="1"/>
    <col min="13" max="13" width="3.08984375" style="5" customWidth="1"/>
    <col min="14" max="14" width="15.7265625" style="5" bestFit="1" customWidth="1"/>
    <col min="15" max="15" width="53.90625" style="5" bestFit="1" customWidth="1"/>
    <col min="16" max="16384" width="9.08984375" style="5"/>
  </cols>
  <sheetData>
    <row r="1" spans="1:15" x14ac:dyDescent="0.3">
      <c r="A1" s="290" t="s">
        <v>650</v>
      </c>
      <c r="B1" s="290"/>
      <c r="C1" s="290"/>
      <c r="D1" s="290"/>
      <c r="E1" s="290"/>
      <c r="F1" s="290"/>
      <c r="G1" s="290"/>
      <c r="H1" s="288" t="s">
        <v>1175</v>
      </c>
      <c r="I1" s="288"/>
      <c r="J1" s="288"/>
      <c r="K1" s="149"/>
      <c r="L1" s="126">
        <v>46052</v>
      </c>
      <c r="N1" s="289" t="s">
        <v>1342</v>
      </c>
      <c r="O1" s="289"/>
    </row>
    <row r="2" spans="1:15" x14ac:dyDescent="0.3">
      <c r="A2" s="182" t="s">
        <v>728</v>
      </c>
      <c r="B2" s="183" t="s">
        <v>1191</v>
      </c>
      <c r="C2" s="183" t="s">
        <v>1192</v>
      </c>
      <c r="D2" s="184" t="s">
        <v>1369</v>
      </c>
      <c r="E2" s="183" t="s">
        <v>846</v>
      </c>
      <c r="F2" s="185" t="s">
        <v>847</v>
      </c>
      <c r="G2" s="4"/>
      <c r="H2" s="203" t="s">
        <v>190</v>
      </c>
      <c r="I2" s="226" t="s">
        <v>191</v>
      </c>
      <c r="J2" s="204" t="s">
        <v>823</v>
      </c>
      <c r="K2" s="204" t="s">
        <v>833</v>
      </c>
      <c r="L2" s="205" t="s">
        <v>832</v>
      </c>
      <c r="N2" s="44" t="s">
        <v>1227</v>
      </c>
      <c r="O2" s="43" t="s">
        <v>154</v>
      </c>
    </row>
    <row r="3" spans="1:15" x14ac:dyDescent="0.3">
      <c r="A3" s="186" t="s">
        <v>79</v>
      </c>
      <c r="B3" s="187" t="s">
        <v>24</v>
      </c>
      <c r="C3" s="187" t="s">
        <v>178</v>
      </c>
      <c r="D3" s="188"/>
      <c r="E3" s="187" t="s">
        <v>24</v>
      </c>
      <c r="F3" s="189" t="s">
        <v>848</v>
      </c>
      <c r="H3" s="206" t="s">
        <v>1343</v>
      </c>
      <c r="I3" s="227" t="s">
        <v>1344</v>
      </c>
      <c r="J3" s="207" t="s">
        <v>1345</v>
      </c>
      <c r="K3" s="207" t="s">
        <v>24</v>
      </c>
      <c r="L3" s="208" t="s">
        <v>729</v>
      </c>
      <c r="N3" s="47" t="s">
        <v>818</v>
      </c>
      <c r="O3" s="48" t="s">
        <v>1240</v>
      </c>
    </row>
    <row r="4" spans="1:15" x14ac:dyDescent="0.3">
      <c r="A4" s="186" t="s">
        <v>13</v>
      </c>
      <c r="B4" s="187" t="s">
        <v>14</v>
      </c>
      <c r="C4" s="187" t="s">
        <v>178</v>
      </c>
      <c r="D4" s="188"/>
      <c r="E4" s="187" t="s">
        <v>14</v>
      </c>
      <c r="F4" s="189" t="s">
        <v>849</v>
      </c>
      <c r="H4" s="206" t="s">
        <v>1370</v>
      </c>
      <c r="I4" s="227" t="s">
        <v>1371</v>
      </c>
      <c r="J4" s="207" t="s">
        <v>1372</v>
      </c>
      <c r="K4" s="207" t="s">
        <v>14</v>
      </c>
      <c r="L4" s="208" t="s">
        <v>729</v>
      </c>
      <c r="N4" s="47" t="s">
        <v>111</v>
      </c>
      <c r="O4" s="48" t="s">
        <v>112</v>
      </c>
    </row>
    <row r="5" spans="1:15" x14ac:dyDescent="0.3">
      <c r="A5" s="186" t="s">
        <v>16</v>
      </c>
      <c r="B5" s="187" t="s">
        <v>17</v>
      </c>
      <c r="C5" s="187" t="s">
        <v>178</v>
      </c>
      <c r="D5" s="188"/>
      <c r="E5" s="187" t="s">
        <v>17</v>
      </c>
      <c r="F5" s="189" t="s">
        <v>850</v>
      </c>
      <c r="H5" s="209" t="s">
        <v>1332</v>
      </c>
      <c r="I5" s="228">
        <v>1</v>
      </c>
      <c r="J5" s="210" t="s">
        <v>1333</v>
      </c>
      <c r="K5" s="210" t="s">
        <v>108</v>
      </c>
      <c r="L5" s="211" t="s">
        <v>729</v>
      </c>
      <c r="N5" s="47" t="s">
        <v>1341</v>
      </c>
      <c r="O5" s="48" t="s">
        <v>118</v>
      </c>
    </row>
    <row r="6" spans="1:15" x14ac:dyDescent="0.3">
      <c r="A6" s="186" t="s">
        <v>19</v>
      </c>
      <c r="B6" s="187" t="s">
        <v>20</v>
      </c>
      <c r="C6" s="187" t="s">
        <v>178</v>
      </c>
      <c r="D6" s="188"/>
      <c r="E6" s="187" t="s">
        <v>20</v>
      </c>
      <c r="F6" s="189" t="s">
        <v>851</v>
      </c>
      <c r="H6" s="212" t="s">
        <v>257</v>
      </c>
      <c r="I6" s="229">
        <v>7</v>
      </c>
      <c r="J6" s="213" t="s">
        <v>711</v>
      </c>
      <c r="K6" s="213" t="s">
        <v>1253</v>
      </c>
      <c r="L6" s="214" t="s">
        <v>729</v>
      </c>
      <c r="N6" s="127" t="s">
        <v>123</v>
      </c>
      <c r="O6" s="128" t="s">
        <v>124</v>
      </c>
    </row>
    <row r="7" spans="1:15" x14ac:dyDescent="0.3">
      <c r="A7" s="186" t="s">
        <v>158</v>
      </c>
      <c r="B7" s="187" t="s">
        <v>86</v>
      </c>
      <c r="C7" s="187" t="s">
        <v>178</v>
      </c>
      <c r="D7" s="188" t="s">
        <v>1421</v>
      </c>
      <c r="E7" s="187" t="s">
        <v>86</v>
      </c>
      <c r="F7" s="189" t="s">
        <v>852</v>
      </c>
      <c r="H7" s="215" t="s">
        <v>249</v>
      </c>
      <c r="I7" s="230">
        <v>14</v>
      </c>
      <c r="J7" s="223" t="s">
        <v>730</v>
      </c>
      <c r="K7" s="223" t="s">
        <v>1253</v>
      </c>
      <c r="L7" s="216" t="s">
        <v>729</v>
      </c>
    </row>
    <row r="8" spans="1:15" x14ac:dyDescent="0.3">
      <c r="A8" s="186" t="s">
        <v>415</v>
      </c>
      <c r="B8" s="187" t="s">
        <v>21</v>
      </c>
      <c r="C8" s="187" t="s">
        <v>178</v>
      </c>
      <c r="D8" s="188" t="s">
        <v>865</v>
      </c>
      <c r="E8" s="187" t="s">
        <v>21</v>
      </c>
      <c r="F8" s="189" t="s">
        <v>853</v>
      </c>
      <c r="H8" s="206" t="s">
        <v>250</v>
      </c>
      <c r="I8" s="227">
        <v>15</v>
      </c>
      <c r="J8" s="207" t="s">
        <v>824</v>
      </c>
      <c r="K8" s="207" t="s">
        <v>1253</v>
      </c>
      <c r="L8" s="208" t="s">
        <v>729</v>
      </c>
    </row>
    <row r="9" spans="1:15" x14ac:dyDescent="0.3">
      <c r="A9" s="186" t="s">
        <v>1430</v>
      </c>
      <c r="B9" s="187" t="s">
        <v>25</v>
      </c>
      <c r="C9" s="187" t="s">
        <v>178</v>
      </c>
      <c r="D9" s="188" t="s">
        <v>1422</v>
      </c>
      <c r="E9" s="187" t="s">
        <v>25</v>
      </c>
      <c r="F9" s="189" t="s">
        <v>855</v>
      </c>
      <c r="H9" s="212" t="s">
        <v>251</v>
      </c>
      <c r="I9" s="229" t="s">
        <v>314</v>
      </c>
      <c r="J9" s="213" t="s">
        <v>329</v>
      </c>
      <c r="K9" s="213" t="s">
        <v>1259</v>
      </c>
      <c r="L9" s="214" t="s">
        <v>729</v>
      </c>
    </row>
    <row r="10" spans="1:15" x14ac:dyDescent="0.3">
      <c r="A10" s="186" t="s">
        <v>22</v>
      </c>
      <c r="B10" s="187" t="s">
        <v>23</v>
      </c>
      <c r="C10" s="187" t="s">
        <v>178</v>
      </c>
      <c r="D10" s="188"/>
      <c r="E10" s="187" t="s">
        <v>23</v>
      </c>
      <c r="F10" s="189" t="s">
        <v>854</v>
      </c>
      <c r="H10" s="215" t="s">
        <v>252</v>
      </c>
      <c r="I10" s="230" t="s">
        <v>315</v>
      </c>
      <c r="J10" s="223" t="s">
        <v>316</v>
      </c>
      <c r="K10" s="223" t="s">
        <v>1259</v>
      </c>
      <c r="L10" s="216" t="s">
        <v>729</v>
      </c>
      <c r="N10" s="289" t="s">
        <v>651</v>
      </c>
      <c r="O10" s="289"/>
    </row>
    <row r="11" spans="1:15" x14ac:dyDescent="0.3">
      <c r="A11" s="186" t="s">
        <v>416</v>
      </c>
      <c r="B11" s="187" t="s">
        <v>26</v>
      </c>
      <c r="C11" s="187" t="s">
        <v>178</v>
      </c>
      <c r="D11" s="188"/>
      <c r="E11" s="187" t="s">
        <v>26</v>
      </c>
      <c r="F11" s="189" t="s">
        <v>856</v>
      </c>
      <c r="H11" s="215" t="s">
        <v>253</v>
      </c>
      <c r="I11" s="230" t="s">
        <v>317</v>
      </c>
      <c r="J11" s="223" t="s">
        <v>318</v>
      </c>
      <c r="K11" s="223" t="s">
        <v>1259</v>
      </c>
      <c r="L11" s="216" t="s">
        <v>729</v>
      </c>
      <c r="N11" s="44" t="s">
        <v>1228</v>
      </c>
      <c r="O11" s="43" t="s">
        <v>207</v>
      </c>
    </row>
    <row r="12" spans="1:15" x14ac:dyDescent="0.3">
      <c r="A12" s="186" t="s">
        <v>99</v>
      </c>
      <c r="B12" s="187" t="s">
        <v>100</v>
      </c>
      <c r="C12" s="187" t="s">
        <v>178</v>
      </c>
      <c r="D12" s="188"/>
      <c r="E12" s="187" t="s">
        <v>100</v>
      </c>
      <c r="F12" s="189" t="s">
        <v>963</v>
      </c>
      <c r="H12" s="215" t="s">
        <v>254</v>
      </c>
      <c r="I12" s="230" t="s">
        <v>319</v>
      </c>
      <c r="J12" s="223" t="s">
        <v>320</v>
      </c>
      <c r="K12" s="223" t="s">
        <v>1259</v>
      </c>
      <c r="L12" s="216" t="s">
        <v>729</v>
      </c>
      <c r="N12" s="51" t="s">
        <v>819</v>
      </c>
      <c r="O12" s="52" t="s">
        <v>820</v>
      </c>
    </row>
    <row r="13" spans="1:15" x14ac:dyDescent="0.3">
      <c r="A13" s="190" t="s">
        <v>101</v>
      </c>
      <c r="B13" s="188" t="s">
        <v>102</v>
      </c>
      <c r="C13" s="188" t="s">
        <v>178</v>
      </c>
      <c r="D13" s="188"/>
      <c r="E13" s="188" t="s">
        <v>102</v>
      </c>
      <c r="F13" s="191" t="s">
        <v>984</v>
      </c>
      <c r="H13" s="215" t="s">
        <v>255</v>
      </c>
      <c r="I13" s="230" t="s">
        <v>321</v>
      </c>
      <c r="J13" s="223" t="s">
        <v>322</v>
      </c>
      <c r="K13" s="223" t="s">
        <v>1259</v>
      </c>
      <c r="L13" s="216" t="s">
        <v>729</v>
      </c>
      <c r="M13" s="50"/>
      <c r="N13" s="51" t="s">
        <v>208</v>
      </c>
      <c r="O13" s="52" t="s">
        <v>209</v>
      </c>
    </row>
    <row r="14" spans="1:15" x14ac:dyDescent="0.3">
      <c r="A14" s="186" t="s">
        <v>291</v>
      </c>
      <c r="B14" s="187" t="s">
        <v>418</v>
      </c>
      <c r="C14" s="187" t="s">
        <v>178</v>
      </c>
      <c r="D14" s="188" t="s">
        <v>1421</v>
      </c>
      <c r="E14" s="187" t="s">
        <v>418</v>
      </c>
      <c r="F14" s="189" t="s">
        <v>857</v>
      </c>
      <c r="H14" s="215" t="s">
        <v>256</v>
      </c>
      <c r="I14" s="230" t="s">
        <v>323</v>
      </c>
      <c r="J14" s="223" t="s">
        <v>1373</v>
      </c>
      <c r="K14" s="223" t="s">
        <v>1259</v>
      </c>
      <c r="L14" s="216" t="s">
        <v>729</v>
      </c>
      <c r="M14" s="50"/>
      <c r="N14" s="51" t="s">
        <v>210</v>
      </c>
      <c r="O14" s="52" t="s">
        <v>211</v>
      </c>
    </row>
    <row r="15" spans="1:15" x14ac:dyDescent="0.3">
      <c r="A15" s="186" t="s">
        <v>710</v>
      </c>
      <c r="B15" s="187" t="s">
        <v>27</v>
      </c>
      <c r="C15" s="187" t="s">
        <v>178</v>
      </c>
      <c r="D15" s="188" t="s">
        <v>1423</v>
      </c>
      <c r="E15" s="187" t="s">
        <v>27</v>
      </c>
      <c r="F15" s="189" t="s">
        <v>858</v>
      </c>
      <c r="H15" s="215" t="s">
        <v>258</v>
      </c>
      <c r="I15" s="230" t="s">
        <v>324</v>
      </c>
      <c r="J15" s="223" t="s">
        <v>1044</v>
      </c>
      <c r="K15" s="223" t="s">
        <v>1259</v>
      </c>
      <c r="L15" s="217" t="s">
        <v>934</v>
      </c>
      <c r="M15" s="50"/>
      <c r="N15" s="53" t="s">
        <v>212</v>
      </c>
      <c r="O15" s="80" t="s">
        <v>618</v>
      </c>
    </row>
    <row r="16" spans="1:15" x14ac:dyDescent="0.3">
      <c r="A16" s="186" t="s">
        <v>1244</v>
      </c>
      <c r="B16" s="187" t="s">
        <v>1245</v>
      </c>
      <c r="C16" s="187" t="s">
        <v>178</v>
      </c>
      <c r="D16" s="192"/>
      <c r="E16" s="187" t="s">
        <v>859</v>
      </c>
      <c r="F16" s="189" t="s">
        <v>860</v>
      </c>
      <c r="H16" s="215" t="s">
        <v>259</v>
      </c>
      <c r="I16" s="230" t="s">
        <v>325</v>
      </c>
      <c r="J16" s="223" t="s">
        <v>1436</v>
      </c>
      <c r="K16" s="223" t="s">
        <v>1259</v>
      </c>
      <c r="L16" s="216" t="s">
        <v>729</v>
      </c>
      <c r="M16" s="50"/>
    </row>
    <row r="17" spans="1:15" x14ac:dyDescent="0.3">
      <c r="A17" s="186" t="s">
        <v>1246</v>
      </c>
      <c r="B17" s="187" t="s">
        <v>1247</v>
      </c>
      <c r="C17" s="187" t="s">
        <v>178</v>
      </c>
      <c r="D17" s="188"/>
      <c r="E17" s="187" t="s">
        <v>861</v>
      </c>
      <c r="F17" s="189" t="s">
        <v>862</v>
      </c>
      <c r="H17" s="215" t="s">
        <v>260</v>
      </c>
      <c r="I17" s="230" t="s">
        <v>326</v>
      </c>
      <c r="J17" s="223" t="s">
        <v>327</v>
      </c>
      <c r="K17" s="223" t="s">
        <v>1259</v>
      </c>
      <c r="L17" s="217" t="s">
        <v>934</v>
      </c>
      <c r="M17" s="50"/>
    </row>
    <row r="18" spans="1:15" x14ac:dyDescent="0.3">
      <c r="A18" s="186" t="s">
        <v>1248</v>
      </c>
      <c r="B18" s="187" t="s">
        <v>1249</v>
      </c>
      <c r="C18" s="187" t="s">
        <v>178</v>
      </c>
      <c r="D18" s="188"/>
      <c r="E18" s="187" t="s">
        <v>863</v>
      </c>
      <c r="F18" s="189" t="s">
        <v>864</v>
      </c>
      <c r="H18" s="215" t="s">
        <v>261</v>
      </c>
      <c r="I18" s="230" t="s">
        <v>328</v>
      </c>
      <c r="J18" s="223" t="s">
        <v>329</v>
      </c>
      <c r="K18" s="223" t="s">
        <v>1259</v>
      </c>
      <c r="L18" s="217" t="s">
        <v>934</v>
      </c>
      <c r="M18" s="50"/>
      <c r="N18" s="289" t="s">
        <v>652</v>
      </c>
      <c r="O18" s="289"/>
    </row>
    <row r="19" spans="1:15" x14ac:dyDescent="0.3">
      <c r="A19" s="186" t="s">
        <v>1250</v>
      </c>
      <c r="B19" s="187" t="s">
        <v>1251</v>
      </c>
      <c r="C19" s="187" t="s">
        <v>178</v>
      </c>
      <c r="D19" s="188" t="s">
        <v>865</v>
      </c>
      <c r="E19" s="187" t="s">
        <v>866</v>
      </c>
      <c r="F19" s="189" t="s">
        <v>867</v>
      </c>
      <c r="H19" s="215" t="s">
        <v>262</v>
      </c>
      <c r="I19" s="230" t="s">
        <v>330</v>
      </c>
      <c r="J19" s="223" t="s">
        <v>1374</v>
      </c>
      <c r="K19" s="223" t="s">
        <v>1259</v>
      </c>
      <c r="L19" s="216" t="s">
        <v>729</v>
      </c>
      <c r="M19" s="50"/>
      <c r="N19" s="44" t="s">
        <v>1229</v>
      </c>
      <c r="O19" s="42" t="s">
        <v>189</v>
      </c>
    </row>
    <row r="20" spans="1:15" x14ac:dyDescent="0.3">
      <c r="A20" s="186" t="s">
        <v>1252</v>
      </c>
      <c r="B20" s="187" t="s">
        <v>1253</v>
      </c>
      <c r="C20" s="187" t="s">
        <v>178</v>
      </c>
      <c r="D20" s="188" t="s">
        <v>865</v>
      </c>
      <c r="E20" s="187" t="s">
        <v>868</v>
      </c>
      <c r="F20" s="189" t="s">
        <v>869</v>
      </c>
      <c r="H20" s="215" t="s">
        <v>263</v>
      </c>
      <c r="I20" s="230" t="s">
        <v>331</v>
      </c>
      <c r="J20" s="223" t="s">
        <v>332</v>
      </c>
      <c r="K20" s="223" t="s">
        <v>1259</v>
      </c>
      <c r="L20" s="217" t="s">
        <v>934</v>
      </c>
      <c r="M20" s="50"/>
      <c r="N20" s="7" t="s">
        <v>213</v>
      </c>
      <c r="O20" s="8" t="s">
        <v>214</v>
      </c>
    </row>
    <row r="21" spans="1:15" x14ac:dyDescent="0.3">
      <c r="A21" s="186" t="s">
        <v>1254</v>
      </c>
      <c r="B21" s="187" t="s">
        <v>1255</v>
      </c>
      <c r="C21" s="187" t="s">
        <v>178</v>
      </c>
      <c r="D21" s="192"/>
      <c r="E21" s="187" t="s">
        <v>1193</v>
      </c>
      <c r="F21" s="189" t="s">
        <v>1194</v>
      </c>
      <c r="H21" s="215" t="s">
        <v>264</v>
      </c>
      <c r="I21" s="230" t="s">
        <v>333</v>
      </c>
      <c r="J21" s="223" t="s">
        <v>825</v>
      </c>
      <c r="K21" s="223" t="s">
        <v>1259</v>
      </c>
      <c r="L21" s="216" t="s">
        <v>729</v>
      </c>
      <c r="N21" s="7" t="s">
        <v>215</v>
      </c>
      <c r="O21" s="8" t="s">
        <v>216</v>
      </c>
    </row>
    <row r="22" spans="1:15" x14ac:dyDescent="0.3">
      <c r="A22" s="186" t="s">
        <v>1256</v>
      </c>
      <c r="B22" s="187" t="s">
        <v>1257</v>
      </c>
      <c r="C22" s="187" t="s">
        <v>178</v>
      </c>
      <c r="D22" s="188"/>
      <c r="E22" s="187" t="s">
        <v>870</v>
      </c>
      <c r="F22" s="189" t="s">
        <v>871</v>
      </c>
      <c r="H22" s="215" t="s">
        <v>265</v>
      </c>
      <c r="I22" s="230" t="s">
        <v>334</v>
      </c>
      <c r="J22" s="223" t="s">
        <v>1375</v>
      </c>
      <c r="K22" s="223" t="s">
        <v>1259</v>
      </c>
      <c r="L22" s="216" t="s">
        <v>729</v>
      </c>
      <c r="N22" s="7" t="s">
        <v>221</v>
      </c>
      <c r="O22" s="8" t="s">
        <v>222</v>
      </c>
    </row>
    <row r="23" spans="1:15" x14ac:dyDescent="0.3">
      <c r="A23" s="186" t="s">
        <v>1258</v>
      </c>
      <c r="B23" s="187" t="s">
        <v>1259</v>
      </c>
      <c r="C23" s="187" t="s">
        <v>178</v>
      </c>
      <c r="D23" s="188" t="s">
        <v>1424</v>
      </c>
      <c r="E23" s="187" t="s">
        <v>872</v>
      </c>
      <c r="F23" s="189" t="s">
        <v>873</v>
      </c>
      <c r="H23" s="215" t="s">
        <v>668</v>
      </c>
      <c r="I23" s="224" t="s">
        <v>1420</v>
      </c>
      <c r="J23" s="223" t="s">
        <v>669</v>
      </c>
      <c r="K23" s="223" t="s">
        <v>1259</v>
      </c>
      <c r="L23" s="217" t="s">
        <v>934</v>
      </c>
      <c r="N23" s="9" t="s">
        <v>217</v>
      </c>
      <c r="O23" s="10" t="s">
        <v>15</v>
      </c>
    </row>
    <row r="24" spans="1:15" x14ac:dyDescent="0.3">
      <c r="A24" s="186" t="s">
        <v>1260</v>
      </c>
      <c r="B24" s="187" t="s">
        <v>1261</v>
      </c>
      <c r="C24" s="187" t="s">
        <v>178</v>
      </c>
      <c r="D24" s="188"/>
      <c r="E24" s="187" t="s">
        <v>874</v>
      </c>
      <c r="F24" s="189" t="s">
        <v>875</v>
      </c>
      <c r="H24" s="215" t="s">
        <v>670</v>
      </c>
      <c r="I24" s="224" t="s">
        <v>1420</v>
      </c>
      <c r="J24" s="223" t="s">
        <v>671</v>
      </c>
      <c r="K24" s="223" t="s">
        <v>1259</v>
      </c>
      <c r="L24" s="217" t="s">
        <v>934</v>
      </c>
    </row>
    <row r="25" spans="1:15" x14ac:dyDescent="0.3">
      <c r="A25" s="186" t="s">
        <v>1262</v>
      </c>
      <c r="B25" s="187" t="s">
        <v>1263</v>
      </c>
      <c r="C25" s="187" t="s">
        <v>178</v>
      </c>
      <c r="D25" s="192"/>
      <c r="E25" s="187" t="s">
        <v>1195</v>
      </c>
      <c r="F25" s="189" t="s">
        <v>1196</v>
      </c>
      <c r="H25" s="215" t="s">
        <v>672</v>
      </c>
      <c r="I25" s="224" t="s">
        <v>1420</v>
      </c>
      <c r="J25" s="223" t="s">
        <v>673</v>
      </c>
      <c r="K25" s="223" t="s">
        <v>1259</v>
      </c>
      <c r="L25" s="217" t="s">
        <v>934</v>
      </c>
    </row>
    <row r="26" spans="1:15" x14ac:dyDescent="0.3">
      <c r="A26" s="186" t="s">
        <v>1264</v>
      </c>
      <c r="B26" s="187" t="s">
        <v>1265</v>
      </c>
      <c r="C26" s="187" t="s">
        <v>178</v>
      </c>
      <c r="D26" s="188" t="s">
        <v>1425</v>
      </c>
      <c r="E26" s="187" t="s">
        <v>876</v>
      </c>
      <c r="F26" s="189" t="s">
        <v>877</v>
      </c>
      <c r="H26" s="215" t="s">
        <v>1376</v>
      </c>
      <c r="I26" s="230" t="s">
        <v>1377</v>
      </c>
      <c r="J26" s="223" t="s">
        <v>1378</v>
      </c>
      <c r="K26" s="223" t="s">
        <v>1259</v>
      </c>
      <c r="L26" s="216" t="s">
        <v>729</v>
      </c>
      <c r="N26" s="289" t="s">
        <v>653</v>
      </c>
      <c r="O26" s="289"/>
    </row>
    <row r="27" spans="1:15" x14ac:dyDescent="0.3">
      <c r="A27" s="186" t="s">
        <v>1266</v>
      </c>
      <c r="B27" s="187" t="s">
        <v>1267</v>
      </c>
      <c r="C27" s="187" t="s">
        <v>178</v>
      </c>
      <c r="D27" s="188"/>
      <c r="E27" s="187" t="s">
        <v>878</v>
      </c>
      <c r="F27" s="189" t="s">
        <v>879</v>
      </c>
      <c r="H27" s="206" t="s">
        <v>1437</v>
      </c>
      <c r="I27" s="231" t="s">
        <v>1438</v>
      </c>
      <c r="J27" s="207" t="s">
        <v>1439</v>
      </c>
      <c r="K27" s="207" t="s">
        <v>1259</v>
      </c>
      <c r="L27" s="225" t="s">
        <v>729</v>
      </c>
      <c r="N27" s="44" t="s">
        <v>1230</v>
      </c>
      <c r="O27" s="54" t="s">
        <v>617</v>
      </c>
    </row>
    <row r="28" spans="1:15" x14ac:dyDescent="0.3">
      <c r="A28" s="186" t="s">
        <v>1268</v>
      </c>
      <c r="B28" s="187" t="s">
        <v>1269</v>
      </c>
      <c r="C28" s="187" t="s">
        <v>178</v>
      </c>
      <c r="D28" s="188" t="s">
        <v>865</v>
      </c>
      <c r="E28" s="187" t="s">
        <v>880</v>
      </c>
      <c r="F28" s="189" t="s">
        <v>881</v>
      </c>
      <c r="H28" s="212" t="s">
        <v>266</v>
      </c>
      <c r="I28" s="229" t="s">
        <v>335</v>
      </c>
      <c r="J28" s="213" t="s">
        <v>1379</v>
      </c>
      <c r="K28" s="213" t="s">
        <v>1269</v>
      </c>
      <c r="L28" s="214" t="s">
        <v>729</v>
      </c>
      <c r="N28" s="7" t="s">
        <v>626</v>
      </c>
      <c r="O28" s="8" t="s">
        <v>625</v>
      </c>
    </row>
    <row r="29" spans="1:15" x14ac:dyDescent="0.3">
      <c r="A29" s="186" t="s">
        <v>1270</v>
      </c>
      <c r="B29" s="187" t="s">
        <v>1271</v>
      </c>
      <c r="C29" s="187" t="s">
        <v>178</v>
      </c>
      <c r="D29" s="188"/>
      <c r="E29" s="187" t="s">
        <v>882</v>
      </c>
      <c r="F29" s="189" t="s">
        <v>883</v>
      </c>
      <c r="H29" s="206" t="s">
        <v>267</v>
      </c>
      <c r="I29" s="227" t="s">
        <v>336</v>
      </c>
      <c r="J29" s="207" t="s">
        <v>1380</v>
      </c>
      <c r="K29" s="207" t="s">
        <v>1269</v>
      </c>
      <c r="L29" s="208" t="s">
        <v>729</v>
      </c>
      <c r="N29" s="7" t="s">
        <v>619</v>
      </c>
      <c r="O29" s="8" t="s">
        <v>634</v>
      </c>
    </row>
    <row r="30" spans="1:15" x14ac:dyDescent="0.3">
      <c r="A30" s="186" t="s">
        <v>1272</v>
      </c>
      <c r="B30" s="187" t="s">
        <v>1273</v>
      </c>
      <c r="C30" s="187" t="s">
        <v>178</v>
      </c>
      <c r="D30" s="188"/>
      <c r="E30" s="187" t="s">
        <v>884</v>
      </c>
      <c r="F30" s="189" t="s">
        <v>885</v>
      </c>
      <c r="H30" s="212" t="s">
        <v>674</v>
      </c>
      <c r="I30" s="229">
        <v>22</v>
      </c>
      <c r="J30" s="213" t="s">
        <v>302</v>
      </c>
      <c r="K30" s="213" t="s">
        <v>1251</v>
      </c>
      <c r="L30" s="218" t="s">
        <v>934</v>
      </c>
      <c r="N30" s="53" t="s">
        <v>620</v>
      </c>
      <c r="O30" s="80" t="s">
        <v>618</v>
      </c>
    </row>
    <row r="31" spans="1:15" x14ac:dyDescent="0.3">
      <c r="A31" s="186" t="s">
        <v>1274</v>
      </c>
      <c r="B31" s="187" t="s">
        <v>1275</v>
      </c>
      <c r="C31" s="187" t="s">
        <v>178</v>
      </c>
      <c r="D31" s="188" t="s">
        <v>886</v>
      </c>
      <c r="E31" s="187" t="s">
        <v>887</v>
      </c>
      <c r="F31" s="189" t="s">
        <v>888</v>
      </c>
      <c r="H31" s="215" t="s">
        <v>675</v>
      </c>
      <c r="I31" s="230" t="s">
        <v>676</v>
      </c>
      <c r="J31" s="223" t="s">
        <v>677</v>
      </c>
      <c r="K31" s="223" t="s">
        <v>1251</v>
      </c>
      <c r="L31" s="217" t="s">
        <v>934</v>
      </c>
    </row>
    <row r="32" spans="1:15" x14ac:dyDescent="0.3">
      <c r="A32" s="186" t="s">
        <v>1276</v>
      </c>
      <c r="B32" s="187" t="s">
        <v>1277</v>
      </c>
      <c r="C32" s="187" t="s">
        <v>178</v>
      </c>
      <c r="D32" s="188"/>
      <c r="E32" s="187" t="s">
        <v>889</v>
      </c>
      <c r="F32" s="189" t="s">
        <v>890</v>
      </c>
      <c r="H32" s="215" t="s">
        <v>678</v>
      </c>
      <c r="I32" s="230">
        <v>707</v>
      </c>
      <c r="J32" s="223" t="s">
        <v>713</v>
      </c>
      <c r="K32" s="223" t="s">
        <v>1251</v>
      </c>
      <c r="L32" s="217" t="s">
        <v>934</v>
      </c>
    </row>
    <row r="33" spans="1:15" x14ac:dyDescent="0.3">
      <c r="A33" s="186" t="s">
        <v>1278</v>
      </c>
      <c r="B33" s="187" t="s">
        <v>1279</v>
      </c>
      <c r="C33" s="187" t="s">
        <v>178</v>
      </c>
      <c r="D33" s="188"/>
      <c r="E33" s="187" t="s">
        <v>891</v>
      </c>
      <c r="F33" s="189" t="s">
        <v>892</v>
      </c>
      <c r="H33" s="215" t="s">
        <v>679</v>
      </c>
      <c r="I33" s="230" t="s">
        <v>680</v>
      </c>
      <c r="J33" s="223" t="s">
        <v>681</v>
      </c>
      <c r="K33" s="223" t="s">
        <v>1251</v>
      </c>
      <c r="L33" s="217" t="s">
        <v>934</v>
      </c>
      <c r="N33" s="289" t="s">
        <v>654</v>
      </c>
      <c r="O33" s="289"/>
    </row>
    <row r="34" spans="1:15" x14ac:dyDescent="0.3">
      <c r="A34" s="186" t="s">
        <v>1280</v>
      </c>
      <c r="B34" s="187" t="s">
        <v>1281</v>
      </c>
      <c r="C34" s="187" t="s">
        <v>178</v>
      </c>
      <c r="D34" s="192"/>
      <c r="E34" s="187" t="s">
        <v>1197</v>
      </c>
      <c r="F34" s="189" t="s">
        <v>1198</v>
      </c>
      <c r="H34" s="215" t="s">
        <v>682</v>
      </c>
      <c r="I34" s="230">
        <v>1</v>
      </c>
      <c r="J34" s="223" t="s">
        <v>683</v>
      </c>
      <c r="K34" s="223" t="s">
        <v>1251</v>
      </c>
      <c r="L34" s="217" t="s">
        <v>934</v>
      </c>
      <c r="N34" s="44" t="s">
        <v>1231</v>
      </c>
      <c r="O34" s="42" t="s">
        <v>627</v>
      </c>
    </row>
    <row r="35" spans="1:15" x14ac:dyDescent="0.3">
      <c r="A35" s="186" t="s">
        <v>1282</v>
      </c>
      <c r="B35" s="187" t="s">
        <v>1283</v>
      </c>
      <c r="C35" s="187" t="s">
        <v>178</v>
      </c>
      <c r="D35" s="188" t="s">
        <v>865</v>
      </c>
      <c r="E35" s="187" t="s">
        <v>893</v>
      </c>
      <c r="F35" s="189" t="s">
        <v>894</v>
      </c>
      <c r="H35" s="215" t="s">
        <v>684</v>
      </c>
      <c r="I35" s="230">
        <v>86</v>
      </c>
      <c r="J35" s="223" t="s">
        <v>714</v>
      </c>
      <c r="K35" s="223" t="s">
        <v>1251</v>
      </c>
      <c r="L35" s="216" t="s">
        <v>729</v>
      </c>
      <c r="N35" s="7" t="s">
        <v>234</v>
      </c>
      <c r="O35" s="8" t="s">
        <v>229</v>
      </c>
    </row>
    <row r="36" spans="1:15" x14ac:dyDescent="0.3">
      <c r="A36" s="186" t="s">
        <v>1284</v>
      </c>
      <c r="B36" s="187" t="s">
        <v>1285</v>
      </c>
      <c r="C36" s="187" t="s">
        <v>178</v>
      </c>
      <c r="D36" s="188"/>
      <c r="E36" s="187" t="s">
        <v>895</v>
      </c>
      <c r="F36" s="189" t="s">
        <v>896</v>
      </c>
      <c r="H36" s="215" t="s">
        <v>685</v>
      </c>
      <c r="I36" s="230">
        <v>17</v>
      </c>
      <c r="J36" s="223" t="s">
        <v>303</v>
      </c>
      <c r="K36" s="223" t="s">
        <v>1251</v>
      </c>
      <c r="L36" s="217" t="s">
        <v>934</v>
      </c>
      <c r="N36" s="7" t="s">
        <v>235</v>
      </c>
      <c r="O36" s="8" t="s">
        <v>230</v>
      </c>
    </row>
    <row r="37" spans="1:15" x14ac:dyDescent="0.3">
      <c r="A37" s="186" t="s">
        <v>1286</v>
      </c>
      <c r="B37" s="187" t="s">
        <v>1287</v>
      </c>
      <c r="C37" s="187" t="s">
        <v>178</v>
      </c>
      <c r="D37" s="188"/>
      <c r="E37" s="187" t="s">
        <v>897</v>
      </c>
      <c r="F37" s="189" t="s">
        <v>898</v>
      </c>
      <c r="H37" s="215" t="s">
        <v>686</v>
      </c>
      <c r="I37" s="230">
        <v>139</v>
      </c>
      <c r="J37" s="223" t="s">
        <v>731</v>
      </c>
      <c r="K37" s="223" t="s">
        <v>1251</v>
      </c>
      <c r="L37" s="216" t="s">
        <v>729</v>
      </c>
      <c r="N37" s="7" t="s">
        <v>236</v>
      </c>
      <c r="O37" s="8" t="s">
        <v>231</v>
      </c>
    </row>
    <row r="38" spans="1:15" x14ac:dyDescent="0.3">
      <c r="A38" s="186" t="s">
        <v>1288</v>
      </c>
      <c r="B38" s="187" t="s">
        <v>1289</v>
      </c>
      <c r="C38" s="187" t="s">
        <v>178</v>
      </c>
      <c r="D38" s="188" t="s">
        <v>899</v>
      </c>
      <c r="E38" s="187" t="s">
        <v>900</v>
      </c>
      <c r="F38" s="189" t="s">
        <v>901</v>
      </c>
      <c r="H38" s="215" t="s">
        <v>687</v>
      </c>
      <c r="I38" s="230">
        <v>253</v>
      </c>
      <c r="J38" s="223" t="s">
        <v>304</v>
      </c>
      <c r="K38" s="223" t="s">
        <v>1251</v>
      </c>
      <c r="L38" s="217" t="s">
        <v>934</v>
      </c>
      <c r="N38" s="7" t="s">
        <v>237</v>
      </c>
      <c r="O38" s="8" t="s">
        <v>232</v>
      </c>
    </row>
    <row r="39" spans="1:15" x14ac:dyDescent="0.3">
      <c r="A39" s="186" t="s">
        <v>1290</v>
      </c>
      <c r="B39" s="187" t="s">
        <v>1291</v>
      </c>
      <c r="C39" s="187" t="s">
        <v>178</v>
      </c>
      <c r="D39" s="192"/>
      <c r="E39" s="187" t="s">
        <v>902</v>
      </c>
      <c r="F39" s="189" t="s">
        <v>903</v>
      </c>
      <c r="H39" s="215" t="s">
        <v>688</v>
      </c>
      <c r="I39" s="230" t="s">
        <v>680</v>
      </c>
      <c r="J39" s="223" t="s">
        <v>689</v>
      </c>
      <c r="K39" s="223" t="s">
        <v>1251</v>
      </c>
      <c r="L39" s="217" t="s">
        <v>934</v>
      </c>
      <c r="N39" s="7" t="s">
        <v>220</v>
      </c>
      <c r="O39" s="8" t="s">
        <v>238</v>
      </c>
    </row>
    <row r="40" spans="1:15" x14ac:dyDescent="0.3">
      <c r="A40" s="186" t="s">
        <v>1292</v>
      </c>
      <c r="B40" s="187" t="s">
        <v>1293</v>
      </c>
      <c r="C40" s="187" t="s">
        <v>178</v>
      </c>
      <c r="D40" s="192"/>
      <c r="E40" s="187" t="s">
        <v>1199</v>
      </c>
      <c r="F40" s="189" t="s">
        <v>1200</v>
      </c>
      <c r="H40" s="215" t="s">
        <v>690</v>
      </c>
      <c r="I40" s="230">
        <v>138</v>
      </c>
      <c r="J40" s="223" t="s">
        <v>724</v>
      </c>
      <c r="K40" s="223" t="s">
        <v>1251</v>
      </c>
      <c r="L40" s="216" t="s">
        <v>729</v>
      </c>
      <c r="N40" s="7" t="s">
        <v>233</v>
      </c>
      <c r="O40" s="8" t="s">
        <v>239</v>
      </c>
    </row>
    <row r="41" spans="1:15" x14ac:dyDescent="0.3">
      <c r="A41" s="186" t="s">
        <v>1294</v>
      </c>
      <c r="B41" s="187" t="s">
        <v>1295</v>
      </c>
      <c r="C41" s="187" t="s">
        <v>178</v>
      </c>
      <c r="D41" s="188"/>
      <c r="E41" s="187" t="s">
        <v>904</v>
      </c>
      <c r="F41" s="189" t="s">
        <v>905</v>
      </c>
      <c r="H41" s="215" t="s">
        <v>732</v>
      </c>
      <c r="I41" s="230">
        <v>220</v>
      </c>
      <c r="J41" s="223" t="s">
        <v>713</v>
      </c>
      <c r="K41" s="223" t="s">
        <v>1251</v>
      </c>
      <c r="L41" s="216" t="s">
        <v>729</v>
      </c>
      <c r="N41" s="49" t="s">
        <v>28</v>
      </c>
      <c r="O41" s="80" t="s">
        <v>618</v>
      </c>
    </row>
    <row r="42" spans="1:15" x14ac:dyDescent="0.3">
      <c r="A42" s="186" t="s">
        <v>1296</v>
      </c>
      <c r="B42" s="187" t="s">
        <v>1297</v>
      </c>
      <c r="C42" s="187" t="s">
        <v>178</v>
      </c>
      <c r="D42" s="188"/>
      <c r="E42" s="187" t="s">
        <v>906</v>
      </c>
      <c r="F42" s="189" t="s">
        <v>907</v>
      </c>
      <c r="H42" s="215" t="s">
        <v>733</v>
      </c>
      <c r="I42" s="230">
        <v>22</v>
      </c>
      <c r="J42" s="223" t="s">
        <v>713</v>
      </c>
      <c r="K42" s="223" t="s">
        <v>1251</v>
      </c>
      <c r="L42" s="217" t="s">
        <v>934</v>
      </c>
    </row>
    <row r="43" spans="1:15" x14ac:dyDescent="0.3">
      <c r="A43" s="186" t="s">
        <v>107</v>
      </c>
      <c r="B43" s="187" t="s">
        <v>108</v>
      </c>
      <c r="C43" s="187" t="s">
        <v>178</v>
      </c>
      <c r="D43" s="188"/>
      <c r="E43" s="187" t="s">
        <v>108</v>
      </c>
      <c r="F43" s="189" t="s">
        <v>910</v>
      </c>
      <c r="H43" s="215" t="s">
        <v>734</v>
      </c>
      <c r="I43" s="230">
        <v>552</v>
      </c>
      <c r="J43" s="223" t="s">
        <v>713</v>
      </c>
      <c r="K43" s="223" t="s">
        <v>1251</v>
      </c>
      <c r="L43" s="217" t="s">
        <v>934</v>
      </c>
    </row>
    <row r="44" spans="1:15" x14ac:dyDescent="0.3">
      <c r="A44" s="186" t="s">
        <v>161</v>
      </c>
      <c r="B44" s="187" t="s">
        <v>162</v>
      </c>
      <c r="C44" s="187" t="s">
        <v>178</v>
      </c>
      <c r="D44" s="188" t="s">
        <v>1421</v>
      </c>
      <c r="E44" s="187" t="s">
        <v>162</v>
      </c>
      <c r="F44" s="189" t="s">
        <v>911</v>
      </c>
      <c r="H44" s="215" t="s">
        <v>735</v>
      </c>
      <c r="I44" s="230">
        <v>23</v>
      </c>
      <c r="J44" s="223" t="s">
        <v>713</v>
      </c>
      <c r="K44" s="223" t="s">
        <v>1251</v>
      </c>
      <c r="L44" s="217" t="s">
        <v>934</v>
      </c>
      <c r="N44" s="288" t="s">
        <v>648</v>
      </c>
      <c r="O44" s="288"/>
    </row>
    <row r="45" spans="1:15" x14ac:dyDescent="0.3">
      <c r="A45" s="186" t="s">
        <v>1298</v>
      </c>
      <c r="B45" s="187" t="s">
        <v>1299</v>
      </c>
      <c r="C45" s="187" t="s">
        <v>178</v>
      </c>
      <c r="D45" s="192"/>
      <c r="E45" s="187" t="s">
        <v>845</v>
      </c>
      <c r="F45" s="189" t="s">
        <v>909</v>
      </c>
      <c r="H45" s="215" t="s">
        <v>736</v>
      </c>
      <c r="I45" s="230">
        <v>20</v>
      </c>
      <c r="J45" s="223" t="s">
        <v>713</v>
      </c>
      <c r="K45" s="223" t="s">
        <v>1251</v>
      </c>
      <c r="L45" s="217" t="s">
        <v>934</v>
      </c>
      <c r="N45" s="44" t="s">
        <v>421</v>
      </c>
      <c r="O45" s="43" t="s">
        <v>438</v>
      </c>
    </row>
    <row r="46" spans="1:15" x14ac:dyDescent="0.3">
      <c r="A46" s="186" t="s">
        <v>1300</v>
      </c>
      <c r="B46" s="187" t="s">
        <v>1301</v>
      </c>
      <c r="C46" s="187" t="s">
        <v>178</v>
      </c>
      <c r="D46" s="188"/>
      <c r="E46" s="187" t="s">
        <v>912</v>
      </c>
      <c r="F46" s="189" t="s">
        <v>913</v>
      </c>
      <c r="H46" s="206" t="s">
        <v>737</v>
      </c>
      <c r="I46" s="227">
        <v>970</v>
      </c>
      <c r="J46" s="207" t="s">
        <v>713</v>
      </c>
      <c r="K46" s="207" t="s">
        <v>1251</v>
      </c>
      <c r="L46" s="219" t="s">
        <v>934</v>
      </c>
      <c r="N46" s="7" t="s">
        <v>439</v>
      </c>
      <c r="O46" s="8" t="s">
        <v>440</v>
      </c>
    </row>
    <row r="47" spans="1:15" x14ac:dyDescent="0.3">
      <c r="A47" s="186" t="s">
        <v>34</v>
      </c>
      <c r="B47" s="187" t="s">
        <v>35</v>
      </c>
      <c r="C47" s="187" t="s">
        <v>178</v>
      </c>
      <c r="D47" s="188"/>
      <c r="E47" s="187" t="s">
        <v>35</v>
      </c>
      <c r="F47" s="189" t="s">
        <v>914</v>
      </c>
      <c r="H47" s="212" t="s">
        <v>268</v>
      </c>
      <c r="I47" s="229" t="s">
        <v>337</v>
      </c>
      <c r="J47" s="213" t="s">
        <v>738</v>
      </c>
      <c r="K47" s="213" t="s">
        <v>1275</v>
      </c>
      <c r="L47" s="218" t="s">
        <v>934</v>
      </c>
      <c r="N47" s="9" t="s">
        <v>441</v>
      </c>
      <c r="O47" s="10" t="s">
        <v>442</v>
      </c>
    </row>
    <row r="48" spans="1:15" x14ac:dyDescent="0.3">
      <c r="A48" s="186" t="s">
        <v>114</v>
      </c>
      <c r="B48" s="187" t="s">
        <v>115</v>
      </c>
      <c r="C48" s="187" t="s">
        <v>178</v>
      </c>
      <c r="D48" s="188"/>
      <c r="E48" s="187" t="s">
        <v>115</v>
      </c>
      <c r="F48" s="189" t="s">
        <v>994</v>
      </c>
      <c r="H48" s="215" t="s">
        <v>269</v>
      </c>
      <c r="I48" s="230" t="s">
        <v>338</v>
      </c>
      <c r="J48" s="223" t="s">
        <v>339</v>
      </c>
      <c r="K48" s="223" t="s">
        <v>1275</v>
      </c>
      <c r="L48" s="217" t="s">
        <v>934</v>
      </c>
    </row>
    <row r="49" spans="1:16" x14ac:dyDescent="0.3">
      <c r="A49" s="186" t="s">
        <v>36</v>
      </c>
      <c r="B49" s="187" t="s">
        <v>37</v>
      </c>
      <c r="C49" s="187" t="s">
        <v>178</v>
      </c>
      <c r="D49" s="188" t="s">
        <v>1426</v>
      </c>
      <c r="E49" s="187" t="s">
        <v>37</v>
      </c>
      <c r="F49" s="189" t="s">
        <v>915</v>
      </c>
      <c r="H49" s="215" t="s">
        <v>691</v>
      </c>
      <c r="I49" s="230" t="s">
        <v>692</v>
      </c>
      <c r="J49" s="223" t="s">
        <v>693</v>
      </c>
      <c r="K49" s="223" t="s">
        <v>1275</v>
      </c>
      <c r="L49" s="217" t="s">
        <v>934</v>
      </c>
    </row>
    <row r="50" spans="1:16" x14ac:dyDescent="0.3">
      <c r="A50" s="186" t="s">
        <v>1302</v>
      </c>
      <c r="B50" s="187" t="s">
        <v>908</v>
      </c>
      <c r="C50" s="187" t="s">
        <v>178</v>
      </c>
      <c r="D50" s="192"/>
      <c r="E50" s="187" t="s">
        <v>908</v>
      </c>
      <c r="F50" s="189" t="s">
        <v>909</v>
      </c>
      <c r="H50" s="215" t="s">
        <v>270</v>
      </c>
      <c r="I50" s="230" t="s">
        <v>340</v>
      </c>
      <c r="J50" s="223" t="s">
        <v>739</v>
      </c>
      <c r="K50" s="223" t="s">
        <v>1275</v>
      </c>
      <c r="L50" s="217" t="s">
        <v>934</v>
      </c>
      <c r="N50" s="288" t="s">
        <v>649</v>
      </c>
      <c r="O50" s="288"/>
    </row>
    <row r="51" spans="1:16" x14ac:dyDescent="0.3">
      <c r="A51" s="186" t="s">
        <v>119</v>
      </c>
      <c r="B51" s="187" t="s">
        <v>120</v>
      </c>
      <c r="C51" s="187" t="s">
        <v>178</v>
      </c>
      <c r="D51" s="188"/>
      <c r="E51" s="187" t="s">
        <v>120</v>
      </c>
      <c r="F51" s="189" t="s">
        <v>916</v>
      </c>
      <c r="H51" s="215" t="s">
        <v>271</v>
      </c>
      <c r="I51" s="230" t="s">
        <v>341</v>
      </c>
      <c r="J51" s="223" t="s">
        <v>740</v>
      </c>
      <c r="K51" s="223" t="s">
        <v>1275</v>
      </c>
      <c r="L51" s="216" t="s">
        <v>729</v>
      </c>
      <c r="N51" s="44" t="s">
        <v>443</v>
      </c>
      <c r="O51" s="43" t="s">
        <v>1046</v>
      </c>
      <c r="P51" s="145" t="s">
        <v>1232</v>
      </c>
    </row>
    <row r="52" spans="1:16" x14ac:dyDescent="0.3">
      <c r="A52" s="186" t="s">
        <v>121</v>
      </c>
      <c r="B52" s="187" t="s">
        <v>122</v>
      </c>
      <c r="C52" s="187" t="s">
        <v>178</v>
      </c>
      <c r="D52" s="188" t="s">
        <v>1421</v>
      </c>
      <c r="E52" s="187" t="s">
        <v>122</v>
      </c>
      <c r="F52" s="189" t="s">
        <v>917</v>
      </c>
      <c r="H52" s="215" t="s">
        <v>272</v>
      </c>
      <c r="I52" s="230" t="s">
        <v>342</v>
      </c>
      <c r="J52" s="223" t="s">
        <v>1367</v>
      </c>
      <c r="K52" s="223" t="s">
        <v>1275</v>
      </c>
      <c r="L52" s="216" t="s">
        <v>729</v>
      </c>
      <c r="N52" s="7" t="s">
        <v>1047</v>
      </c>
      <c r="O52" s="8" t="s">
        <v>1048</v>
      </c>
      <c r="P52" s="145" t="s">
        <v>1233</v>
      </c>
    </row>
    <row r="53" spans="1:16" x14ac:dyDescent="0.3">
      <c r="A53" s="186" t="s">
        <v>163</v>
      </c>
      <c r="B53" s="187" t="s">
        <v>113</v>
      </c>
      <c r="C53" s="187" t="s">
        <v>178</v>
      </c>
      <c r="D53" s="188"/>
      <c r="E53" s="187" t="s">
        <v>113</v>
      </c>
      <c r="F53" s="189" t="s">
        <v>918</v>
      </c>
      <c r="H53" s="215" t="s">
        <v>273</v>
      </c>
      <c r="I53" s="230" t="s">
        <v>344</v>
      </c>
      <c r="J53" s="223" t="s">
        <v>741</v>
      </c>
      <c r="K53" s="223" t="s">
        <v>1275</v>
      </c>
      <c r="L53" s="216" t="s">
        <v>729</v>
      </c>
      <c r="N53" s="7" t="s">
        <v>1049</v>
      </c>
      <c r="O53" s="8" t="s">
        <v>1050</v>
      </c>
      <c r="P53" s="145" t="s">
        <v>1234</v>
      </c>
    </row>
    <row r="54" spans="1:16" x14ac:dyDescent="0.3">
      <c r="A54" s="186" t="s">
        <v>32</v>
      </c>
      <c r="B54" s="187" t="s">
        <v>33</v>
      </c>
      <c r="C54" s="187" t="s">
        <v>178</v>
      </c>
      <c r="D54" s="188" t="s">
        <v>919</v>
      </c>
      <c r="E54" s="187" t="s">
        <v>33</v>
      </c>
      <c r="F54" s="189" t="s">
        <v>920</v>
      </c>
      <c r="H54" s="215" t="s">
        <v>274</v>
      </c>
      <c r="I54" s="230" t="s">
        <v>345</v>
      </c>
      <c r="J54" s="223" t="s">
        <v>742</v>
      </c>
      <c r="K54" s="223" t="s">
        <v>1275</v>
      </c>
      <c r="L54" s="217" t="s">
        <v>934</v>
      </c>
      <c r="N54" s="7" t="s">
        <v>437</v>
      </c>
      <c r="O54" s="8" t="s">
        <v>1051</v>
      </c>
      <c r="P54" s="145" t="s">
        <v>1235</v>
      </c>
    </row>
    <row r="55" spans="1:16" x14ac:dyDescent="0.3">
      <c r="A55" s="186" t="s">
        <v>1303</v>
      </c>
      <c r="B55" s="187" t="s">
        <v>31</v>
      </c>
      <c r="C55" s="187" t="s">
        <v>178</v>
      </c>
      <c r="D55" s="188"/>
      <c r="E55" s="187" t="s">
        <v>31</v>
      </c>
      <c r="F55" s="189" t="s">
        <v>921</v>
      </c>
      <c r="H55" s="215" t="s">
        <v>275</v>
      </c>
      <c r="I55" s="230" t="s">
        <v>346</v>
      </c>
      <c r="J55" s="223" t="s">
        <v>743</v>
      </c>
      <c r="K55" s="223" t="s">
        <v>1275</v>
      </c>
      <c r="L55" s="217" t="s">
        <v>934</v>
      </c>
      <c r="N55" s="9" t="s">
        <v>444</v>
      </c>
      <c r="O55" s="10" t="s">
        <v>1052</v>
      </c>
      <c r="P55" s="145" t="s">
        <v>1236</v>
      </c>
    </row>
    <row r="56" spans="1:16" x14ac:dyDescent="0.3">
      <c r="A56" s="186" t="s">
        <v>38</v>
      </c>
      <c r="B56" s="187" t="s">
        <v>39</v>
      </c>
      <c r="C56" s="187" t="s">
        <v>178</v>
      </c>
      <c r="D56" s="188"/>
      <c r="E56" s="187" t="s">
        <v>39</v>
      </c>
      <c r="F56" s="189" t="s">
        <v>922</v>
      </c>
      <c r="H56" s="215" t="s">
        <v>694</v>
      </c>
      <c r="I56" s="230" t="s">
        <v>695</v>
      </c>
      <c r="J56" s="223" t="s">
        <v>696</v>
      </c>
      <c r="K56" s="223" t="s">
        <v>1275</v>
      </c>
      <c r="L56" s="217" t="s">
        <v>934</v>
      </c>
    </row>
    <row r="57" spans="1:16" x14ac:dyDescent="0.3">
      <c r="A57" s="186" t="s">
        <v>40</v>
      </c>
      <c r="B57" s="187" t="s">
        <v>41</v>
      </c>
      <c r="C57" s="187" t="s">
        <v>178</v>
      </c>
      <c r="D57" s="188"/>
      <c r="E57" s="187" t="s">
        <v>41</v>
      </c>
      <c r="F57" s="189" t="s">
        <v>923</v>
      </c>
      <c r="H57" s="215" t="s">
        <v>276</v>
      </c>
      <c r="I57" s="230" t="s">
        <v>347</v>
      </c>
      <c r="J57" s="223" t="s">
        <v>744</v>
      </c>
      <c r="K57" s="223" t="s">
        <v>1275</v>
      </c>
      <c r="L57" s="217" t="s">
        <v>934</v>
      </c>
    </row>
    <row r="58" spans="1:16" x14ac:dyDescent="0.3">
      <c r="A58" s="186" t="s">
        <v>42</v>
      </c>
      <c r="B58" s="187" t="s">
        <v>43</v>
      </c>
      <c r="C58" s="187" t="s">
        <v>178</v>
      </c>
      <c r="D58" s="188"/>
      <c r="E58" s="187" t="s">
        <v>43</v>
      </c>
      <c r="F58" s="189" t="s">
        <v>924</v>
      </c>
      <c r="H58" s="215" t="s">
        <v>697</v>
      </c>
      <c r="I58" s="230" t="s">
        <v>698</v>
      </c>
      <c r="J58" s="223" t="s">
        <v>699</v>
      </c>
      <c r="K58" s="223" t="s">
        <v>1275</v>
      </c>
      <c r="L58" s="217" t="s">
        <v>934</v>
      </c>
    </row>
    <row r="59" spans="1:16" x14ac:dyDescent="0.3">
      <c r="A59" s="186" t="s">
        <v>1304</v>
      </c>
      <c r="B59" s="187" t="s">
        <v>44</v>
      </c>
      <c r="C59" s="187" t="s">
        <v>178</v>
      </c>
      <c r="D59" s="188"/>
      <c r="E59" s="187" t="s">
        <v>44</v>
      </c>
      <c r="F59" s="189" t="s">
        <v>925</v>
      </c>
      <c r="H59" s="215" t="s">
        <v>277</v>
      </c>
      <c r="I59" s="230" t="s">
        <v>348</v>
      </c>
      <c r="J59" s="223" t="s">
        <v>745</v>
      </c>
      <c r="K59" s="223" t="s">
        <v>1275</v>
      </c>
      <c r="L59" s="217" t="s">
        <v>934</v>
      </c>
    </row>
    <row r="60" spans="1:16" x14ac:dyDescent="0.3">
      <c r="A60" s="186" t="s">
        <v>131</v>
      </c>
      <c r="B60" s="187" t="s">
        <v>132</v>
      </c>
      <c r="C60" s="187" t="s">
        <v>178</v>
      </c>
      <c r="D60" s="188"/>
      <c r="E60" s="187" t="s">
        <v>132</v>
      </c>
      <c r="F60" s="189" t="s">
        <v>926</v>
      </c>
      <c r="H60" s="215" t="s">
        <v>278</v>
      </c>
      <c r="I60" s="230" t="s">
        <v>349</v>
      </c>
      <c r="J60" s="223" t="s">
        <v>350</v>
      </c>
      <c r="K60" s="223" t="s">
        <v>1275</v>
      </c>
      <c r="L60" s="217" t="s">
        <v>934</v>
      </c>
    </row>
    <row r="61" spans="1:16" x14ac:dyDescent="0.3">
      <c r="A61" s="186" t="s">
        <v>45</v>
      </c>
      <c r="B61" s="187" t="s">
        <v>46</v>
      </c>
      <c r="C61" s="187" t="s">
        <v>178</v>
      </c>
      <c r="D61" s="188"/>
      <c r="E61" s="187" t="s">
        <v>46</v>
      </c>
      <c r="F61" s="189" t="s">
        <v>927</v>
      </c>
      <c r="H61" s="215" t="s">
        <v>279</v>
      </c>
      <c r="I61" s="230" t="s">
        <v>351</v>
      </c>
      <c r="J61" s="223" t="s">
        <v>746</v>
      </c>
      <c r="K61" s="223" t="s">
        <v>1275</v>
      </c>
      <c r="L61" s="216" t="s">
        <v>729</v>
      </c>
    </row>
    <row r="62" spans="1:16" x14ac:dyDescent="0.3">
      <c r="A62" s="186" t="s">
        <v>47</v>
      </c>
      <c r="B62" s="187" t="s">
        <v>48</v>
      </c>
      <c r="C62" s="187" t="s">
        <v>178</v>
      </c>
      <c r="D62" s="188" t="s">
        <v>1427</v>
      </c>
      <c r="E62" s="187" t="s">
        <v>48</v>
      </c>
      <c r="F62" s="189" t="s">
        <v>928</v>
      </c>
      <c r="H62" s="215" t="s">
        <v>280</v>
      </c>
      <c r="I62" s="230" t="s">
        <v>352</v>
      </c>
      <c r="J62" s="223" t="s">
        <v>353</v>
      </c>
      <c r="K62" s="223" t="s">
        <v>1275</v>
      </c>
      <c r="L62" s="216" t="s">
        <v>729</v>
      </c>
    </row>
    <row r="63" spans="1:16" x14ac:dyDescent="0.3">
      <c r="A63" s="186" t="s">
        <v>133</v>
      </c>
      <c r="B63" s="187" t="s">
        <v>134</v>
      </c>
      <c r="C63" s="187" t="s">
        <v>178</v>
      </c>
      <c r="D63" s="188"/>
      <c r="E63" s="187" t="s">
        <v>134</v>
      </c>
      <c r="F63" s="189" t="s">
        <v>929</v>
      </c>
      <c r="H63" s="215" t="s">
        <v>281</v>
      </c>
      <c r="I63" s="230" t="s">
        <v>354</v>
      </c>
      <c r="J63" s="223" t="s">
        <v>355</v>
      </c>
      <c r="K63" s="223" t="s">
        <v>1275</v>
      </c>
      <c r="L63" s="216" t="s">
        <v>729</v>
      </c>
    </row>
    <row r="64" spans="1:16" x14ac:dyDescent="0.3">
      <c r="A64" s="186" t="s">
        <v>49</v>
      </c>
      <c r="B64" s="187" t="s">
        <v>50</v>
      </c>
      <c r="C64" s="187" t="s">
        <v>178</v>
      </c>
      <c r="D64" s="188"/>
      <c r="E64" s="187" t="s">
        <v>50</v>
      </c>
      <c r="F64" s="189" t="s">
        <v>930</v>
      </c>
      <c r="H64" s="215" t="s">
        <v>282</v>
      </c>
      <c r="I64" s="230" t="s">
        <v>356</v>
      </c>
      <c r="J64" s="223" t="s">
        <v>343</v>
      </c>
      <c r="K64" s="223" t="s">
        <v>1275</v>
      </c>
      <c r="L64" s="217" t="s">
        <v>934</v>
      </c>
    </row>
    <row r="65" spans="1:12" x14ac:dyDescent="0.3">
      <c r="A65" s="186" t="s">
        <v>294</v>
      </c>
      <c r="B65" s="187" t="s">
        <v>295</v>
      </c>
      <c r="C65" s="187" t="s">
        <v>178</v>
      </c>
      <c r="D65" s="192"/>
      <c r="E65" s="187" t="s">
        <v>295</v>
      </c>
      <c r="F65" s="189" t="s">
        <v>1013</v>
      </c>
      <c r="H65" s="215" t="s">
        <v>700</v>
      </c>
      <c r="I65" s="230" t="s">
        <v>701</v>
      </c>
      <c r="J65" s="223" t="s">
        <v>702</v>
      </c>
      <c r="K65" s="223" t="s">
        <v>1275</v>
      </c>
      <c r="L65" s="216" t="s">
        <v>729</v>
      </c>
    </row>
    <row r="66" spans="1:12" x14ac:dyDescent="0.3">
      <c r="A66" s="186" t="s">
        <v>51</v>
      </c>
      <c r="B66" s="187" t="s">
        <v>29</v>
      </c>
      <c r="C66" s="187" t="s">
        <v>178</v>
      </c>
      <c r="D66" s="188"/>
      <c r="E66" s="187" t="s">
        <v>29</v>
      </c>
      <c r="F66" s="189" t="s">
        <v>931</v>
      </c>
      <c r="H66" s="215" t="s">
        <v>826</v>
      </c>
      <c r="I66" s="230" t="s">
        <v>827</v>
      </c>
      <c r="J66" s="223" t="s">
        <v>1440</v>
      </c>
      <c r="K66" s="223" t="s">
        <v>1275</v>
      </c>
      <c r="L66" s="216" t="s">
        <v>729</v>
      </c>
    </row>
    <row r="67" spans="1:12" x14ac:dyDescent="0.3">
      <c r="A67" s="186" t="s">
        <v>155</v>
      </c>
      <c r="B67" s="187" t="s">
        <v>156</v>
      </c>
      <c r="C67" s="187" t="s">
        <v>178</v>
      </c>
      <c r="D67" s="188"/>
      <c r="E67" s="187" t="s">
        <v>156</v>
      </c>
      <c r="F67" s="189" t="s">
        <v>932</v>
      </c>
      <c r="H67" s="215" t="s">
        <v>1346</v>
      </c>
      <c r="I67" s="230" t="s">
        <v>1347</v>
      </c>
      <c r="J67" s="223" t="s">
        <v>1348</v>
      </c>
      <c r="K67" s="223" t="s">
        <v>1275</v>
      </c>
      <c r="L67" s="216" t="s">
        <v>729</v>
      </c>
    </row>
    <row r="68" spans="1:12" x14ac:dyDescent="0.3">
      <c r="A68" s="186" t="s">
        <v>136</v>
      </c>
      <c r="B68" s="187" t="s">
        <v>137</v>
      </c>
      <c r="C68" s="187" t="s">
        <v>178</v>
      </c>
      <c r="D68" s="188"/>
      <c r="E68" s="187" t="s">
        <v>137</v>
      </c>
      <c r="F68" s="189" t="s">
        <v>933</v>
      </c>
      <c r="H68" s="215" t="s">
        <v>1349</v>
      </c>
      <c r="I68" s="230" t="s">
        <v>1350</v>
      </c>
      <c r="J68" s="223" t="s">
        <v>1351</v>
      </c>
      <c r="K68" s="223" t="s">
        <v>1275</v>
      </c>
      <c r="L68" s="216" t="s">
        <v>729</v>
      </c>
    </row>
    <row r="69" spans="1:12" x14ac:dyDescent="0.3">
      <c r="A69" s="186" t="s">
        <v>1305</v>
      </c>
      <c r="B69" s="187" t="s">
        <v>1306</v>
      </c>
      <c r="C69" s="187" t="s">
        <v>178</v>
      </c>
      <c r="D69" s="192"/>
      <c r="E69" s="187" t="s">
        <v>1307</v>
      </c>
      <c r="F69" s="189" t="s">
        <v>909</v>
      </c>
      <c r="H69" s="215" t="s">
        <v>1352</v>
      </c>
      <c r="I69" s="230" t="s">
        <v>1353</v>
      </c>
      <c r="J69" s="223" t="s">
        <v>1354</v>
      </c>
      <c r="K69" s="223" t="s">
        <v>1275</v>
      </c>
      <c r="L69" s="216" t="s">
        <v>729</v>
      </c>
    </row>
    <row r="70" spans="1:12" x14ac:dyDescent="0.3">
      <c r="A70" s="186" t="s">
        <v>138</v>
      </c>
      <c r="B70" s="187" t="s">
        <v>139</v>
      </c>
      <c r="C70" s="187" t="s">
        <v>178</v>
      </c>
      <c r="D70" s="188"/>
      <c r="E70" s="187" t="s">
        <v>139</v>
      </c>
      <c r="F70" s="189" t="s">
        <v>934</v>
      </c>
      <c r="H70" s="215" t="s">
        <v>1355</v>
      </c>
      <c r="I70" s="230" t="s">
        <v>1356</v>
      </c>
      <c r="J70" s="223" t="s">
        <v>1357</v>
      </c>
      <c r="K70" s="223" t="s">
        <v>1275</v>
      </c>
      <c r="L70" s="216" t="s">
        <v>729</v>
      </c>
    </row>
    <row r="71" spans="1:12" x14ac:dyDescent="0.3">
      <c r="A71" s="186" t="s">
        <v>52</v>
      </c>
      <c r="B71" s="187" t="s">
        <v>53</v>
      </c>
      <c r="C71" s="187" t="s">
        <v>178</v>
      </c>
      <c r="D71" s="188" t="s">
        <v>1421</v>
      </c>
      <c r="E71" s="187" t="s">
        <v>53</v>
      </c>
      <c r="F71" s="189" t="s">
        <v>935</v>
      </c>
      <c r="H71" s="206" t="s">
        <v>1358</v>
      </c>
      <c r="I71" s="227" t="s">
        <v>1359</v>
      </c>
      <c r="J71" s="207" t="s">
        <v>1360</v>
      </c>
      <c r="K71" s="207" t="s">
        <v>1275</v>
      </c>
      <c r="L71" s="208" t="s">
        <v>729</v>
      </c>
    </row>
    <row r="72" spans="1:12" x14ac:dyDescent="0.3">
      <c r="A72" s="186" t="s">
        <v>54</v>
      </c>
      <c r="B72" s="187" t="s">
        <v>55</v>
      </c>
      <c r="C72" s="187" t="s">
        <v>178</v>
      </c>
      <c r="D72" s="188"/>
      <c r="E72" s="187" t="s">
        <v>55</v>
      </c>
      <c r="F72" s="189" t="s">
        <v>936</v>
      </c>
      <c r="H72" s="212" t="s">
        <v>283</v>
      </c>
      <c r="I72" s="229" t="s">
        <v>357</v>
      </c>
      <c r="J72" s="213" t="s">
        <v>747</v>
      </c>
      <c r="K72" s="213" t="s">
        <v>1283</v>
      </c>
      <c r="L72" s="214" t="s">
        <v>729</v>
      </c>
    </row>
    <row r="73" spans="1:12" x14ac:dyDescent="0.3">
      <c r="A73" s="186" t="s">
        <v>56</v>
      </c>
      <c r="B73" s="187" t="s">
        <v>57</v>
      </c>
      <c r="C73" s="187" t="s">
        <v>178</v>
      </c>
      <c r="D73" s="188"/>
      <c r="E73" s="187" t="s">
        <v>57</v>
      </c>
      <c r="F73" s="189" t="s">
        <v>937</v>
      </c>
      <c r="H73" s="215" t="s">
        <v>284</v>
      </c>
      <c r="I73" s="230" t="s">
        <v>358</v>
      </c>
      <c r="J73" s="223" t="s">
        <v>712</v>
      </c>
      <c r="K73" s="223" t="s">
        <v>1283</v>
      </c>
      <c r="L73" s="216" t="s">
        <v>729</v>
      </c>
    </row>
    <row r="74" spans="1:12" x14ac:dyDescent="0.3">
      <c r="A74" s="186" t="s">
        <v>1308</v>
      </c>
      <c r="B74" s="187" t="s">
        <v>58</v>
      </c>
      <c r="C74" s="187" t="s">
        <v>178</v>
      </c>
      <c r="D74" s="188" t="s">
        <v>919</v>
      </c>
      <c r="E74" s="187" t="s">
        <v>58</v>
      </c>
      <c r="F74" s="189" t="s">
        <v>938</v>
      </c>
      <c r="H74" s="215" t="s">
        <v>285</v>
      </c>
      <c r="I74" s="230" t="s">
        <v>359</v>
      </c>
      <c r="J74" s="223" t="s">
        <v>360</v>
      </c>
      <c r="K74" s="223" t="s">
        <v>1283</v>
      </c>
      <c r="L74" s="216" t="s">
        <v>729</v>
      </c>
    </row>
    <row r="75" spans="1:12" x14ac:dyDescent="0.3">
      <c r="A75" s="186" t="s">
        <v>1309</v>
      </c>
      <c r="B75" s="187" t="s">
        <v>1310</v>
      </c>
      <c r="C75" s="187" t="s">
        <v>178</v>
      </c>
      <c r="D75" s="192"/>
      <c r="E75" s="187" t="s">
        <v>1311</v>
      </c>
      <c r="F75" s="189" t="s">
        <v>909</v>
      </c>
      <c r="H75" s="215" t="s">
        <v>286</v>
      </c>
      <c r="I75" s="230" t="s">
        <v>361</v>
      </c>
      <c r="J75" s="223" t="s">
        <v>362</v>
      </c>
      <c r="K75" s="223" t="s">
        <v>1283</v>
      </c>
      <c r="L75" s="216" t="s">
        <v>729</v>
      </c>
    </row>
    <row r="76" spans="1:12" x14ac:dyDescent="0.3">
      <c r="A76" s="186" t="s">
        <v>142</v>
      </c>
      <c r="B76" s="187" t="s">
        <v>143</v>
      </c>
      <c r="C76" s="187" t="s">
        <v>178</v>
      </c>
      <c r="D76" s="188" t="s">
        <v>1428</v>
      </c>
      <c r="E76" s="187" t="s">
        <v>143</v>
      </c>
      <c r="F76" s="189" t="s">
        <v>939</v>
      </c>
      <c r="H76" s="215" t="s">
        <v>287</v>
      </c>
      <c r="I76" s="230" t="s">
        <v>363</v>
      </c>
      <c r="J76" s="223" t="s">
        <v>748</v>
      </c>
      <c r="K76" s="223" t="s">
        <v>1283</v>
      </c>
      <c r="L76" s="217" t="s">
        <v>934</v>
      </c>
    </row>
    <row r="77" spans="1:12" x14ac:dyDescent="0.3">
      <c r="A77" s="186" t="s">
        <v>145</v>
      </c>
      <c r="B77" s="187" t="s">
        <v>146</v>
      </c>
      <c r="C77" s="187" t="s">
        <v>178</v>
      </c>
      <c r="D77" s="188"/>
      <c r="E77" s="187" t="s">
        <v>146</v>
      </c>
      <c r="F77" s="189" t="s">
        <v>940</v>
      </c>
      <c r="H77" s="215" t="s">
        <v>703</v>
      </c>
      <c r="I77" s="230" t="s">
        <v>704</v>
      </c>
      <c r="J77" s="223" t="s">
        <v>705</v>
      </c>
      <c r="K77" s="223" t="s">
        <v>1283</v>
      </c>
      <c r="L77" s="217" t="s">
        <v>934</v>
      </c>
    </row>
    <row r="78" spans="1:12" x14ac:dyDescent="0.3">
      <c r="A78" s="186" t="s">
        <v>59</v>
      </c>
      <c r="B78" s="187" t="s">
        <v>60</v>
      </c>
      <c r="C78" s="187" t="s">
        <v>178</v>
      </c>
      <c r="D78" s="188" t="s">
        <v>865</v>
      </c>
      <c r="E78" s="187" t="s">
        <v>60</v>
      </c>
      <c r="F78" s="189" t="s">
        <v>941</v>
      </c>
      <c r="H78" s="215" t="s">
        <v>288</v>
      </c>
      <c r="I78" s="230" t="s">
        <v>364</v>
      </c>
      <c r="J78" s="223" t="s">
        <v>706</v>
      </c>
      <c r="K78" s="223" t="s">
        <v>1283</v>
      </c>
      <c r="L78" s="216" t="s">
        <v>729</v>
      </c>
    </row>
    <row r="79" spans="1:12" x14ac:dyDescent="0.3">
      <c r="A79" s="186" t="s">
        <v>1312</v>
      </c>
      <c r="B79" s="187" t="s">
        <v>148</v>
      </c>
      <c r="C79" s="187" t="s">
        <v>178</v>
      </c>
      <c r="D79" s="188"/>
      <c r="E79" s="187" t="s">
        <v>148</v>
      </c>
      <c r="F79" s="189" t="s">
        <v>942</v>
      </c>
      <c r="H79" s="215" t="s">
        <v>289</v>
      </c>
      <c r="I79" s="230" t="s">
        <v>365</v>
      </c>
      <c r="J79" s="223" t="s">
        <v>749</v>
      </c>
      <c r="K79" s="223" t="s">
        <v>1283</v>
      </c>
      <c r="L79" s="216" t="s">
        <v>729</v>
      </c>
    </row>
    <row r="80" spans="1:12" x14ac:dyDescent="0.3">
      <c r="A80" s="186" t="s">
        <v>417</v>
      </c>
      <c r="B80" s="187" t="s">
        <v>149</v>
      </c>
      <c r="C80" s="187" t="s">
        <v>178</v>
      </c>
      <c r="D80" s="188"/>
      <c r="E80" s="187" t="s">
        <v>149</v>
      </c>
      <c r="F80" s="189" t="s">
        <v>943</v>
      </c>
      <c r="H80" s="206" t="s">
        <v>290</v>
      </c>
      <c r="I80" s="227" t="s">
        <v>366</v>
      </c>
      <c r="J80" s="207" t="s">
        <v>748</v>
      </c>
      <c r="K80" s="207" t="s">
        <v>1283</v>
      </c>
      <c r="L80" s="219" t="s">
        <v>934</v>
      </c>
    </row>
    <row r="81" spans="1:12" x14ac:dyDescent="0.3">
      <c r="A81" s="186" t="s">
        <v>61</v>
      </c>
      <c r="B81" s="187" t="s">
        <v>62</v>
      </c>
      <c r="C81" s="187" t="s">
        <v>178</v>
      </c>
      <c r="D81" s="188" t="s">
        <v>944</v>
      </c>
      <c r="E81" s="187" t="s">
        <v>62</v>
      </c>
      <c r="F81" s="189" t="s">
        <v>751</v>
      </c>
      <c r="H81" s="212" t="s">
        <v>707</v>
      </c>
      <c r="I81" s="229" t="s">
        <v>708</v>
      </c>
      <c r="J81" s="213" t="s">
        <v>709</v>
      </c>
      <c r="K81" s="213" t="s">
        <v>1289</v>
      </c>
      <c r="L81" s="218" t="s">
        <v>934</v>
      </c>
    </row>
    <row r="82" spans="1:12" x14ac:dyDescent="0.3">
      <c r="A82" s="186" t="s">
        <v>63</v>
      </c>
      <c r="B82" s="187" t="s">
        <v>30</v>
      </c>
      <c r="C82" s="187" t="s">
        <v>178</v>
      </c>
      <c r="D82" s="188"/>
      <c r="E82" s="187" t="s">
        <v>30</v>
      </c>
      <c r="F82" s="189" t="s">
        <v>945</v>
      </c>
      <c r="H82" s="215" t="s">
        <v>750</v>
      </c>
      <c r="I82" s="230" t="s">
        <v>1365</v>
      </c>
      <c r="J82" s="223" t="s">
        <v>828</v>
      </c>
      <c r="K82" s="223" t="s">
        <v>1289</v>
      </c>
      <c r="L82" s="216" t="s">
        <v>729</v>
      </c>
    </row>
    <row r="83" spans="1:12" x14ac:dyDescent="0.3">
      <c r="A83" s="186" t="s">
        <v>1364</v>
      </c>
      <c r="B83" s="187" t="s">
        <v>64</v>
      </c>
      <c r="C83" s="187" t="s">
        <v>178</v>
      </c>
      <c r="D83" s="188"/>
      <c r="E83" s="187" t="s">
        <v>64</v>
      </c>
      <c r="F83" s="189" t="s">
        <v>946</v>
      </c>
      <c r="H83" s="206" t="s">
        <v>1361</v>
      </c>
      <c r="I83" s="227" t="s">
        <v>1366</v>
      </c>
      <c r="J83" s="207" t="s">
        <v>1362</v>
      </c>
      <c r="K83" s="207" t="s">
        <v>1289</v>
      </c>
      <c r="L83" s="208" t="s">
        <v>729</v>
      </c>
    </row>
    <row r="84" spans="1:12" x14ac:dyDescent="0.3">
      <c r="A84" s="186" t="s">
        <v>1313</v>
      </c>
      <c r="B84" s="187" t="s">
        <v>1314</v>
      </c>
      <c r="C84" s="187" t="s">
        <v>178</v>
      </c>
      <c r="D84" s="188"/>
      <c r="E84" s="187" t="s">
        <v>949</v>
      </c>
      <c r="F84" s="189" t="s">
        <v>950</v>
      </c>
      <c r="H84" s="212" t="s">
        <v>717</v>
      </c>
      <c r="I84" s="229">
        <v>1</v>
      </c>
      <c r="J84" s="213" t="s">
        <v>305</v>
      </c>
      <c r="K84" s="213" t="s">
        <v>46</v>
      </c>
      <c r="L84" s="218" t="s">
        <v>934</v>
      </c>
    </row>
    <row r="85" spans="1:12" x14ac:dyDescent="0.3">
      <c r="A85" s="186" t="s">
        <v>1315</v>
      </c>
      <c r="B85" s="187" t="s">
        <v>1316</v>
      </c>
      <c r="C85" s="187" t="s">
        <v>178</v>
      </c>
      <c r="D85" s="188"/>
      <c r="E85" s="187" t="s">
        <v>951</v>
      </c>
      <c r="F85" s="189" t="s">
        <v>952</v>
      </c>
      <c r="H85" s="215" t="s">
        <v>725</v>
      </c>
      <c r="I85" s="230">
        <v>1</v>
      </c>
      <c r="J85" s="223" t="s">
        <v>727</v>
      </c>
      <c r="K85" s="223" t="s">
        <v>46</v>
      </c>
      <c r="L85" s="216" t="s">
        <v>729</v>
      </c>
    </row>
    <row r="86" spans="1:12" x14ac:dyDescent="0.3">
      <c r="A86" s="193" t="s">
        <v>1431</v>
      </c>
      <c r="B86" s="187" t="s">
        <v>1432</v>
      </c>
      <c r="C86" s="187" t="s">
        <v>178</v>
      </c>
      <c r="D86" s="187"/>
      <c r="E86" s="187" t="s">
        <v>1433</v>
      </c>
      <c r="F86" s="189" t="s">
        <v>1434</v>
      </c>
      <c r="H86" s="215" t="s">
        <v>1334</v>
      </c>
      <c r="I86" s="230">
        <v>2</v>
      </c>
      <c r="J86" s="223" t="s">
        <v>1335</v>
      </c>
      <c r="K86" s="223" t="s">
        <v>46</v>
      </c>
      <c r="L86" s="216" t="s">
        <v>729</v>
      </c>
    </row>
    <row r="87" spans="1:12" x14ac:dyDescent="0.3">
      <c r="A87" s="186" t="s">
        <v>1317</v>
      </c>
      <c r="B87" s="187" t="s">
        <v>1318</v>
      </c>
      <c r="C87" s="187" t="s">
        <v>178</v>
      </c>
      <c r="D87" s="188"/>
      <c r="E87" s="187" t="s">
        <v>953</v>
      </c>
      <c r="F87" s="189" t="s">
        <v>954</v>
      </c>
      <c r="H87" s="206" t="s">
        <v>1336</v>
      </c>
      <c r="I87" s="227">
        <v>4</v>
      </c>
      <c r="J87" s="207" t="s">
        <v>1363</v>
      </c>
      <c r="K87" s="207" t="s">
        <v>46</v>
      </c>
      <c r="L87" s="208" t="s">
        <v>729</v>
      </c>
    </row>
    <row r="88" spans="1:12" x14ac:dyDescent="0.3">
      <c r="A88" s="186" t="s">
        <v>1319</v>
      </c>
      <c r="B88" s="187" t="s">
        <v>1320</v>
      </c>
      <c r="C88" s="187" t="s">
        <v>178</v>
      </c>
      <c r="D88" s="188" t="s">
        <v>865</v>
      </c>
      <c r="E88" s="187" t="s">
        <v>955</v>
      </c>
      <c r="F88" s="189" t="s">
        <v>956</v>
      </c>
      <c r="H88" s="212" t="s">
        <v>657</v>
      </c>
      <c r="I88" s="229" t="s">
        <v>658</v>
      </c>
      <c r="J88" s="213" t="s">
        <v>1337</v>
      </c>
      <c r="K88" s="213" t="s">
        <v>48</v>
      </c>
      <c r="L88" s="218" t="s">
        <v>934</v>
      </c>
    </row>
    <row r="89" spans="1:12" x14ac:dyDescent="0.3">
      <c r="A89" s="186" t="s">
        <v>65</v>
      </c>
      <c r="B89" s="187" t="s">
        <v>65</v>
      </c>
      <c r="C89" s="187" t="s">
        <v>178</v>
      </c>
      <c r="D89" s="188" t="s">
        <v>947</v>
      </c>
      <c r="E89" s="187" t="s">
        <v>65</v>
      </c>
      <c r="F89" s="189" t="s">
        <v>948</v>
      </c>
      <c r="H89" s="215" t="s">
        <v>659</v>
      </c>
      <c r="I89" s="230" t="s">
        <v>726</v>
      </c>
      <c r="J89" s="223" t="s">
        <v>660</v>
      </c>
      <c r="K89" s="223" t="s">
        <v>48</v>
      </c>
      <c r="L89" s="216" t="s">
        <v>729</v>
      </c>
    </row>
    <row r="90" spans="1:12" x14ac:dyDescent="0.3">
      <c r="A90" s="186" t="s">
        <v>66</v>
      </c>
      <c r="B90" s="187" t="s">
        <v>67</v>
      </c>
      <c r="C90" s="187" t="s">
        <v>178</v>
      </c>
      <c r="D90" s="188"/>
      <c r="E90" s="187" t="s">
        <v>67</v>
      </c>
      <c r="F90" s="189" t="s">
        <v>957</v>
      </c>
      <c r="H90" s="215" t="s">
        <v>1212</v>
      </c>
      <c r="I90" s="230" t="s">
        <v>1213</v>
      </c>
      <c r="J90" s="223" t="s">
        <v>1214</v>
      </c>
      <c r="K90" s="223" t="s">
        <v>48</v>
      </c>
      <c r="L90" s="216" t="s">
        <v>729</v>
      </c>
    </row>
    <row r="91" spans="1:12" x14ac:dyDescent="0.3">
      <c r="A91" s="186" t="s">
        <v>73</v>
      </c>
      <c r="B91" s="187" t="s">
        <v>74</v>
      </c>
      <c r="C91" s="187" t="s">
        <v>178</v>
      </c>
      <c r="D91" s="188" t="s">
        <v>1435</v>
      </c>
      <c r="E91" s="187" t="s">
        <v>74</v>
      </c>
      <c r="F91" s="189" t="s">
        <v>959</v>
      </c>
      <c r="H91" s="215" t="s">
        <v>1215</v>
      </c>
      <c r="I91" s="230" t="s">
        <v>1216</v>
      </c>
      <c r="J91" s="223" t="s">
        <v>1217</v>
      </c>
      <c r="K91" s="223" t="s">
        <v>48</v>
      </c>
      <c r="L91" s="216" t="s">
        <v>729</v>
      </c>
    </row>
    <row r="92" spans="1:12" x14ac:dyDescent="0.3">
      <c r="A92" s="186" t="s">
        <v>1321</v>
      </c>
      <c r="B92" s="187" t="s">
        <v>1322</v>
      </c>
      <c r="C92" s="187" t="s">
        <v>178</v>
      </c>
      <c r="D92" s="192"/>
      <c r="E92" s="187" t="s">
        <v>1323</v>
      </c>
      <c r="F92" s="189" t="s">
        <v>909</v>
      </c>
      <c r="H92" s="215" t="s">
        <v>1338</v>
      </c>
      <c r="I92" s="230" t="s">
        <v>1339</v>
      </c>
      <c r="J92" s="223" t="s">
        <v>1340</v>
      </c>
      <c r="K92" s="223" t="s">
        <v>48</v>
      </c>
      <c r="L92" s="216" t="s">
        <v>729</v>
      </c>
    </row>
    <row r="93" spans="1:12" x14ac:dyDescent="0.3">
      <c r="A93" s="194" t="s">
        <v>292</v>
      </c>
      <c r="B93" s="195" t="s">
        <v>293</v>
      </c>
      <c r="C93" s="195" t="s">
        <v>185</v>
      </c>
      <c r="D93" s="196"/>
      <c r="E93" s="195" t="s">
        <v>293</v>
      </c>
      <c r="F93" s="197" t="s">
        <v>960</v>
      </c>
      <c r="H93" s="212" t="s">
        <v>1381</v>
      </c>
      <c r="I93" s="229" t="s">
        <v>1382</v>
      </c>
      <c r="J93" s="213" t="s">
        <v>1383</v>
      </c>
      <c r="K93" s="213" t="s">
        <v>139</v>
      </c>
      <c r="L93" s="214" t="s">
        <v>729</v>
      </c>
    </row>
    <row r="94" spans="1:12" x14ac:dyDescent="0.3">
      <c r="A94" s="186" t="s">
        <v>75</v>
      </c>
      <c r="B94" s="187" t="s">
        <v>76</v>
      </c>
      <c r="C94" s="187" t="s">
        <v>185</v>
      </c>
      <c r="D94" s="188"/>
      <c r="E94" s="187" t="s">
        <v>961</v>
      </c>
      <c r="F94" s="189" t="s">
        <v>962</v>
      </c>
      <c r="H94" s="215" t="s">
        <v>1384</v>
      </c>
      <c r="I94" s="230">
        <v>33077</v>
      </c>
      <c r="J94" s="223" t="s">
        <v>1385</v>
      </c>
      <c r="K94" s="223" t="s">
        <v>139</v>
      </c>
      <c r="L94" s="216" t="s">
        <v>729</v>
      </c>
    </row>
    <row r="95" spans="1:12" x14ac:dyDescent="0.3">
      <c r="A95" s="186" t="s">
        <v>77</v>
      </c>
      <c r="B95" s="187" t="s">
        <v>78</v>
      </c>
      <c r="C95" s="187" t="s">
        <v>185</v>
      </c>
      <c r="D95" s="188"/>
      <c r="E95" s="187" t="s">
        <v>78</v>
      </c>
      <c r="F95" s="189" t="s">
        <v>964</v>
      </c>
      <c r="H95" s="215" t="s">
        <v>1386</v>
      </c>
      <c r="I95" s="230">
        <v>11643</v>
      </c>
      <c r="J95" s="223" t="s">
        <v>1387</v>
      </c>
      <c r="K95" s="223" t="s">
        <v>139</v>
      </c>
      <c r="L95" s="216" t="s">
        <v>729</v>
      </c>
    </row>
    <row r="96" spans="1:12" x14ac:dyDescent="0.3">
      <c r="A96" s="198" t="s">
        <v>187</v>
      </c>
      <c r="B96" s="199" t="s">
        <v>188</v>
      </c>
      <c r="C96" s="199" t="s">
        <v>185</v>
      </c>
      <c r="D96" s="200"/>
      <c r="E96" s="199" t="s">
        <v>188</v>
      </c>
      <c r="F96" s="201" t="s">
        <v>965</v>
      </c>
      <c r="H96" s="215" t="s">
        <v>1388</v>
      </c>
      <c r="I96" s="230">
        <v>36297</v>
      </c>
      <c r="J96" s="223" t="s">
        <v>1389</v>
      </c>
      <c r="K96" s="223" t="s">
        <v>139</v>
      </c>
      <c r="L96" s="216" t="s">
        <v>729</v>
      </c>
    </row>
    <row r="97" spans="1:12" x14ac:dyDescent="0.3">
      <c r="A97" s="186" t="s">
        <v>754</v>
      </c>
      <c r="B97" s="187" t="s">
        <v>755</v>
      </c>
      <c r="C97" s="187" t="s">
        <v>186</v>
      </c>
      <c r="D97" s="188"/>
      <c r="E97" s="187" t="s">
        <v>755</v>
      </c>
      <c r="F97" s="189" t="s">
        <v>966</v>
      </c>
      <c r="H97" s="215" t="s">
        <v>1390</v>
      </c>
      <c r="I97" s="230">
        <v>11737</v>
      </c>
      <c r="J97" s="223" t="s">
        <v>1391</v>
      </c>
      <c r="K97" s="223" t="s">
        <v>139</v>
      </c>
      <c r="L97" s="216" t="s">
        <v>729</v>
      </c>
    </row>
    <row r="98" spans="1:12" x14ac:dyDescent="0.3">
      <c r="A98" s="186" t="s">
        <v>179</v>
      </c>
      <c r="B98" s="187" t="s">
        <v>69</v>
      </c>
      <c r="C98" s="187" t="s">
        <v>186</v>
      </c>
      <c r="D98" s="188"/>
      <c r="E98" s="187" t="s">
        <v>69</v>
      </c>
      <c r="F98" s="189" t="s">
        <v>967</v>
      </c>
      <c r="H98" s="215" t="s">
        <v>1392</v>
      </c>
      <c r="I98" s="230">
        <v>11700</v>
      </c>
      <c r="J98" s="223" t="s">
        <v>1393</v>
      </c>
      <c r="K98" s="223" t="s">
        <v>139</v>
      </c>
      <c r="L98" s="216" t="s">
        <v>729</v>
      </c>
    </row>
    <row r="99" spans="1:12" x14ac:dyDescent="0.3">
      <c r="A99" s="186" t="s">
        <v>80</v>
      </c>
      <c r="B99" s="187" t="s">
        <v>81</v>
      </c>
      <c r="C99" s="187" t="s">
        <v>186</v>
      </c>
      <c r="D99" s="188"/>
      <c r="E99" s="187" t="s">
        <v>81</v>
      </c>
      <c r="F99" s="189" t="s">
        <v>968</v>
      </c>
      <c r="H99" s="215" t="s">
        <v>1394</v>
      </c>
      <c r="I99" s="230">
        <v>10311</v>
      </c>
      <c r="J99" s="223" t="s">
        <v>1395</v>
      </c>
      <c r="K99" s="223" t="s">
        <v>139</v>
      </c>
      <c r="L99" s="216" t="s">
        <v>729</v>
      </c>
    </row>
    <row r="100" spans="1:12" x14ac:dyDescent="0.3">
      <c r="A100" s="186" t="s">
        <v>82</v>
      </c>
      <c r="B100" s="187" t="s">
        <v>83</v>
      </c>
      <c r="C100" s="187" t="s">
        <v>186</v>
      </c>
      <c r="D100" s="188"/>
      <c r="E100" s="187" t="s">
        <v>83</v>
      </c>
      <c r="F100" s="189" t="s">
        <v>969</v>
      </c>
      <c r="H100" s="215" t="s">
        <v>1441</v>
      </c>
      <c r="I100" s="232">
        <v>11749</v>
      </c>
      <c r="J100" s="223" t="s">
        <v>1442</v>
      </c>
      <c r="K100" s="223" t="s">
        <v>139</v>
      </c>
      <c r="L100" s="216" t="s">
        <v>729</v>
      </c>
    </row>
    <row r="101" spans="1:12" x14ac:dyDescent="0.3">
      <c r="A101" s="186" t="s">
        <v>157</v>
      </c>
      <c r="B101" s="187" t="s">
        <v>84</v>
      </c>
      <c r="C101" s="187" t="s">
        <v>186</v>
      </c>
      <c r="D101" s="188"/>
      <c r="E101" s="187" t="s">
        <v>84</v>
      </c>
      <c r="F101" s="189" t="s">
        <v>970</v>
      </c>
      <c r="H101" s="206" t="s">
        <v>1443</v>
      </c>
      <c r="I101" s="231">
        <v>12978</v>
      </c>
      <c r="J101" s="207" t="s">
        <v>1444</v>
      </c>
      <c r="K101" s="207" t="s">
        <v>139</v>
      </c>
      <c r="L101" s="208" t="s">
        <v>729</v>
      </c>
    </row>
    <row r="102" spans="1:12" x14ac:dyDescent="0.3">
      <c r="A102" s="186" t="s">
        <v>756</v>
      </c>
      <c r="B102" s="187" t="s">
        <v>757</v>
      </c>
      <c r="C102" s="187" t="s">
        <v>186</v>
      </c>
      <c r="D102" s="188"/>
      <c r="E102" s="187" t="s">
        <v>757</v>
      </c>
      <c r="F102" s="189" t="s">
        <v>971</v>
      </c>
      <c r="H102" s="215" t="s">
        <v>192</v>
      </c>
      <c r="I102" s="230" t="s">
        <v>1218</v>
      </c>
      <c r="J102" s="223" t="s">
        <v>1396</v>
      </c>
      <c r="K102" s="223" t="s">
        <v>30</v>
      </c>
      <c r="L102" s="216" t="s">
        <v>729</v>
      </c>
    </row>
    <row r="103" spans="1:12" x14ac:dyDescent="0.3">
      <c r="A103" s="186" t="s">
        <v>180</v>
      </c>
      <c r="B103" s="187" t="s">
        <v>181</v>
      </c>
      <c r="C103" s="187" t="s">
        <v>186</v>
      </c>
      <c r="D103" s="188"/>
      <c r="E103" s="187" t="s">
        <v>181</v>
      </c>
      <c r="F103" s="189" t="s">
        <v>972</v>
      </c>
      <c r="H103" s="215" t="s">
        <v>193</v>
      </c>
      <c r="I103" s="230" t="s">
        <v>1219</v>
      </c>
      <c r="J103" s="223" t="s">
        <v>1220</v>
      </c>
      <c r="K103" s="223" t="s">
        <v>30</v>
      </c>
      <c r="L103" s="216" t="s">
        <v>729</v>
      </c>
    </row>
    <row r="104" spans="1:12" x14ac:dyDescent="0.3">
      <c r="A104" s="186" t="s">
        <v>85</v>
      </c>
      <c r="B104" s="187" t="s">
        <v>70</v>
      </c>
      <c r="C104" s="187" t="s">
        <v>186</v>
      </c>
      <c r="D104" s="188"/>
      <c r="E104" s="187" t="s">
        <v>70</v>
      </c>
      <c r="F104" s="189" t="s">
        <v>973</v>
      </c>
      <c r="H104" s="215" t="s">
        <v>194</v>
      </c>
      <c r="I104" s="230" t="s">
        <v>1221</v>
      </c>
      <c r="J104" s="223" t="s">
        <v>1368</v>
      </c>
      <c r="K104" s="223" t="s">
        <v>30</v>
      </c>
      <c r="L104" s="216" t="s">
        <v>729</v>
      </c>
    </row>
    <row r="105" spans="1:12" x14ac:dyDescent="0.3">
      <c r="A105" s="186" t="s">
        <v>87</v>
      </c>
      <c r="B105" s="187" t="s">
        <v>88</v>
      </c>
      <c r="C105" s="187" t="s">
        <v>186</v>
      </c>
      <c r="D105" s="188"/>
      <c r="E105" s="187" t="s">
        <v>88</v>
      </c>
      <c r="F105" s="189" t="s">
        <v>974</v>
      </c>
      <c r="H105" s="215" t="s">
        <v>195</v>
      </c>
      <c r="I105" s="230" t="s">
        <v>1222</v>
      </c>
      <c r="J105" s="223" t="s">
        <v>1223</v>
      </c>
      <c r="K105" s="223" t="s">
        <v>30</v>
      </c>
      <c r="L105" s="216" t="s">
        <v>729</v>
      </c>
    </row>
    <row r="106" spans="1:12" x14ac:dyDescent="0.3">
      <c r="A106" s="186" t="s">
        <v>1201</v>
      </c>
      <c r="B106" s="187" t="s">
        <v>1202</v>
      </c>
      <c r="C106" s="187" t="s">
        <v>186</v>
      </c>
      <c r="D106" s="192"/>
      <c r="E106" s="187" t="s">
        <v>1202</v>
      </c>
      <c r="F106" s="189" t="s">
        <v>1203</v>
      </c>
      <c r="H106" s="215" t="s">
        <v>247</v>
      </c>
      <c r="I106" s="230" t="s">
        <v>1224</v>
      </c>
      <c r="J106" s="223" t="s">
        <v>1225</v>
      </c>
      <c r="K106" s="223" t="s">
        <v>30</v>
      </c>
      <c r="L106" s="216" t="s">
        <v>729</v>
      </c>
    </row>
    <row r="107" spans="1:12" x14ac:dyDescent="0.3">
      <c r="A107" s="186" t="s">
        <v>758</v>
      </c>
      <c r="B107" s="187" t="s">
        <v>759</v>
      </c>
      <c r="C107" s="187" t="s">
        <v>186</v>
      </c>
      <c r="D107" s="188"/>
      <c r="E107" s="187" t="s">
        <v>759</v>
      </c>
      <c r="F107" s="189" t="s">
        <v>975</v>
      </c>
      <c r="H107" s="215" t="s">
        <v>248</v>
      </c>
      <c r="I107" s="230" t="s">
        <v>721</v>
      </c>
      <c r="J107" s="223" t="s">
        <v>1226</v>
      </c>
      <c r="K107" s="223" t="s">
        <v>30</v>
      </c>
      <c r="L107" s="216" t="s">
        <v>729</v>
      </c>
    </row>
    <row r="108" spans="1:12" x14ac:dyDescent="0.3">
      <c r="A108" s="186" t="s">
        <v>821</v>
      </c>
      <c r="B108" s="187" t="s">
        <v>822</v>
      </c>
      <c r="C108" s="187" t="s">
        <v>186</v>
      </c>
      <c r="D108" s="192"/>
      <c r="E108" s="187" t="s">
        <v>822</v>
      </c>
      <c r="F108" s="189" t="s">
        <v>976</v>
      </c>
      <c r="H108" s="206" t="s">
        <v>723</v>
      </c>
      <c r="I108" s="227" t="s">
        <v>194</v>
      </c>
      <c r="J108" s="207" t="s">
        <v>661</v>
      </c>
      <c r="K108" s="207" t="s">
        <v>30</v>
      </c>
      <c r="L108" s="219" t="s">
        <v>934</v>
      </c>
    </row>
    <row r="109" spans="1:12" x14ac:dyDescent="0.3">
      <c r="A109" s="186" t="s">
        <v>89</v>
      </c>
      <c r="B109" s="187" t="s">
        <v>90</v>
      </c>
      <c r="C109" s="187" t="s">
        <v>186</v>
      </c>
      <c r="D109" s="188"/>
      <c r="E109" s="187" t="s">
        <v>90</v>
      </c>
      <c r="F109" s="189" t="s">
        <v>977</v>
      </c>
      <c r="H109" s="215" t="s">
        <v>1445</v>
      </c>
      <c r="I109" s="233" t="s">
        <v>1420</v>
      </c>
      <c r="J109" s="223" t="s">
        <v>1446</v>
      </c>
      <c r="K109" s="223" t="s">
        <v>30</v>
      </c>
      <c r="L109" s="216" t="s">
        <v>729</v>
      </c>
    </row>
    <row r="110" spans="1:12" x14ac:dyDescent="0.3">
      <c r="A110" s="186" t="s">
        <v>91</v>
      </c>
      <c r="B110" s="187" t="s">
        <v>92</v>
      </c>
      <c r="C110" s="187" t="s">
        <v>186</v>
      </c>
      <c r="D110" s="188"/>
      <c r="E110" s="187" t="s">
        <v>92</v>
      </c>
      <c r="F110" s="189" t="s">
        <v>978</v>
      </c>
      <c r="H110" s="212" t="s">
        <v>196</v>
      </c>
      <c r="I110" s="229" t="s">
        <v>829</v>
      </c>
      <c r="J110" s="213" t="s">
        <v>715</v>
      </c>
      <c r="K110" s="213" t="s">
        <v>64</v>
      </c>
      <c r="L110" s="218" t="s">
        <v>934</v>
      </c>
    </row>
    <row r="111" spans="1:12" x14ac:dyDescent="0.3">
      <c r="A111" s="186" t="s">
        <v>93</v>
      </c>
      <c r="B111" s="187" t="s">
        <v>94</v>
      </c>
      <c r="C111" s="187" t="s">
        <v>186</v>
      </c>
      <c r="D111" s="188"/>
      <c r="E111" s="187" t="s">
        <v>94</v>
      </c>
      <c r="F111" s="189" t="s">
        <v>979</v>
      </c>
      <c r="H111" s="215" t="s">
        <v>197</v>
      </c>
      <c r="I111" s="230" t="s">
        <v>830</v>
      </c>
      <c r="J111" s="223" t="s">
        <v>313</v>
      </c>
      <c r="K111" s="223" t="s">
        <v>64</v>
      </c>
      <c r="L111" s="217" t="s">
        <v>934</v>
      </c>
    </row>
    <row r="112" spans="1:12" x14ac:dyDescent="0.3">
      <c r="A112" s="186" t="s">
        <v>159</v>
      </c>
      <c r="B112" s="187" t="s">
        <v>160</v>
      </c>
      <c r="C112" s="187" t="s">
        <v>186</v>
      </c>
      <c r="D112" s="188"/>
      <c r="E112" s="187" t="s">
        <v>160</v>
      </c>
      <c r="F112" s="189" t="s">
        <v>980</v>
      </c>
      <c r="H112" s="215" t="s">
        <v>662</v>
      </c>
      <c r="I112" s="230" t="s">
        <v>663</v>
      </c>
      <c r="J112" s="223" t="s">
        <v>664</v>
      </c>
      <c r="K112" s="223" t="s">
        <v>64</v>
      </c>
      <c r="L112" s="217" t="s">
        <v>934</v>
      </c>
    </row>
    <row r="113" spans="1:12" x14ac:dyDescent="0.3">
      <c r="A113" s="186" t="s">
        <v>95</v>
      </c>
      <c r="B113" s="187" t="s">
        <v>96</v>
      </c>
      <c r="C113" s="187" t="s">
        <v>185</v>
      </c>
      <c r="D113" s="188"/>
      <c r="E113" s="187" t="s">
        <v>96</v>
      </c>
      <c r="F113" s="189" t="s">
        <v>981</v>
      </c>
      <c r="H113" s="215" t="s">
        <v>198</v>
      </c>
      <c r="I113" s="230" t="s">
        <v>1397</v>
      </c>
      <c r="J113" s="223" t="s">
        <v>1398</v>
      </c>
      <c r="K113" s="223" t="s">
        <v>64</v>
      </c>
      <c r="L113" s="216" t="s">
        <v>729</v>
      </c>
    </row>
    <row r="114" spans="1:12" x14ac:dyDescent="0.3">
      <c r="A114" s="186" t="s">
        <v>97</v>
      </c>
      <c r="B114" s="187" t="s">
        <v>98</v>
      </c>
      <c r="C114" s="187" t="s">
        <v>186</v>
      </c>
      <c r="D114" s="188"/>
      <c r="E114" s="187" t="s">
        <v>98</v>
      </c>
      <c r="F114" s="189" t="s">
        <v>982</v>
      </c>
      <c r="H114" s="215" t="s">
        <v>199</v>
      </c>
      <c r="I114" s="230" t="s">
        <v>306</v>
      </c>
      <c r="J114" s="223" t="s">
        <v>752</v>
      </c>
      <c r="K114" s="223" t="s">
        <v>64</v>
      </c>
      <c r="L114" s="216" t="s">
        <v>729</v>
      </c>
    </row>
    <row r="115" spans="1:12" x14ac:dyDescent="0.3">
      <c r="A115" s="186" t="s">
        <v>760</v>
      </c>
      <c r="B115" s="187" t="s">
        <v>761</v>
      </c>
      <c r="C115" s="187" t="s">
        <v>186</v>
      </c>
      <c r="D115" s="188"/>
      <c r="E115" s="187" t="s">
        <v>761</v>
      </c>
      <c r="F115" s="189" t="s">
        <v>983</v>
      </c>
      <c r="H115" s="215" t="s">
        <v>200</v>
      </c>
      <c r="I115" s="230" t="s">
        <v>1045</v>
      </c>
      <c r="J115" s="223" t="s">
        <v>716</v>
      </c>
      <c r="K115" s="223" t="s">
        <v>64</v>
      </c>
      <c r="L115" s="217" t="s">
        <v>934</v>
      </c>
    </row>
    <row r="116" spans="1:12" x14ac:dyDescent="0.3">
      <c r="A116" s="186" t="s">
        <v>985</v>
      </c>
      <c r="B116" s="187" t="s">
        <v>986</v>
      </c>
      <c r="C116" s="187" t="s">
        <v>186</v>
      </c>
      <c r="D116" s="188"/>
      <c r="E116" s="187" t="s">
        <v>986</v>
      </c>
      <c r="F116" s="189" t="s">
        <v>987</v>
      </c>
      <c r="H116" s="215" t="s">
        <v>201</v>
      </c>
      <c r="I116" s="230" t="s">
        <v>307</v>
      </c>
      <c r="J116" s="223" t="s">
        <v>308</v>
      </c>
      <c r="K116" s="223" t="s">
        <v>64</v>
      </c>
      <c r="L116" s="217" t="s">
        <v>934</v>
      </c>
    </row>
    <row r="117" spans="1:12" x14ac:dyDescent="0.3">
      <c r="A117" s="186" t="s">
        <v>103</v>
      </c>
      <c r="B117" s="187" t="s">
        <v>104</v>
      </c>
      <c r="C117" s="187" t="s">
        <v>186</v>
      </c>
      <c r="D117" s="188"/>
      <c r="E117" s="187" t="s">
        <v>104</v>
      </c>
      <c r="F117" s="189" t="s">
        <v>988</v>
      </c>
      <c r="H117" s="215" t="s">
        <v>202</v>
      </c>
      <c r="I117" s="230" t="s">
        <v>309</v>
      </c>
      <c r="J117" s="223" t="s">
        <v>310</v>
      </c>
      <c r="K117" s="223" t="s">
        <v>64</v>
      </c>
      <c r="L117" s="217" t="s">
        <v>934</v>
      </c>
    </row>
    <row r="118" spans="1:12" x14ac:dyDescent="0.3">
      <c r="A118" s="186" t="s">
        <v>105</v>
      </c>
      <c r="B118" s="187" t="s">
        <v>106</v>
      </c>
      <c r="C118" s="187" t="s">
        <v>186</v>
      </c>
      <c r="D118" s="188"/>
      <c r="E118" s="187" t="s">
        <v>106</v>
      </c>
      <c r="F118" s="189" t="s">
        <v>989</v>
      </c>
      <c r="H118" s="215" t="s">
        <v>665</v>
      </c>
      <c r="I118" s="230" t="s">
        <v>666</v>
      </c>
      <c r="J118" s="223" t="s">
        <v>313</v>
      </c>
      <c r="K118" s="223" t="s">
        <v>64</v>
      </c>
      <c r="L118" s="217" t="s">
        <v>934</v>
      </c>
    </row>
    <row r="119" spans="1:12" x14ac:dyDescent="0.3">
      <c r="A119" s="186" t="s">
        <v>182</v>
      </c>
      <c r="B119" s="187" t="s">
        <v>183</v>
      </c>
      <c r="C119" s="187" t="s">
        <v>186</v>
      </c>
      <c r="D119" s="188"/>
      <c r="E119" s="187" t="s">
        <v>183</v>
      </c>
      <c r="F119" s="189" t="s">
        <v>990</v>
      </c>
      <c r="H119" s="215" t="s">
        <v>203</v>
      </c>
      <c r="I119" s="230" t="s">
        <v>311</v>
      </c>
      <c r="J119" s="223" t="s">
        <v>718</v>
      </c>
      <c r="K119" s="223" t="s">
        <v>64</v>
      </c>
      <c r="L119" s="216" t="s">
        <v>729</v>
      </c>
    </row>
    <row r="120" spans="1:12" x14ac:dyDescent="0.3">
      <c r="A120" s="186" t="s">
        <v>184</v>
      </c>
      <c r="B120" s="187" t="s">
        <v>68</v>
      </c>
      <c r="C120" s="187" t="s">
        <v>186</v>
      </c>
      <c r="D120" s="188"/>
      <c r="E120" s="187" t="s">
        <v>68</v>
      </c>
      <c r="F120" s="189" t="s">
        <v>991</v>
      </c>
      <c r="H120" s="215" t="s">
        <v>204</v>
      </c>
      <c r="I120" s="230" t="s">
        <v>312</v>
      </c>
      <c r="J120" s="223" t="s">
        <v>753</v>
      </c>
      <c r="K120" s="223" t="s">
        <v>64</v>
      </c>
      <c r="L120" s="216" t="s">
        <v>729</v>
      </c>
    </row>
    <row r="121" spans="1:12" x14ac:dyDescent="0.3">
      <c r="A121" s="186" t="s">
        <v>109</v>
      </c>
      <c r="B121" s="187" t="s">
        <v>110</v>
      </c>
      <c r="C121" s="187" t="s">
        <v>186</v>
      </c>
      <c r="D121" s="188"/>
      <c r="E121" s="187" t="s">
        <v>110</v>
      </c>
      <c r="F121" s="189" t="s">
        <v>992</v>
      </c>
      <c r="H121" s="215" t="s">
        <v>205</v>
      </c>
      <c r="I121" s="230" t="s">
        <v>831</v>
      </c>
      <c r="J121" s="223" t="s">
        <v>313</v>
      </c>
      <c r="K121" s="223" t="s">
        <v>64</v>
      </c>
      <c r="L121" s="217" t="s">
        <v>934</v>
      </c>
    </row>
    <row r="122" spans="1:12" x14ac:dyDescent="0.3">
      <c r="A122" s="186" t="s">
        <v>762</v>
      </c>
      <c r="B122" s="187" t="s">
        <v>763</v>
      </c>
      <c r="C122" s="187" t="s">
        <v>186</v>
      </c>
      <c r="D122" s="188"/>
      <c r="E122" s="187" t="s">
        <v>763</v>
      </c>
      <c r="F122" s="189" t="s">
        <v>993</v>
      </c>
      <c r="H122" s="215" t="s">
        <v>206</v>
      </c>
      <c r="I122" s="230" t="s">
        <v>719</v>
      </c>
      <c r="J122" s="223" t="s">
        <v>720</v>
      </c>
      <c r="K122" s="223" t="s">
        <v>64</v>
      </c>
      <c r="L122" s="216" t="s">
        <v>729</v>
      </c>
    </row>
    <row r="123" spans="1:12" x14ac:dyDescent="0.3">
      <c r="A123" s="186" t="s">
        <v>116</v>
      </c>
      <c r="B123" s="187" t="s">
        <v>117</v>
      </c>
      <c r="C123" s="187" t="s">
        <v>186</v>
      </c>
      <c r="D123" s="188"/>
      <c r="E123" s="187" t="s">
        <v>117</v>
      </c>
      <c r="F123" s="189" t="s">
        <v>995</v>
      </c>
      <c r="H123" s="215" t="s">
        <v>667</v>
      </c>
      <c r="I123" s="230" t="s">
        <v>722</v>
      </c>
      <c r="J123" s="223" t="s">
        <v>716</v>
      </c>
      <c r="K123" s="223" t="s">
        <v>64</v>
      </c>
      <c r="L123" s="216" t="s">
        <v>729</v>
      </c>
    </row>
    <row r="124" spans="1:12" x14ac:dyDescent="0.3">
      <c r="A124" s="186" t="s">
        <v>1324</v>
      </c>
      <c r="B124" s="187" t="s">
        <v>1325</v>
      </c>
      <c r="C124" s="187" t="s">
        <v>186</v>
      </c>
      <c r="D124" s="192"/>
      <c r="E124" s="187" t="s">
        <v>1325</v>
      </c>
      <c r="F124" s="189" t="s">
        <v>1326</v>
      </c>
      <c r="H124" s="206" t="s">
        <v>1399</v>
      </c>
      <c r="I124" s="227" t="s">
        <v>1400</v>
      </c>
      <c r="J124" s="207" t="s">
        <v>1401</v>
      </c>
      <c r="K124" s="207" t="s">
        <v>64</v>
      </c>
      <c r="L124" s="219" t="s">
        <v>934</v>
      </c>
    </row>
    <row r="125" spans="1:12" x14ac:dyDescent="0.3">
      <c r="A125" s="186" t="s">
        <v>764</v>
      </c>
      <c r="B125" s="187" t="s">
        <v>765</v>
      </c>
      <c r="C125" s="187" t="s">
        <v>186</v>
      </c>
      <c r="D125" s="188"/>
      <c r="E125" s="187" t="s">
        <v>765</v>
      </c>
      <c r="F125" s="189" t="s">
        <v>996</v>
      </c>
      <c r="H125" s="220" t="s">
        <v>1418</v>
      </c>
      <c r="I125" s="221"/>
      <c r="J125" s="222" t="s">
        <v>1419</v>
      </c>
      <c r="K125" s="207"/>
      <c r="L125" s="219"/>
    </row>
    <row r="126" spans="1:12" x14ac:dyDescent="0.3">
      <c r="A126" s="186" t="s">
        <v>766</v>
      </c>
      <c r="B126" s="187" t="s">
        <v>767</v>
      </c>
      <c r="C126" s="187" t="s">
        <v>186</v>
      </c>
      <c r="D126" s="188"/>
      <c r="E126" s="187" t="s">
        <v>767</v>
      </c>
      <c r="F126" s="189" t="s">
        <v>997</v>
      </c>
    </row>
    <row r="127" spans="1:12" x14ac:dyDescent="0.3">
      <c r="A127" s="186" t="s">
        <v>164</v>
      </c>
      <c r="B127" s="187" t="s">
        <v>165</v>
      </c>
      <c r="C127" s="187" t="s">
        <v>186</v>
      </c>
      <c r="D127" s="188"/>
      <c r="E127" s="187" t="s">
        <v>165</v>
      </c>
      <c r="F127" s="189" t="s">
        <v>998</v>
      </c>
    </row>
    <row r="128" spans="1:12" x14ac:dyDescent="0.3">
      <c r="A128" s="186" t="s">
        <v>768</v>
      </c>
      <c r="B128" s="187" t="s">
        <v>769</v>
      </c>
      <c r="C128" s="187" t="s">
        <v>186</v>
      </c>
      <c r="D128" s="188"/>
      <c r="E128" s="187" t="s">
        <v>769</v>
      </c>
      <c r="F128" s="189" t="s">
        <v>999</v>
      </c>
    </row>
    <row r="129" spans="1:6" x14ac:dyDescent="0.3">
      <c r="A129" s="186" t="s">
        <v>419</v>
      </c>
      <c r="B129" s="187" t="s">
        <v>166</v>
      </c>
      <c r="C129" s="187" t="s">
        <v>186</v>
      </c>
      <c r="D129" s="188"/>
      <c r="E129" s="187" t="s">
        <v>166</v>
      </c>
      <c r="F129" s="189" t="s">
        <v>1000</v>
      </c>
    </row>
    <row r="130" spans="1:6" x14ac:dyDescent="0.3">
      <c r="A130" s="186" t="s">
        <v>1204</v>
      </c>
      <c r="B130" s="187" t="s">
        <v>1205</v>
      </c>
      <c r="C130" s="187" t="s">
        <v>186</v>
      </c>
      <c r="D130" s="192"/>
      <c r="E130" s="187" t="s">
        <v>1205</v>
      </c>
      <c r="F130" s="189" t="s">
        <v>1206</v>
      </c>
    </row>
    <row r="131" spans="1:6" x14ac:dyDescent="0.3">
      <c r="A131" s="186" t="s">
        <v>125</v>
      </c>
      <c r="B131" s="187" t="s">
        <v>126</v>
      </c>
      <c r="C131" s="187" t="s">
        <v>186</v>
      </c>
      <c r="D131" s="188"/>
      <c r="E131" s="187" t="s">
        <v>126</v>
      </c>
      <c r="F131" s="189" t="s">
        <v>1001</v>
      </c>
    </row>
    <row r="132" spans="1:6" x14ac:dyDescent="0.3">
      <c r="A132" s="186" t="s">
        <v>127</v>
      </c>
      <c r="B132" s="187" t="s">
        <v>128</v>
      </c>
      <c r="C132" s="187" t="s">
        <v>186</v>
      </c>
      <c r="D132" s="188"/>
      <c r="E132" s="187" t="s">
        <v>128</v>
      </c>
      <c r="F132" s="189" t="s">
        <v>1002</v>
      </c>
    </row>
    <row r="133" spans="1:6" x14ac:dyDescent="0.3">
      <c r="A133" s="186" t="s">
        <v>770</v>
      </c>
      <c r="B133" s="187" t="s">
        <v>771</v>
      </c>
      <c r="C133" s="187" t="s">
        <v>186</v>
      </c>
      <c r="D133" s="188"/>
      <c r="E133" s="187" t="s">
        <v>771</v>
      </c>
      <c r="F133" s="189" t="s">
        <v>1003</v>
      </c>
    </row>
    <row r="134" spans="1:6" x14ac:dyDescent="0.3">
      <c r="A134" s="186" t="s">
        <v>772</v>
      </c>
      <c r="B134" s="187" t="s">
        <v>773</v>
      </c>
      <c r="C134" s="187" t="s">
        <v>186</v>
      </c>
      <c r="D134" s="188"/>
      <c r="E134" s="187" t="s">
        <v>773</v>
      </c>
      <c r="F134" s="189" t="s">
        <v>1004</v>
      </c>
    </row>
    <row r="135" spans="1:6" x14ac:dyDescent="0.3">
      <c r="A135" s="186" t="s">
        <v>774</v>
      </c>
      <c r="B135" s="187" t="s">
        <v>775</v>
      </c>
      <c r="C135" s="187" t="s">
        <v>186</v>
      </c>
      <c r="D135" s="188"/>
      <c r="E135" s="187" t="s">
        <v>775</v>
      </c>
      <c r="F135" s="189" t="s">
        <v>1005</v>
      </c>
    </row>
    <row r="136" spans="1:6" x14ac:dyDescent="0.3">
      <c r="A136" s="186" t="s">
        <v>129</v>
      </c>
      <c r="B136" s="187" t="s">
        <v>130</v>
      </c>
      <c r="C136" s="187" t="s">
        <v>186</v>
      </c>
      <c r="D136" s="188"/>
      <c r="E136" s="187" t="s">
        <v>130</v>
      </c>
      <c r="F136" s="189" t="s">
        <v>1006</v>
      </c>
    </row>
    <row r="137" spans="1:6" x14ac:dyDescent="0.3">
      <c r="A137" s="186" t="s">
        <v>776</v>
      </c>
      <c r="B137" s="187" t="s">
        <v>777</v>
      </c>
      <c r="C137" s="187" t="s">
        <v>186</v>
      </c>
      <c r="D137" s="188"/>
      <c r="E137" s="187" t="s">
        <v>777</v>
      </c>
      <c r="F137" s="189" t="s">
        <v>1007</v>
      </c>
    </row>
    <row r="138" spans="1:6" x14ac:dyDescent="0.3">
      <c r="A138" s="186" t="s">
        <v>167</v>
      </c>
      <c r="B138" s="187" t="s">
        <v>168</v>
      </c>
      <c r="C138" s="187" t="s">
        <v>186</v>
      </c>
      <c r="D138" s="188"/>
      <c r="E138" s="187" t="s">
        <v>168</v>
      </c>
      <c r="F138" s="189" t="s">
        <v>1008</v>
      </c>
    </row>
    <row r="139" spans="1:6" x14ac:dyDescent="0.3">
      <c r="A139" s="186" t="s">
        <v>778</v>
      </c>
      <c r="B139" s="187" t="s">
        <v>779</v>
      </c>
      <c r="C139" s="187" t="s">
        <v>186</v>
      </c>
      <c r="D139" s="188"/>
      <c r="E139" s="187" t="s">
        <v>779</v>
      </c>
      <c r="F139" s="189" t="s">
        <v>1009</v>
      </c>
    </row>
    <row r="140" spans="1:6" x14ac:dyDescent="0.3">
      <c r="A140" s="186" t="s">
        <v>780</v>
      </c>
      <c r="B140" s="187" t="s">
        <v>781</v>
      </c>
      <c r="C140" s="187" t="s">
        <v>186</v>
      </c>
      <c r="D140" s="188"/>
      <c r="E140" s="187" t="s">
        <v>781</v>
      </c>
      <c r="F140" s="189" t="s">
        <v>1010</v>
      </c>
    </row>
    <row r="141" spans="1:6" x14ac:dyDescent="0.3">
      <c r="A141" s="186" t="s">
        <v>169</v>
      </c>
      <c r="B141" s="187" t="s">
        <v>170</v>
      </c>
      <c r="C141" s="187" t="s">
        <v>186</v>
      </c>
      <c r="D141" s="188"/>
      <c r="E141" s="187" t="s">
        <v>170</v>
      </c>
      <c r="F141" s="189" t="s">
        <v>1011</v>
      </c>
    </row>
    <row r="142" spans="1:6" x14ac:dyDescent="0.3">
      <c r="A142" s="186" t="s">
        <v>782</v>
      </c>
      <c r="B142" s="187" t="s">
        <v>783</v>
      </c>
      <c r="C142" s="187" t="s">
        <v>186</v>
      </c>
      <c r="D142" s="192"/>
      <c r="E142" s="187" t="s">
        <v>783</v>
      </c>
      <c r="F142" s="189" t="s">
        <v>1012</v>
      </c>
    </row>
    <row r="143" spans="1:6" x14ac:dyDescent="0.3">
      <c r="A143" s="186" t="s">
        <v>1207</v>
      </c>
      <c r="B143" s="187" t="s">
        <v>1208</v>
      </c>
      <c r="C143" s="187" t="s">
        <v>186</v>
      </c>
      <c r="D143" s="192"/>
      <c r="E143" s="187" t="s">
        <v>1208</v>
      </c>
      <c r="F143" s="189" t="s">
        <v>1209</v>
      </c>
    </row>
    <row r="144" spans="1:6" x14ac:dyDescent="0.3">
      <c r="A144" s="186" t="s">
        <v>784</v>
      </c>
      <c r="B144" s="187" t="s">
        <v>785</v>
      </c>
      <c r="C144" s="187" t="s">
        <v>186</v>
      </c>
      <c r="D144" s="192"/>
      <c r="E144" s="187" t="s">
        <v>785</v>
      </c>
      <c r="F144" s="189" t="s">
        <v>1014</v>
      </c>
    </row>
    <row r="145" spans="1:6" x14ac:dyDescent="0.3">
      <c r="A145" s="186" t="s">
        <v>786</v>
      </c>
      <c r="B145" s="187" t="s">
        <v>787</v>
      </c>
      <c r="C145" s="187" t="s">
        <v>186</v>
      </c>
      <c r="D145" s="192"/>
      <c r="E145" s="187" t="s">
        <v>787</v>
      </c>
      <c r="F145" s="189" t="s">
        <v>1015</v>
      </c>
    </row>
    <row r="146" spans="1:6" x14ac:dyDescent="0.3">
      <c r="A146" s="186" t="s">
        <v>788</v>
      </c>
      <c r="B146" s="187" t="s">
        <v>789</v>
      </c>
      <c r="C146" s="187" t="s">
        <v>186</v>
      </c>
      <c r="D146" s="192"/>
      <c r="E146" s="187" t="s">
        <v>789</v>
      </c>
      <c r="F146" s="189" t="s">
        <v>1016</v>
      </c>
    </row>
    <row r="147" spans="1:6" x14ac:dyDescent="0.3">
      <c r="A147" s="186" t="s">
        <v>1327</v>
      </c>
      <c r="B147" s="187" t="s">
        <v>1210</v>
      </c>
      <c r="C147" s="187" t="s">
        <v>186</v>
      </c>
      <c r="D147" s="192"/>
      <c r="E147" s="187" t="s">
        <v>1210</v>
      </c>
      <c r="F147" s="189" t="s">
        <v>1211</v>
      </c>
    </row>
    <row r="148" spans="1:6" x14ac:dyDescent="0.3">
      <c r="A148" s="186" t="s">
        <v>790</v>
      </c>
      <c r="B148" s="187" t="s">
        <v>791</v>
      </c>
      <c r="C148" s="187" t="s">
        <v>186</v>
      </c>
      <c r="D148" s="192"/>
      <c r="E148" s="187" t="s">
        <v>791</v>
      </c>
      <c r="F148" s="189" t="s">
        <v>1017</v>
      </c>
    </row>
    <row r="149" spans="1:6" x14ac:dyDescent="0.3">
      <c r="A149" s="186" t="s">
        <v>792</v>
      </c>
      <c r="B149" s="187" t="s">
        <v>793</v>
      </c>
      <c r="C149" s="187" t="s">
        <v>186</v>
      </c>
      <c r="D149" s="192"/>
      <c r="E149" s="187" t="s">
        <v>793</v>
      </c>
      <c r="F149" s="189" t="s">
        <v>1018</v>
      </c>
    </row>
    <row r="150" spans="1:6" x14ac:dyDescent="0.3">
      <c r="A150" s="186" t="s">
        <v>420</v>
      </c>
      <c r="B150" s="187" t="s">
        <v>172</v>
      </c>
      <c r="C150" s="187" t="s">
        <v>186</v>
      </c>
      <c r="D150" s="192"/>
      <c r="E150" s="187" t="s">
        <v>172</v>
      </c>
      <c r="F150" s="189" t="s">
        <v>1019</v>
      </c>
    </row>
    <row r="151" spans="1:6" x14ac:dyDescent="0.3">
      <c r="A151" s="186" t="s">
        <v>794</v>
      </c>
      <c r="B151" s="187" t="s">
        <v>795</v>
      </c>
      <c r="C151" s="187" t="s">
        <v>186</v>
      </c>
      <c r="D151" s="192"/>
      <c r="E151" s="187" t="s">
        <v>795</v>
      </c>
      <c r="F151" s="189" t="s">
        <v>1020</v>
      </c>
    </row>
    <row r="152" spans="1:6" x14ac:dyDescent="0.3">
      <c r="A152" s="186" t="s">
        <v>796</v>
      </c>
      <c r="B152" s="187" t="s">
        <v>797</v>
      </c>
      <c r="C152" s="187" t="s">
        <v>186</v>
      </c>
      <c r="D152" s="192"/>
      <c r="E152" s="187" t="s">
        <v>797</v>
      </c>
      <c r="F152" s="189" t="s">
        <v>1021</v>
      </c>
    </row>
    <row r="153" spans="1:6" x14ac:dyDescent="0.3">
      <c r="A153" s="186" t="s">
        <v>798</v>
      </c>
      <c r="B153" s="187" t="s">
        <v>799</v>
      </c>
      <c r="C153" s="187" t="s">
        <v>186</v>
      </c>
      <c r="D153" s="192"/>
      <c r="E153" s="187" t="s">
        <v>799</v>
      </c>
      <c r="F153" s="189" t="s">
        <v>1022</v>
      </c>
    </row>
    <row r="154" spans="1:6" x14ac:dyDescent="0.3">
      <c r="A154" s="186" t="s">
        <v>140</v>
      </c>
      <c r="B154" s="187" t="s">
        <v>141</v>
      </c>
      <c r="C154" s="187" t="s">
        <v>186</v>
      </c>
      <c r="D154" s="192"/>
      <c r="E154" s="187" t="s">
        <v>141</v>
      </c>
      <c r="F154" s="189" t="s">
        <v>1023</v>
      </c>
    </row>
    <row r="155" spans="1:6" x14ac:dyDescent="0.3">
      <c r="A155" s="186" t="s">
        <v>1237</v>
      </c>
      <c r="B155" s="187" t="s">
        <v>1238</v>
      </c>
      <c r="C155" s="187" t="s">
        <v>186</v>
      </c>
      <c r="D155" s="192"/>
      <c r="E155" s="187" t="s">
        <v>1238</v>
      </c>
      <c r="F155" s="189" t="s">
        <v>1239</v>
      </c>
    </row>
    <row r="156" spans="1:6" x14ac:dyDescent="0.3">
      <c r="A156" s="186" t="s">
        <v>171</v>
      </c>
      <c r="B156" s="187" t="s">
        <v>135</v>
      </c>
      <c r="C156" s="187" t="s">
        <v>186</v>
      </c>
      <c r="D156" s="192" t="s">
        <v>1024</v>
      </c>
      <c r="E156" s="187" t="s">
        <v>135</v>
      </c>
      <c r="F156" s="189" t="s">
        <v>1025</v>
      </c>
    </row>
    <row r="157" spans="1:6" x14ac:dyDescent="0.3">
      <c r="A157" s="186" t="s">
        <v>800</v>
      </c>
      <c r="B157" s="187" t="s">
        <v>801</v>
      </c>
      <c r="C157" s="187" t="s">
        <v>186</v>
      </c>
      <c r="D157" s="192"/>
      <c r="E157" s="187" t="s">
        <v>801</v>
      </c>
      <c r="F157" s="189" t="s">
        <v>1026</v>
      </c>
    </row>
    <row r="158" spans="1:6" x14ac:dyDescent="0.3">
      <c r="A158" s="186" t="s">
        <v>1328</v>
      </c>
      <c r="B158" s="187" t="s">
        <v>1329</v>
      </c>
      <c r="C158" s="187" t="s">
        <v>186</v>
      </c>
      <c r="D158" s="192"/>
      <c r="E158" s="187" t="s">
        <v>1329</v>
      </c>
      <c r="F158" s="189" t="s">
        <v>1330</v>
      </c>
    </row>
    <row r="159" spans="1:6" x14ac:dyDescent="0.3">
      <c r="A159" s="186" t="s">
        <v>802</v>
      </c>
      <c r="B159" s="187" t="s">
        <v>803</v>
      </c>
      <c r="C159" s="187" t="s">
        <v>186</v>
      </c>
      <c r="D159" s="192"/>
      <c r="E159" s="187" t="s">
        <v>803</v>
      </c>
      <c r="F159" s="189" t="s">
        <v>1027</v>
      </c>
    </row>
    <row r="160" spans="1:6" x14ac:dyDescent="0.3">
      <c r="A160" s="186" t="s">
        <v>296</v>
      </c>
      <c r="B160" s="187" t="s">
        <v>297</v>
      </c>
      <c r="C160" s="187" t="s">
        <v>186</v>
      </c>
      <c r="D160" s="192"/>
      <c r="E160" s="187" t="s">
        <v>297</v>
      </c>
      <c r="F160" s="189" t="s">
        <v>1028</v>
      </c>
    </row>
    <row r="161" spans="1:6" x14ac:dyDescent="0.3">
      <c r="A161" s="186" t="s">
        <v>173</v>
      </c>
      <c r="B161" s="187" t="s">
        <v>144</v>
      </c>
      <c r="C161" s="187" t="s">
        <v>186</v>
      </c>
      <c r="D161" s="192"/>
      <c r="E161" s="187" t="s">
        <v>144</v>
      </c>
      <c r="F161" s="189" t="s">
        <v>1029</v>
      </c>
    </row>
    <row r="162" spans="1:6" x14ac:dyDescent="0.3">
      <c r="A162" s="186" t="s">
        <v>298</v>
      </c>
      <c r="B162" s="187" t="s">
        <v>299</v>
      </c>
      <c r="C162" s="187" t="s">
        <v>186</v>
      </c>
      <c r="D162" s="192"/>
      <c r="E162" s="187" t="s">
        <v>299</v>
      </c>
      <c r="F162" s="189" t="s">
        <v>1030</v>
      </c>
    </row>
    <row r="163" spans="1:6" x14ac:dyDescent="0.3">
      <c r="A163" s="186" t="s">
        <v>804</v>
      </c>
      <c r="B163" s="187" t="s">
        <v>805</v>
      </c>
      <c r="C163" s="187" t="s">
        <v>186</v>
      </c>
      <c r="D163" s="192"/>
      <c r="E163" s="187" t="s">
        <v>805</v>
      </c>
      <c r="F163" s="189" t="s">
        <v>1031</v>
      </c>
    </row>
    <row r="164" spans="1:6" x14ac:dyDescent="0.3">
      <c r="A164" s="186" t="s">
        <v>806</v>
      </c>
      <c r="B164" s="187" t="s">
        <v>807</v>
      </c>
      <c r="C164" s="187" t="s">
        <v>186</v>
      </c>
      <c r="D164" s="192"/>
      <c r="E164" s="187" t="s">
        <v>807</v>
      </c>
      <c r="F164" s="189" t="s">
        <v>1032</v>
      </c>
    </row>
    <row r="165" spans="1:6" x14ac:dyDescent="0.3">
      <c r="A165" s="186" t="s">
        <v>1331</v>
      </c>
      <c r="B165" s="187" t="s">
        <v>147</v>
      </c>
      <c r="C165" s="187" t="s">
        <v>186</v>
      </c>
      <c r="D165" s="192"/>
      <c r="E165" s="187" t="s">
        <v>147</v>
      </c>
      <c r="F165" s="189" t="s">
        <v>1033</v>
      </c>
    </row>
    <row r="166" spans="1:6" x14ac:dyDescent="0.3">
      <c r="A166" s="186" t="s">
        <v>300</v>
      </c>
      <c r="B166" s="187" t="s">
        <v>301</v>
      </c>
      <c r="C166" s="187" t="s">
        <v>186</v>
      </c>
      <c r="D166" s="192"/>
      <c r="E166" s="187" t="s">
        <v>301</v>
      </c>
      <c r="F166" s="189" t="s">
        <v>1034</v>
      </c>
    </row>
    <row r="167" spans="1:6" x14ac:dyDescent="0.3">
      <c r="A167" s="186" t="s">
        <v>808</v>
      </c>
      <c r="B167" s="187" t="s">
        <v>809</v>
      </c>
      <c r="C167" s="187" t="s">
        <v>186</v>
      </c>
      <c r="D167" s="192"/>
      <c r="E167" s="187" t="s">
        <v>809</v>
      </c>
      <c r="F167" s="189" t="s">
        <v>1035</v>
      </c>
    </row>
    <row r="168" spans="1:6" x14ac:dyDescent="0.3">
      <c r="A168" s="186" t="s">
        <v>174</v>
      </c>
      <c r="B168" s="187" t="s">
        <v>175</v>
      </c>
      <c r="C168" s="187" t="s">
        <v>186</v>
      </c>
      <c r="D168" s="192"/>
      <c r="E168" s="187" t="s">
        <v>175</v>
      </c>
      <c r="F168" s="189" t="s">
        <v>1036</v>
      </c>
    </row>
    <row r="169" spans="1:6" x14ac:dyDescent="0.3">
      <c r="A169" s="186" t="s">
        <v>150</v>
      </c>
      <c r="B169" s="187" t="s">
        <v>151</v>
      </c>
      <c r="C169" s="187" t="s">
        <v>186</v>
      </c>
      <c r="D169" s="192"/>
      <c r="E169" s="187" t="s">
        <v>151</v>
      </c>
      <c r="F169" s="189" t="s">
        <v>1037</v>
      </c>
    </row>
    <row r="170" spans="1:6" x14ac:dyDescent="0.3">
      <c r="A170" s="186" t="s">
        <v>810</v>
      </c>
      <c r="B170" s="187" t="s">
        <v>811</v>
      </c>
      <c r="C170" s="187" t="s">
        <v>186</v>
      </c>
      <c r="D170" s="192"/>
      <c r="E170" s="187" t="s">
        <v>811</v>
      </c>
      <c r="F170" s="189" t="s">
        <v>1038</v>
      </c>
    </row>
    <row r="171" spans="1:6" x14ac:dyDescent="0.3">
      <c r="A171" s="186" t="s">
        <v>812</v>
      </c>
      <c r="B171" s="187" t="s">
        <v>813</v>
      </c>
      <c r="C171" s="187" t="s">
        <v>186</v>
      </c>
      <c r="D171" s="192"/>
      <c r="E171" s="187" t="s">
        <v>813</v>
      </c>
      <c r="F171" s="189" t="s">
        <v>1039</v>
      </c>
    </row>
    <row r="172" spans="1:6" x14ac:dyDescent="0.3">
      <c r="A172" s="186" t="s">
        <v>176</v>
      </c>
      <c r="B172" s="187" t="s">
        <v>177</v>
      </c>
      <c r="C172" s="187" t="s">
        <v>186</v>
      </c>
      <c r="D172" s="192"/>
      <c r="E172" s="187" t="s">
        <v>177</v>
      </c>
      <c r="F172" s="189" t="s">
        <v>1040</v>
      </c>
    </row>
    <row r="173" spans="1:6" x14ac:dyDescent="0.3">
      <c r="A173" s="186" t="s">
        <v>152</v>
      </c>
      <c r="B173" s="187" t="s">
        <v>153</v>
      </c>
      <c r="C173" s="187" t="s">
        <v>186</v>
      </c>
      <c r="D173" s="192"/>
      <c r="E173" s="187" t="s">
        <v>153</v>
      </c>
      <c r="F173" s="189" t="s">
        <v>1041</v>
      </c>
    </row>
    <row r="174" spans="1:6" x14ac:dyDescent="0.3">
      <c r="A174" s="186" t="s">
        <v>814</v>
      </c>
      <c r="B174" s="187" t="s">
        <v>815</v>
      </c>
      <c r="C174" s="187" t="s">
        <v>186</v>
      </c>
      <c r="D174" s="192"/>
      <c r="E174" s="187" t="s">
        <v>815</v>
      </c>
      <c r="F174" s="189" t="s">
        <v>1042</v>
      </c>
    </row>
    <row r="175" spans="1:6" x14ac:dyDescent="0.3">
      <c r="A175" s="186" t="s">
        <v>71</v>
      </c>
      <c r="B175" s="187" t="s">
        <v>72</v>
      </c>
      <c r="C175" s="187" t="s">
        <v>186</v>
      </c>
      <c r="D175" s="188"/>
      <c r="E175" s="187" t="s">
        <v>72</v>
      </c>
      <c r="F175" s="189" t="s">
        <v>958</v>
      </c>
    </row>
    <row r="176" spans="1:6" x14ac:dyDescent="0.3">
      <c r="A176" s="198" t="s">
        <v>816</v>
      </c>
      <c r="B176" s="199" t="s">
        <v>817</v>
      </c>
      <c r="C176" s="199" t="s">
        <v>186</v>
      </c>
      <c r="D176" s="202"/>
      <c r="E176" s="199" t="s">
        <v>817</v>
      </c>
      <c r="F176" s="201" t="s">
        <v>1043</v>
      </c>
    </row>
  </sheetData>
  <sheetProtection algorithmName="SHA-512" hashValue="kD5/SeS180dB4SdOGN78uaQtdaRJgQItZS5kk0lt60bc49Sf83dkSodvgQXe6h3AasMNJng1ND5YV2yoRGJO3A==" saltValue="o1zvkqAaAj5LLnaAVDmaqg==" spinCount="100000" sheet="1" objects="1" scenarios="1" formatCells="0" autoFilter="0"/>
  <autoFilter ref="H2:L176" xr:uid="{00000000-0001-0000-0100-000000000000}"/>
  <mergeCells count="9">
    <mergeCell ref="N44:O44"/>
    <mergeCell ref="N50:O50"/>
    <mergeCell ref="N26:O26"/>
    <mergeCell ref="A1:G1"/>
    <mergeCell ref="N33:O33"/>
    <mergeCell ref="N10:O10"/>
    <mergeCell ref="N18:O18"/>
    <mergeCell ref="H1:J1"/>
    <mergeCell ref="N1:O1"/>
  </mergeCells>
  <phoneticPr fontId="0" type="noConversion"/>
  <pageMargins left="0.35433070866141736" right="0.35433070866141736" top="0.35433070866141736" bottom="0.39370078740157483" header="0.23622047244094491" footer="0.31496062992125984"/>
  <pageSetup paperSize="9" scale="41" fitToHeight="2" orientation="portrait" r:id="rId1"/>
  <headerFooter alignWithMargins="0"/>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52"/>
  <sheetViews>
    <sheetView showGridLines="0" zoomScaleNormal="100" workbookViewId="0">
      <pane ySplit="10" topLeftCell="A11" activePane="bottomLeft" state="frozen"/>
      <selection pane="bottomLeft" sqref="A1:H1"/>
    </sheetView>
  </sheetViews>
  <sheetFormatPr defaultColWidth="9.08984375" defaultRowHeight="12" x14ac:dyDescent="0.3"/>
  <cols>
    <col min="1" max="1" width="4.7265625" style="5" bestFit="1" customWidth="1"/>
    <col min="2" max="2" width="7.453125" style="5" bestFit="1" customWidth="1"/>
    <col min="3" max="3" width="3.90625" style="5" bestFit="1" customWidth="1"/>
    <col min="4" max="4" width="20.90625" style="5" bestFit="1" customWidth="1"/>
    <col min="5" max="5" width="13.7265625" style="5" bestFit="1" customWidth="1"/>
    <col min="6" max="6" width="18.08984375" style="5" bestFit="1" customWidth="1"/>
    <col min="7" max="7" width="13.26953125" style="31" bestFit="1" customWidth="1"/>
    <col min="8" max="8" width="94.26953125" style="5" customWidth="1"/>
    <col min="9" max="16384" width="9.08984375" style="5"/>
  </cols>
  <sheetData>
    <row r="1" spans="1:8" ht="18.5" x14ac:dyDescent="0.3">
      <c r="A1" s="291" t="str">
        <f>VLOOKUP("G00",tblTrans3Langs[],LangNameID,FALSE) &amp;" ( "&amp;Idiom&amp;" )"</f>
        <v>Instructions to complete the form ( ENG )</v>
      </c>
      <c r="B1" s="291"/>
      <c r="C1" s="291"/>
      <c r="D1" s="291"/>
      <c r="E1" s="291"/>
      <c r="F1" s="291"/>
      <c r="G1" s="291"/>
      <c r="H1" s="291"/>
    </row>
    <row r="2" spans="1:8" x14ac:dyDescent="0.3">
      <c r="A2" s="320" t="str">
        <f>VLOOKUP("G01",tblTrans3Langs[],LangFieldID,FALSE)</f>
        <v>General</v>
      </c>
      <c r="B2" s="320"/>
      <c r="C2" s="320"/>
      <c r="D2" s="320"/>
      <c r="E2" s="320"/>
      <c r="F2" s="11"/>
      <c r="G2" s="11"/>
      <c r="H2" s="11"/>
    </row>
    <row r="3" spans="1:8" x14ac:dyDescent="0.3">
      <c r="A3" s="11" t="s">
        <v>433</v>
      </c>
      <c r="B3" s="11"/>
      <c r="C3" s="292" t="str">
        <f>VLOOKUP("G01a",tblTrans3Langs[],LangNameID,FALSE)</f>
        <v>Complete as far as possible the Header and Detail sections (don't leave fields empty when information is known)</v>
      </c>
      <c r="D3" s="292"/>
      <c r="E3" s="292"/>
      <c r="F3" s="292"/>
      <c r="G3" s="292"/>
      <c r="H3" s="292"/>
    </row>
    <row r="4" spans="1:8" x14ac:dyDescent="0.3">
      <c r="A4" s="11" t="s">
        <v>434</v>
      </c>
      <c r="B4" s="11"/>
      <c r="C4" s="292" t="str">
        <f>VLOOKUP("G01b",tblTrans3Langs[],LangNameID,FALSE)</f>
        <v>In Header section, only white cells can be filled (manually or by selecting from the Combo Box the corresponding code)</v>
      </c>
      <c r="D4" s="292"/>
      <c r="E4" s="292"/>
      <c r="F4" s="292"/>
      <c r="G4" s="292"/>
      <c r="H4" s="292"/>
    </row>
    <row r="5" spans="1:8" x14ac:dyDescent="0.3">
      <c r="A5" s="11" t="s">
        <v>435</v>
      </c>
      <c r="B5" s="11"/>
      <c r="C5" s="292" t="str">
        <f>VLOOKUP("G01c",tblTrans3Langs[],LangNameID,FALSE)</f>
        <v>Always use ICCAT standard codes (when element "OTHERS" of various fields is required it must be explicitly described in "Notes")</v>
      </c>
      <c r="D5" s="292"/>
      <c r="E5" s="292"/>
      <c r="F5" s="292"/>
      <c r="G5" s="292"/>
      <c r="H5" s="292"/>
    </row>
    <row r="6" spans="1:8" x14ac:dyDescent="0.3">
      <c r="A6" s="11" t="s">
        <v>436</v>
      </c>
      <c r="B6" s="11"/>
      <c r="C6" s="292" t="str">
        <f>VLOOKUP("G01d",tblTrans3Langs[],LangNameID,FALSE)</f>
        <v>Recommendation for users with databases: To paste an entire dataset into the Detail section (must have the same structure and format) use "Paste special (values)"</v>
      </c>
      <c r="D6" s="292"/>
      <c r="E6" s="292"/>
      <c r="F6" s="292"/>
      <c r="G6" s="292"/>
      <c r="H6" s="292"/>
    </row>
    <row r="7" spans="1:8" x14ac:dyDescent="0.3">
      <c r="A7" s="11" t="s">
        <v>550</v>
      </c>
      <c r="B7" s="11"/>
      <c r="C7" s="292" t="str">
        <f>VLOOKUP("G01e",tblTrans3Langs[],LangNameID,FALSE)</f>
        <v>Leave "blank" the fields for which you don't collect information</v>
      </c>
      <c r="D7" s="292"/>
      <c r="E7" s="292"/>
      <c r="F7" s="292"/>
      <c r="G7" s="292"/>
      <c r="H7" s="292"/>
    </row>
    <row r="8" spans="1:8" x14ac:dyDescent="0.3">
      <c r="A8" s="11"/>
      <c r="B8" s="11"/>
      <c r="C8" s="6"/>
      <c r="D8" s="6"/>
      <c r="E8" s="6"/>
      <c r="F8" s="6"/>
      <c r="G8" s="11"/>
      <c r="H8" s="12"/>
    </row>
    <row r="9" spans="1:8" x14ac:dyDescent="0.3">
      <c r="A9" s="321" t="str">
        <f>VLOOKUP("S00",tblTrans3Langs[],LangFieldID,FALSE)</f>
        <v>Specific (by field)</v>
      </c>
      <c r="B9" s="321"/>
      <c r="C9" s="321"/>
      <c r="D9" s="321"/>
      <c r="E9" s="321"/>
      <c r="F9" s="6"/>
      <c r="G9" s="11"/>
      <c r="H9" s="12"/>
    </row>
    <row r="10" spans="1:8" x14ac:dyDescent="0.3">
      <c r="A10" s="37" t="str">
        <f>VLOOKUP("SC01",tblTrans3Langs[],LangFieldID,FALSE)</f>
        <v>Form</v>
      </c>
      <c r="B10" s="38" t="str">
        <f>VLOOKUP("SC02",tblTrans3Langs[],LangFieldID,FALSE)</f>
        <v>Sub-form</v>
      </c>
      <c r="C10" s="38" t="str">
        <f>VLOOKUP("SC03",tblTrans3Langs[],LangFieldID,FALSE)</f>
        <v>Part</v>
      </c>
      <c r="D10" s="38" t="str">
        <f>VLOOKUP("SC04",tblTrans3Langs[],LangFieldID,FALSE)</f>
        <v>Section</v>
      </c>
      <c r="E10" s="39" t="str">
        <f>VLOOKUP("SC05",tblTrans3Langs[],LangFieldID,FALSE)</f>
        <v>Sub-section</v>
      </c>
      <c r="F10" s="38" t="str">
        <f>VLOOKUP("SC06",tblTrans3Langs[],LangFieldID,FALSE)</f>
        <v>Field (name)</v>
      </c>
      <c r="G10" s="40" t="str">
        <f>VLOOKUP("SC07",tblTrans3Langs[],LangFieldID,FALSE)</f>
        <v>Field (format)</v>
      </c>
      <c r="H10" s="38" t="str">
        <f>VLOOKUP("SC08",tblTrans3Langs[],LangFieldID,FALSE)</f>
        <v>Description</v>
      </c>
    </row>
    <row r="11" spans="1:8" ht="12.15" customHeight="1" x14ac:dyDescent="0.3">
      <c r="A11" s="308" t="str">
        <f>VLOOKUP("T00",tblTrans3Langs[],LangFieldID,FALSE)</f>
        <v>ST06-T2FM</v>
      </c>
      <c r="B11" s="308" t="str">
        <f>VLOOKUP("T03",tblTrans3Langs[],LangFieldID,FALSE)</f>
        <v>ST06A</v>
      </c>
      <c r="C11" s="176" t="str">
        <f>VLOOKUP("T02",tblTrans3Langs[],LangFieldID,FALSE)</f>
        <v>Title</v>
      </c>
      <c r="D11" s="176"/>
      <c r="E11" s="177"/>
      <c r="F11" s="13" t="str">
        <f>VLOOKUP("tVersion",tblTrans3Langs[],LangFieldID,FALSE)</f>
        <v>Version</v>
      </c>
      <c r="G11" s="150" t="str">
        <f>VLOOKUP("tVersion",tblTrans3Langs[],7,FALSE)</f>
        <v>(fixed)</v>
      </c>
      <c r="H11" s="14" t="str">
        <f>VLOOKUP("tVersion",tblTrans3Langs[],LangNameID,FALSE)</f>
        <v>Always use the lastest version of this form</v>
      </c>
    </row>
    <row r="12" spans="1:8" x14ac:dyDescent="0.3">
      <c r="A12" s="309"/>
      <c r="B12" s="309"/>
      <c r="C12" s="176"/>
      <c r="D12" s="176"/>
      <c r="E12" s="177"/>
      <c r="F12" s="15" t="str">
        <f>VLOOKUP("tLAng",tblTrans3Langs[],LangFieldID,FALSE)</f>
        <v>Language</v>
      </c>
      <c r="G12" s="151" t="str">
        <f>VLOOKUP("tLang",tblTrans3Langs[],7,FALSE)</f>
        <v>ICCAT code</v>
      </c>
      <c r="H12" s="16" t="str">
        <f>VLOOKUP("tLang",tblTrans3Langs[],LangNameID,FALSE)</f>
        <v>Choose the language (ENG, FRA, ESP) for form translation</v>
      </c>
    </row>
    <row r="13" spans="1:8" ht="12.15" customHeight="1" x14ac:dyDescent="0.3">
      <c r="A13" s="309"/>
      <c r="B13" s="309"/>
      <c r="C13" s="302" t="str">
        <f>VLOOKUP("H00",tblTrans3Langs[],LangFieldID,FALSE)</f>
        <v>Header</v>
      </c>
      <c r="D13" s="293" t="str">
        <f>VLOOKUP("H10",tblTrans3Langs[],LangFieldID,FALSE)</f>
        <v>Statistical correspondent</v>
      </c>
      <c r="E13" s="305" t="str">
        <f>VLOOKUP("H11",tblTrans3Langs[],LangFieldID,FALSE)</f>
        <v>Identification</v>
      </c>
      <c r="F13" s="17" t="str">
        <f>VLOOKUP("hName",tblTrans3Langs[],LangFieldID,FALSE)</f>
        <v>Name</v>
      </c>
      <c r="G13" s="18" t="str">
        <f>VLOOKUP("hName",tblTrans3Langs[],7,FALSE)</f>
        <v>string</v>
      </c>
      <c r="H13" s="13" t="str">
        <f>VLOOKUP("hName",tblTrans3Langs[],LangNameID,FALSE)</f>
        <v>Name (full OR Name &amp; Surname) of the Statistical Correspondent (officially nominated by the CPC)</v>
      </c>
    </row>
    <row r="14" spans="1:8" x14ac:dyDescent="0.3">
      <c r="A14" s="309"/>
      <c r="B14" s="309"/>
      <c r="C14" s="303"/>
      <c r="D14" s="295"/>
      <c r="E14" s="306"/>
      <c r="F14" s="19" t="str">
        <f>VLOOKUP("hEmail",tblTrans3Langs[],LangFieldID,FALSE)</f>
        <v>E-mail</v>
      </c>
      <c r="G14" s="20" t="str">
        <f>VLOOKUP("hEmail",tblTrans3Langs[],7,FALSE)</f>
        <v>string</v>
      </c>
      <c r="H14" s="21" t="str">
        <f>VLOOKUP("hEmail",tblTrans3Langs[],LangNameID,FALSE)</f>
        <v>Email address of the Statistical Correspondent</v>
      </c>
    </row>
    <row r="15" spans="1:8" x14ac:dyDescent="0.3">
      <c r="A15" s="309"/>
      <c r="B15" s="309"/>
      <c r="C15" s="303"/>
      <c r="D15" s="295"/>
      <c r="E15" s="307"/>
      <c r="F15" s="23" t="str">
        <f>VLOOKUP("hPhone",tblTrans3Langs[],LangFieldID,FALSE)</f>
        <v>Phone</v>
      </c>
      <c r="G15" s="22" t="str">
        <f>VLOOKUP("hPhone",tblTrans3Langs[],7,FALSE)</f>
        <v>string</v>
      </c>
      <c r="H15" s="15" t="str">
        <f>VLOOKUP("hPhone",tblTrans3Langs[],LangNameID,FALSE)</f>
        <v>Telephone number of the Statistical Correspondent</v>
      </c>
    </row>
    <row r="16" spans="1:8" x14ac:dyDescent="0.3">
      <c r="A16" s="309"/>
      <c r="B16" s="309"/>
      <c r="C16" s="303"/>
      <c r="D16" s="295"/>
      <c r="E16" s="305" t="str">
        <f>VLOOKUP("H12",tblTrans3Langs[],LangFieldID,FALSE)</f>
        <v>Affiliation</v>
      </c>
      <c r="F16" s="19" t="str">
        <f>VLOOKUP("hInstit",tblTrans3Langs[],LangFieldID,FALSE)</f>
        <v>Institution</v>
      </c>
      <c r="G16" s="18" t="str">
        <f>VLOOKUP("hInstit",tblTrans3Langs[],7,FALSE)</f>
        <v>string</v>
      </c>
      <c r="H16" s="13" t="str">
        <f>VLOOKUP("hInstit",tblTrans3Langs[],LangNameID,FALSE)</f>
        <v>Institute (ministry, agency, research Institute, etc.) to which the Statistical Correspondent is affiliated</v>
      </c>
    </row>
    <row r="17" spans="1:8" x14ac:dyDescent="0.3">
      <c r="A17" s="309"/>
      <c r="B17" s="309"/>
      <c r="C17" s="303"/>
      <c r="D17" s="295"/>
      <c r="E17" s="306"/>
      <c r="F17" s="19" t="str">
        <f>VLOOKUP("hDepart",tblTrans3Langs[],LangFieldID,FALSE)</f>
        <v>Department</v>
      </c>
      <c r="G17" s="20" t="str">
        <f>VLOOKUP("hDepart",tblTrans3Langs[],7,FALSE)</f>
        <v>string</v>
      </c>
      <c r="H17" s="21" t="str">
        <f>VLOOKUP("hDepart",tblTrans3Langs[],LangNameID,FALSE)</f>
        <v>Department within the Institution, where applicable</v>
      </c>
    </row>
    <row r="18" spans="1:8" x14ac:dyDescent="0.3">
      <c r="A18" s="309"/>
      <c r="B18" s="309"/>
      <c r="C18" s="303"/>
      <c r="D18" s="295"/>
      <c r="E18" s="306"/>
      <c r="F18" s="19" t="str">
        <f>VLOOKUP("hAddress",tblTrans3Langs[],LangFieldID,FALSE)</f>
        <v>Address</v>
      </c>
      <c r="G18" s="20" t="str">
        <f>VLOOKUP("hAddress",tblTrans3Langs[],7,FALSE)</f>
        <v>string</v>
      </c>
      <c r="H18" s="21" t="str">
        <f>VLOOKUP("hAddress",tblTrans3Langs[],LangNameID,FALSE)</f>
        <v>Postal address of the institution (street, number, city, state)</v>
      </c>
    </row>
    <row r="19" spans="1:8" x14ac:dyDescent="0.3">
      <c r="A19" s="309"/>
      <c r="B19" s="309"/>
      <c r="C19" s="303"/>
      <c r="D19" s="294"/>
      <c r="E19" s="307"/>
      <c r="F19" s="23" t="str">
        <f>VLOOKUP("hCountry",tblTrans3Langs[],LangFieldID,FALSE)</f>
        <v>Country</v>
      </c>
      <c r="G19" s="22" t="str">
        <f>VLOOKUP("hCountry",tblTrans3Langs[],7,FALSE)</f>
        <v>ICCAT code</v>
      </c>
      <c r="H19" s="15" t="str">
        <f>VLOOKUP("hCountry",tblTrans3Langs[],LangNameID,FALSE)</f>
        <v>Country in which the Institution is based</v>
      </c>
    </row>
    <row r="20" spans="1:8" x14ac:dyDescent="0.3">
      <c r="A20" s="309"/>
      <c r="B20" s="309"/>
      <c r="C20" s="303"/>
      <c r="D20" s="293" t="str">
        <f>VLOOKUP("H20",tblTrans3Langs[],LangFieldID,FALSE)</f>
        <v>Secretariat use only</v>
      </c>
      <c r="E20" s="6"/>
      <c r="F20" s="19" t="str">
        <f>VLOOKUP("hDaterep",tblTrans3Langs[],LangFieldID,FALSE)</f>
        <v>Date reported</v>
      </c>
      <c r="G20" s="79" t="str">
        <f>VLOOKUP("hDaterep",tblTrans3Langs[],7,FALSE)</f>
        <v>date</v>
      </c>
      <c r="H20" s="21" t="str">
        <f>VLOOKUP("hDaterep",tblTrans3Langs[],LangNameID,FALSE)</f>
        <v>Secretariat use only</v>
      </c>
    </row>
    <row r="21" spans="1:8" x14ac:dyDescent="0.3">
      <c r="A21" s="309"/>
      <c r="B21" s="309"/>
      <c r="C21" s="303"/>
      <c r="D21" s="295"/>
      <c r="E21" s="6"/>
      <c r="F21" s="19" t="str">
        <f>VLOOKUP("hRef",tblTrans3Langs[],LangFieldID,FALSE)</f>
        <v>Reference Nº</v>
      </c>
      <c r="G21" s="20" t="str">
        <f>VLOOKUP("hRef",tblTrans3Langs[],7,FALSE)</f>
        <v>ICCAT code</v>
      </c>
      <c r="H21" s="21" t="str">
        <f>VLOOKUP("hRef",tblTrans3Langs[],LangNameID,FALSE)</f>
        <v>Secretariat use only</v>
      </c>
    </row>
    <row r="22" spans="1:8" x14ac:dyDescent="0.3">
      <c r="A22" s="309"/>
      <c r="B22" s="309"/>
      <c r="C22" s="303"/>
      <c r="D22" s="295"/>
      <c r="F22" s="19" t="str">
        <f>VLOOKUP("hFName",tblTrans3Langs[],LangFieldID,FALSE)</f>
        <v>File name (proposed)</v>
      </c>
      <c r="G22" s="20" t="str">
        <f>VLOOKUP("hFName",tblTrans3Langs[],7,FALSE)</f>
        <v>string</v>
      </c>
      <c r="H22" s="21" t="str">
        <f>VLOOKUP("hFName",tblTrans3Langs[],LangNameID,FALSE)</f>
        <v>Send the form to ICCAT with the proposed file name (if required, suffix it with an ID at the end)</v>
      </c>
    </row>
    <row r="23" spans="1:8" x14ac:dyDescent="0.3">
      <c r="A23" s="309"/>
      <c r="B23" s="309"/>
      <c r="C23" s="303"/>
      <c r="D23" s="295"/>
      <c r="E23" s="293" t="str">
        <f>VLOOKUP("H21",tblTrans3Langs[],LangFieldID,FALSE)</f>
        <v>Filtering criteria</v>
      </c>
      <c r="F23" s="17" t="str">
        <f>VLOOKUP("hFilter1",tblTrans3Langs[],LangFieldID,FALSE)</f>
        <v>Filter 1</v>
      </c>
      <c r="G23" s="18" t="str">
        <f>VLOOKUP("hFilter1",tblTrans3Langs[],7,FALSE)</f>
        <v>boolean</v>
      </c>
      <c r="H23" s="13" t="str">
        <f>VLOOKUP("hFilter1",tblTrans3Langs[],LangNameID,FALSE)</f>
        <v>Secretariat use only</v>
      </c>
    </row>
    <row r="24" spans="1:8" x14ac:dyDescent="0.3">
      <c r="A24" s="309"/>
      <c r="B24" s="309"/>
      <c r="C24" s="303"/>
      <c r="D24" s="294"/>
      <c r="E24" s="294"/>
      <c r="F24" s="23" t="str">
        <f>VLOOKUP("hFilter2",tblTrans3Langs[],LangFieldID,FALSE)</f>
        <v>Filter 2</v>
      </c>
      <c r="G24" s="22" t="str">
        <f>VLOOKUP("hFilter2",tblTrans3Langs[],7,FALSE)</f>
        <v>boolean</v>
      </c>
      <c r="H24" s="15" t="str">
        <f>VLOOKUP("hFilter2",tblTrans3Langs[],LangNameID,FALSE)</f>
        <v>Secretariat use only</v>
      </c>
    </row>
    <row r="25" spans="1:8" x14ac:dyDescent="0.3">
      <c r="A25" s="309"/>
      <c r="B25" s="309"/>
      <c r="C25" s="303"/>
      <c r="D25" s="178" t="str">
        <f>VLOOKUP("H40",tblTrans3Langs[],LangFieldID,FALSE)</f>
        <v>Other attributes</v>
      </c>
      <c r="E25" s="179"/>
      <c r="F25" s="24" t="str">
        <f>VLOOKUP("hNotes",tblTrans3Langs[],LangFieldID,FALSE)</f>
        <v>Notes</v>
      </c>
      <c r="G25" s="25" t="str">
        <f>VLOOKUP("hNotes",tblTrans3Langs[],7,FALSE)</f>
        <v>string</v>
      </c>
      <c r="H25" s="26" t="str">
        <f>VLOOKUP("hNotes",tblTrans3Langs[],LangNameID,FALSE)</f>
        <v>Add additional (complementary) notes in respect to the overall dataset (if needed)</v>
      </c>
    </row>
    <row r="26" spans="1:8" x14ac:dyDescent="0.3">
      <c r="A26" s="309"/>
      <c r="B26" s="309"/>
      <c r="C26" s="303"/>
      <c r="D26" s="296" t="str">
        <f>VLOOKUP("H30",tblTrans3Langs[],LangFieldID,FALSE)</f>
        <v>Data set characteristics</v>
      </c>
      <c r="E26" s="297"/>
      <c r="F26" s="19" t="str">
        <f>VLOOKUP("hFlagrep",tblTrans3Langs[],LangFieldID,FALSE)</f>
        <v>Reporting Flag</v>
      </c>
      <c r="G26" s="20" t="str">
        <f>VLOOKUP("hFlagrep",tblTrans3Langs[],7,FALSE)</f>
        <v>ICCAT code</v>
      </c>
      <c r="H26" s="21" t="str">
        <f>VLOOKUP("hFlagrep",tblTrans3Langs[],LangNameID,FALSE)</f>
        <v>Choose the Flag CPC reporting the data (ICCAT codes)</v>
      </c>
    </row>
    <row r="27" spans="1:8" x14ac:dyDescent="0.3">
      <c r="A27" s="309"/>
      <c r="B27" s="309"/>
      <c r="C27" s="303"/>
      <c r="D27" s="298"/>
      <c r="E27" s="299"/>
      <c r="F27" s="19" t="str">
        <f>VLOOKUP("hYearFrom",tblTrans3Langs[],LangFieldID,FALSE)</f>
        <v>Years covered (from)</v>
      </c>
      <c r="G27" s="20" t="str">
        <f>VLOOKUP("hYearFrom",tblTrans3Langs[],7,FALSE)</f>
        <v>integer</v>
      </c>
      <c r="H27" s="21" t="str">
        <f>VLOOKUP("hYearFrom",tblTrans3Langs[],LangNameID,FALSE)</f>
        <v>One or more years can be added to the form. Add the first (from) year (4 digits) to which the data relate</v>
      </c>
    </row>
    <row r="28" spans="1:8" x14ac:dyDescent="0.3">
      <c r="A28" s="309"/>
      <c r="B28" s="309"/>
      <c r="C28" s="303"/>
      <c r="D28" s="298"/>
      <c r="E28" s="299"/>
      <c r="F28" s="19" t="str">
        <f>VLOOKUP("hYearTo",tblTrans3Langs[],LangFieldID,FALSE)</f>
        <v>(to)</v>
      </c>
      <c r="G28" s="20" t="str">
        <f>VLOOKUP("hYearTo",tblTrans3Langs[],7,FALSE)</f>
        <v>integer</v>
      </c>
      <c r="H28" s="21" t="str">
        <f>VLOOKUP("hYearTo",tblTrans3Langs[],LangNameID,FALSE)</f>
        <v>One or more years can be added to the form. Add the last (to) year (4 digits) to which the data relate</v>
      </c>
    </row>
    <row r="29" spans="1:8" x14ac:dyDescent="0.3">
      <c r="A29" s="309"/>
      <c r="B29" s="309"/>
      <c r="C29" s="303"/>
      <c r="D29" s="298"/>
      <c r="E29" s="299"/>
      <c r="F29" s="19" t="str">
        <f>VLOOKUP("hSpeciesCd",tblTrans3Langs[],LangFieldID,FALSE)</f>
        <v>Species (cod)</v>
      </c>
      <c r="G29" s="20" t="str">
        <f>VLOOKUP("hSpeciesCd",tblTrans3Langs[],7,FALSE)</f>
        <v>(fixed)</v>
      </c>
      <c r="H29" s="21" t="str">
        <f>VLOOKUP("hSpeciesCd",tblTrans3Langs[],LangNameID,FALSE)</f>
        <v>BFT only (fixed)</v>
      </c>
    </row>
    <row r="30" spans="1:8" x14ac:dyDescent="0.3">
      <c r="A30" s="309"/>
      <c r="B30" s="309"/>
      <c r="C30" s="303"/>
      <c r="D30" s="298"/>
      <c r="E30" s="299"/>
      <c r="F30" s="19" t="str">
        <f>VLOOKUP("hVersion",tblTrans3Langs[],LangFieldID,FALSE)</f>
        <v>Version reported</v>
      </c>
      <c r="G30" s="20" t="str">
        <f>VLOOKUP("hVersion",tblTrans3Langs[],7,FALSE)</f>
        <v>ICCAT code</v>
      </c>
      <c r="H30" s="21" t="str">
        <f>VLOOKUP("hVersion",tblTrans3Langs[],LangNameID,FALSE)</f>
        <v>Specify if this submission is Preliminary (subject to revision) or Final (already validated)</v>
      </c>
    </row>
    <row r="31" spans="1:8" x14ac:dyDescent="0.3">
      <c r="A31" s="309"/>
      <c r="B31" s="309"/>
      <c r="C31" s="303"/>
      <c r="D31" s="298"/>
      <c r="E31" s="299"/>
      <c r="F31" s="19" t="str">
        <f>VLOOKUP("hContent",tblTrans3Langs[],LangFieldID,FALSE)</f>
        <v>Content (data)</v>
      </c>
      <c r="G31" s="20" t="str">
        <f>VLOOKUP("hContent",tblTrans3Langs[],7,FALSE)</f>
        <v>ICCAT code</v>
      </c>
      <c r="H31" s="21" t="str">
        <f>VLOOKUP("hContent",tblTrans3Langs[],LangNameID,FALSE)</f>
        <v>Specify if the overall data content is NEW (full set OR partial set) OR a REVISION (full set OR partial set)</v>
      </c>
    </row>
    <row r="32" spans="1:8" ht="24" x14ac:dyDescent="0.3">
      <c r="A32" s="309"/>
      <c r="B32" s="309"/>
      <c r="C32" s="304"/>
      <c r="D32" s="300"/>
      <c r="E32" s="301"/>
      <c r="F32" s="19" t="str">
        <f>VLOOKUP("hSaTechnique",tblTrans3Langs[],LangFieldID,FALSE)</f>
        <v>Sampling technique</v>
      </c>
      <c r="G32" s="20" t="str">
        <f>VLOOKUP("hSaTechnique",tblTrans3Langs[],7,FALSE)</f>
        <v>ICCAT code</v>
      </c>
      <c r="H32" s="21" t="str">
        <f>VLOOKUP("hSaTechnique",tblTrans3Langs[],LangNameID,FALSE)</f>
        <v>Select the sampling technique (directly "or" indirectly using stereoscopical video cameras) used to obtain the length/weight of the fish. If code "OTHR" is selected, it must be described in "Notes"</v>
      </c>
    </row>
    <row r="33" spans="1:8" ht="12.15" customHeight="1" x14ac:dyDescent="0.3">
      <c r="A33" s="309"/>
      <c r="B33" s="309"/>
      <c r="C33" s="311" t="str">
        <f>VLOOKUP("D00",tblTrans3Langs[],LangFieldID,FALSE)</f>
        <v>Detail</v>
      </c>
      <c r="D33" s="314" t="str">
        <f>VLOOKUP("D10",tblTrans3Langs[],LangFieldID,FALSE)</f>
        <v>Farming strata</v>
      </c>
      <c r="E33" s="315"/>
      <c r="F33" s="121" t="str">
        <f>VLOOKUP("FarmICCATNo",tblTrans3Langs[],LangFieldID,FALSE)</f>
        <v>Farm (serial Nº ICCAT)</v>
      </c>
      <c r="G33" s="30" t="str">
        <f>VLOOKUP("FarmICCATNo",tblTrans3Langs[],7,FALSE)</f>
        <v>ICCAT code</v>
      </c>
      <c r="H33" s="14" t="str">
        <f>VLOOKUP("FarmICCATNo",tblTrans3Langs[],LangNameID,FALSE)</f>
        <v>Choose the standard serial number (ICCAT codes) of the farming facility in which the fish was sampled</v>
      </c>
    </row>
    <row r="34" spans="1:8" x14ac:dyDescent="0.3">
      <c r="A34" s="309"/>
      <c r="B34" s="309"/>
      <c r="C34" s="312"/>
      <c r="D34" s="316"/>
      <c r="E34" s="317"/>
      <c r="F34" s="122" t="str">
        <f>VLOOKUP("FarmCageNo",tblTrans3Langs[],LangFieldID,FALSE)</f>
        <v>Cage Number</v>
      </c>
      <c r="G34" s="27" t="str">
        <f>VLOOKUP("FarmCageNo",tblTrans3Langs[],7,FALSE)</f>
        <v>string</v>
      </c>
      <c r="H34" s="28" t="str">
        <f>VLOOKUP("FarmCageNo",tblTrans3Langs[],LangNameID,FALSE)</f>
        <v>Enter the Cage number (unique identifier in each farm) in which the fish was sampled</v>
      </c>
    </row>
    <row r="35" spans="1:8" x14ac:dyDescent="0.3">
      <c r="A35" s="309"/>
      <c r="B35" s="309"/>
      <c r="C35" s="312"/>
      <c r="D35" s="318"/>
      <c r="E35" s="319"/>
      <c r="F35" s="123" t="str">
        <f>VLOOKUP("DateSamp",tblTrans3Langs[],LangFieldID,FALSE)</f>
        <v>Sample Date</v>
      </c>
      <c r="G35" s="29" t="str">
        <f>VLOOKUP("DateSamp",tblTrans3Langs[],7,FALSE)</f>
        <v>date</v>
      </c>
      <c r="H35" s="16" t="str">
        <f>VLOOKUP("DateSamp",tblTrans3Langs[],LangNameID,FALSE)</f>
        <v>Date of the sample (format: YYYY-MM-DD)</v>
      </c>
    </row>
    <row r="36" spans="1:8" x14ac:dyDescent="0.3">
      <c r="A36" s="309"/>
      <c r="B36" s="309"/>
      <c r="C36" s="312"/>
      <c r="D36" s="314" t="str">
        <f>VLOOKUP("D20",tblTrans3Langs[],LangFieldID,FALSE)</f>
        <v>Original Catch Details</v>
      </c>
      <c r="E36" s="315"/>
      <c r="F36" s="121" t="str">
        <f>VLOOKUP("DateCatch",tblTrans3Langs[],LangFieldID,FALSE)</f>
        <v>Catch date</v>
      </c>
      <c r="G36" s="30" t="str">
        <f>VLOOKUP("DateCatch",tblTrans3Langs[],7,FALSE)</f>
        <v>date</v>
      </c>
      <c r="H36" s="14" t="str">
        <f>VLOOKUP("DateCatch",tblTrans3Langs[],LangNameID,FALSE)</f>
        <v xml:space="preserve">Date when the catch at sea (wild fish) was made </v>
      </c>
    </row>
    <row r="37" spans="1:8" ht="24" x14ac:dyDescent="0.3">
      <c r="A37" s="309"/>
      <c r="B37" s="309"/>
      <c r="C37" s="312"/>
      <c r="D37" s="316"/>
      <c r="E37" s="317"/>
      <c r="F37" s="122" t="str">
        <f>VLOOKUP("CatchWkg",tblTrans3Langs[],LangFieldID,FALSE)</f>
        <v>Total weight (kg)</v>
      </c>
      <c r="G37" s="27" t="str">
        <f>VLOOKUP("CatchWkg",tblTrans3Langs[],7,FALSE)</f>
        <v>integer</v>
      </c>
      <c r="H37" s="28" t="str">
        <f>VLOOKUP("CatchWkg",tblTrans3Langs[],LangNameID,FALSE)</f>
        <v>Total weight (kg) of the original catch. If this quantity was estimated, please specify in the field “Remarks” (or General Notes) the method used</v>
      </c>
    </row>
    <row r="38" spans="1:8" x14ac:dyDescent="0.3">
      <c r="A38" s="309"/>
      <c r="B38" s="309"/>
      <c r="C38" s="312"/>
      <c r="D38" s="316"/>
      <c r="E38" s="317"/>
      <c r="F38" s="122" t="str">
        <f>VLOOKUP("CatchN",tblTrans3Langs[],LangFieldID,FALSE)</f>
        <v>Total number</v>
      </c>
      <c r="G38" s="27" t="str">
        <f>VLOOKUP("CatchN",tblTrans3Langs[],7,FALSE)</f>
        <v>integer</v>
      </c>
      <c r="H38" s="28" t="str">
        <f>VLOOKUP("CatchN",tblTrans3Langs[],LangNameID,FALSE)</f>
        <v>Total number of the above catch. If this quantity was estimated, please specify in the field “Remarks” (or General notes) the method used</v>
      </c>
    </row>
    <row r="39" spans="1:8" x14ac:dyDescent="0.3">
      <c r="A39" s="309"/>
      <c r="B39" s="309"/>
      <c r="C39" s="312"/>
      <c r="D39" s="316"/>
      <c r="E39" s="317"/>
      <c r="F39" s="122" t="str">
        <f>VLOOKUP("BcdNo1",tblTrans3Langs[],LangFieldID,FALSE)</f>
        <v>BCD nº 1</v>
      </c>
      <c r="G39" s="27" t="str">
        <f>VLOOKUP("BcdNo1",tblTrans3Langs[],7,FALSE)</f>
        <v>ICCAT code</v>
      </c>
      <c r="H39" s="28" t="str">
        <f>VLOOKUP("BcdNo1",tblTrans3Langs[],LangNameID,FALSE)</f>
        <v>Add the BCD number (Mandatory: stereoscopical video cameras; Optional: other sampling techniques)</v>
      </c>
    </row>
    <row r="40" spans="1:8" x14ac:dyDescent="0.3">
      <c r="A40" s="309"/>
      <c r="B40" s="309"/>
      <c r="C40" s="312"/>
      <c r="D40" s="316"/>
      <c r="E40" s="317"/>
      <c r="F40" s="122" t="str">
        <f>VLOOKUP("BcdNo2",tblTrans3Langs[],LangFieldID,FALSE)</f>
        <v>BCD nº 2</v>
      </c>
      <c r="G40" s="27" t="str">
        <f>VLOOKUP("BcdNo2",tblTrans3Langs[],7,FALSE)</f>
        <v>ICCAT code</v>
      </c>
      <c r="H40" s="28" t="str">
        <f>VLOOKUP("BcdNo2",tblTrans3Langs[],LangNameID,FALSE)</f>
        <v>Add the BCD number (Mandatory: stereoscopical video cameras; Optional: other sampling techniques)</v>
      </c>
    </row>
    <row r="41" spans="1:8" x14ac:dyDescent="0.3">
      <c r="A41" s="309"/>
      <c r="B41" s="309"/>
      <c r="C41" s="312"/>
      <c r="D41" s="316"/>
      <c r="E41" s="317"/>
      <c r="F41" s="122" t="str">
        <f>VLOOKUP("BcdNo3",tblTrans3Langs[],LangFieldID,FALSE)</f>
        <v>BCD nº 3</v>
      </c>
      <c r="G41" s="27" t="str">
        <f>VLOOKUP("BcdNo3",tblTrans3Langs[],7,FALSE)</f>
        <v>ICCAT code</v>
      </c>
      <c r="H41" s="28" t="str">
        <f>VLOOKUP("BcdNo3",tblTrans3Langs[],LangNameID,FALSE)</f>
        <v>Add the BCD number (Mandatory: stereoscopical video cameras; Optional: other sampling techniques)</v>
      </c>
    </row>
    <row r="42" spans="1:8" x14ac:dyDescent="0.3">
      <c r="A42" s="309"/>
      <c r="B42" s="309"/>
      <c r="C42" s="312"/>
      <c r="D42" s="316"/>
      <c r="E42" s="317"/>
      <c r="F42" s="122" t="str">
        <f>VLOOKUP("BcdNo4",tblTrans3Langs[],LangFieldID,FALSE)</f>
        <v>BCD nº 4</v>
      </c>
      <c r="G42" s="27" t="str">
        <f>VLOOKUP("BcdNo4",tblTrans3Langs[],7,FALSE)</f>
        <v>ICCAT code</v>
      </c>
      <c r="H42" s="28" t="str">
        <f>VLOOKUP("BcdNo4",tblTrans3Langs[],LangNameID,FALSE)</f>
        <v>Add the BCD number (Mandatory: stereoscopical video cameras; Optional: other sampling techniques)</v>
      </c>
    </row>
    <row r="43" spans="1:8" x14ac:dyDescent="0.3">
      <c r="A43" s="309"/>
      <c r="B43" s="309"/>
      <c r="C43" s="312"/>
      <c r="D43" s="318"/>
      <c r="E43" s="319"/>
      <c r="F43" s="122" t="str">
        <f>VLOOKUP("BcdNo5",tblTrans3Langs[],LangFieldID,FALSE)</f>
        <v>BCD nº 5</v>
      </c>
      <c r="G43" s="27" t="str">
        <f>VLOOKUP("BcdNo5",tblTrans3Langs[],7,FALSE)</f>
        <v>ICCAT code</v>
      </c>
      <c r="H43" s="28" t="str">
        <f>VLOOKUP("BcdNo5",tblTrans3Langs[],LangNameID,FALSE)</f>
        <v>Add the BCD number (Mandatory: stereoscopical video cameras; Optional: other sampling techniques)</v>
      </c>
    </row>
    <row r="44" spans="1:8" ht="36" x14ac:dyDescent="0.3">
      <c r="A44" s="309"/>
      <c r="B44" s="309"/>
      <c r="C44" s="312"/>
      <c r="D44" s="314" t="str">
        <f>VLOOKUP("D30",tblTrans3Langs[],LangFieldID,FALSE)</f>
        <v>Individual fish details</v>
      </c>
      <c r="E44" s="315"/>
      <c r="F44" s="121" t="str">
        <f>VLOOKUP("FishSaOrdID",tblTrans3Langs[],LangFieldID,FALSE)</f>
        <v>Fish sample order</v>
      </c>
      <c r="G44" s="25" t="str">
        <f>VLOOKUP("FishSaOrdID",tblTrans3Langs[],7,FALSE)</f>
        <v>integer</v>
      </c>
      <c r="H44" s="26" t="str">
        <f>VLOOKUP("FishSaOrdID",tblTrans3Langs[],LangNameID,FALSE)</f>
        <v>For each sampling strata (fish sampled in a day, in a given cage of a farm) fill in the order (sequential number) in which the fish were sampled. This is a reference number that would allow the Secretariat to uniquely identify each fish in the given stratum and facilitate specific revisions or validations</v>
      </c>
    </row>
    <row r="45" spans="1:8" x14ac:dyDescent="0.3">
      <c r="A45" s="309"/>
      <c r="B45" s="309"/>
      <c r="C45" s="312"/>
      <c r="D45" s="316"/>
      <c r="E45" s="317"/>
      <c r="F45" s="122" t="str">
        <f>VLOOKUP("LenCM",tblTrans3Langs[],LangFieldID,FALSE)</f>
        <v>Length (cm)</v>
      </c>
      <c r="G45" s="18" t="str">
        <f>VLOOKUP("LenCM",tblTrans3Langs[],7,FALSE)</f>
        <v>string</v>
      </c>
      <c r="H45" s="13" t="str">
        <f>VLOOKUP("LenCM",tblTrans3Langs[],LangNameID,FALSE)</f>
        <v>Length of the fish in centimeters (observed value rounded down to the closest smaller integer - lower limit length class)</v>
      </c>
    </row>
    <row r="46" spans="1:8" x14ac:dyDescent="0.3">
      <c r="A46" s="309"/>
      <c r="B46" s="309"/>
      <c r="C46" s="312"/>
      <c r="D46" s="316"/>
      <c r="E46" s="317"/>
      <c r="F46" s="122" t="str">
        <f>VLOOKUP("FreqTypeCd",tblTrans3Langs[],LangFieldID,FALSE)</f>
        <v>Freq type (cod)</v>
      </c>
      <c r="G46" s="79" t="str">
        <f>VLOOKUP("FreqTypeCd",tblTrans3Langs[],7,FALSE)</f>
        <v>ICCAT code</v>
      </c>
      <c r="H46" s="15" t="str">
        <f>VLOOKUP("FreqTypeCd",tblTrans3Langs[],LangNameID,FALSE)</f>
        <v>Choose the Length frequency type (SFL, CFL, etc.) used while measuring the length of the fish (ICCAT codes)</v>
      </c>
    </row>
    <row r="47" spans="1:8" x14ac:dyDescent="0.3">
      <c r="A47" s="309"/>
      <c r="B47" s="309"/>
      <c r="C47" s="312"/>
      <c r="D47" s="316"/>
      <c r="E47" s="317"/>
      <c r="F47" s="122" t="str">
        <f>VLOOKUP("FishWkg",tblTrans3Langs[],LangFieldID,FALSE)</f>
        <v>Weight (kg)</v>
      </c>
      <c r="G47" s="18" t="str">
        <f>VLOOKUP("FishWkg",tblTrans3Langs[],7,FALSE)</f>
        <v>integer</v>
      </c>
      <c r="H47" s="13" t="str">
        <f>VLOOKUP("FishWkg",tblTrans3Langs[],LangNameID,FALSE)</f>
        <v>Weight of the fish in kilograms (observed value rounded down to the closest smaller integer - lower limit weight class)</v>
      </c>
    </row>
    <row r="48" spans="1:8" x14ac:dyDescent="0.3">
      <c r="A48" s="309"/>
      <c r="B48" s="309"/>
      <c r="C48" s="312"/>
      <c r="D48" s="316"/>
      <c r="E48" s="317"/>
      <c r="F48" s="122" t="str">
        <f>VLOOKUP("ProdTypeCd",tblTrans3Langs[],LangFieldID,FALSE)</f>
        <v>Product t. (cod)</v>
      </c>
      <c r="G48" s="79" t="str">
        <f>VLOOKUP("ProdTypeCd",tblTrans3Langs[],7,FALSE)</f>
        <v>ICCAT code</v>
      </c>
      <c r="H48" s="15" t="str">
        <f>VLOOKUP("ProdTypeCd",tblTrans3Langs[],LangNameID,FALSE)</f>
        <v>Choose the Product type (LW, GG, DR, etc.) used while weighting the fish (ICCAT codes)</v>
      </c>
    </row>
    <row r="49" spans="1:8" x14ac:dyDescent="0.3">
      <c r="A49" s="309"/>
      <c r="B49" s="309"/>
      <c r="C49" s="312"/>
      <c r="D49" s="316"/>
      <c r="E49" s="317"/>
      <c r="F49" s="122" t="str">
        <f>VLOOKUP("SexCd",tblTrans3Langs[],LangFieldID,FALSE)</f>
        <v>Sex (cod)</v>
      </c>
      <c r="G49" s="79" t="str">
        <f>VLOOKUP("SexCd",tblTrans3Langs[],7,FALSE)</f>
        <v>ICCAT code</v>
      </c>
      <c r="H49" s="21" t="str">
        <f>VLOOKUP("SexCd",tblTrans3Langs[],LangNameID,FALSE)</f>
        <v>Sex of the fish sampled (M: male; F: female; I: immature; U: unknown)</v>
      </c>
    </row>
    <row r="50" spans="1:8" x14ac:dyDescent="0.3">
      <c r="A50" s="309"/>
      <c r="B50" s="309"/>
      <c r="C50" s="312"/>
      <c r="D50" s="316"/>
      <c r="E50" s="317"/>
      <c r="F50" s="122" t="str">
        <f>VLOOKUP("SamplEventCd",tblTrans3Langs[],LangFieldID,FALSE)</f>
        <v>Sampling Event (cod)</v>
      </c>
      <c r="G50" s="79" t="str">
        <f>VLOOKUP("SamplEventCd",tblTrans3Langs[],7,FALSE)</f>
        <v>ICCAT code</v>
      </c>
      <c r="H50" s="21" t="str">
        <f>VLOOKUP("SamplEventCd",tblTrans3Langs[],LangNameID,FALSE)</f>
        <v>Event that specifies when the sampling was made and what happened to the fish sampled afterwards</v>
      </c>
    </row>
    <row r="51" spans="1:8" x14ac:dyDescent="0.3">
      <c r="A51" s="310"/>
      <c r="B51" s="310"/>
      <c r="C51" s="313"/>
      <c r="D51" s="318"/>
      <c r="E51" s="319"/>
      <c r="F51" s="123" t="str">
        <f>VLOOKUP("Remarks",tblTrans3Langs[],LangFieldID,FALSE)</f>
        <v>Remarks</v>
      </c>
      <c r="G51" s="22" t="str">
        <f>VLOOKUP("Remarks",tblTrans3Langs[],7,FALSE)</f>
        <v>string</v>
      </c>
      <c r="H51" s="15" t="str">
        <f>VLOOKUP("Remarks",tblTrans3Langs[],LangNameID,FALSE)</f>
        <v>Add additional (if required) notes on individual fish sampled</v>
      </c>
    </row>
    <row r="52" spans="1:8" x14ac:dyDescent="0.3">
      <c r="A52" s="180"/>
    </row>
  </sheetData>
  <sheetProtection algorithmName="SHA-512" hashValue="7rpKqye8aRKWqWTKAKNET907hrBDTEfJDqlnVsg1bjtORSy/pRvPjjCouNT9mR2SbXCP42g9xX/Oeb+34LQXWw==" saltValue="WhLEnnPm2HbY2ghERDbHuw==" spinCount="100000" sheet="1" objects="1" scenarios="1" formatCells="0" autoFilter="0"/>
  <mergeCells count="21">
    <mergeCell ref="A2:E2"/>
    <mergeCell ref="A9:E9"/>
    <mergeCell ref="E16:E19"/>
    <mergeCell ref="D33:E35"/>
    <mergeCell ref="D44:E51"/>
    <mergeCell ref="A1:H1"/>
    <mergeCell ref="C3:H3"/>
    <mergeCell ref="E23:E24"/>
    <mergeCell ref="D20:D24"/>
    <mergeCell ref="D26:E32"/>
    <mergeCell ref="C13:C32"/>
    <mergeCell ref="D13:D19"/>
    <mergeCell ref="E13:E15"/>
    <mergeCell ref="C4:H4"/>
    <mergeCell ref="A11:A51"/>
    <mergeCell ref="B11:B51"/>
    <mergeCell ref="C33:C51"/>
    <mergeCell ref="D36:E43"/>
    <mergeCell ref="C5:H5"/>
    <mergeCell ref="C6:H6"/>
    <mergeCell ref="C7:H7"/>
  </mergeCells>
  <pageMargins left="0.70866141732283472" right="0.70866141732283472"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1"/>
  <sheetViews>
    <sheetView zoomScaleNormal="100" workbookViewId="0">
      <selection sqref="A1:F1"/>
    </sheetView>
  </sheetViews>
  <sheetFormatPr defaultColWidth="9.08984375" defaultRowHeight="12.5" x14ac:dyDescent="0.25"/>
  <cols>
    <col min="1" max="2" width="5.08984375" style="55" bestFit="1" customWidth="1"/>
    <col min="3" max="3" width="4.7265625" style="55" bestFit="1" customWidth="1"/>
    <col min="4" max="4" width="67.26953125" style="55" customWidth="1"/>
    <col min="5" max="5" width="10.90625" style="55" bestFit="1" customWidth="1"/>
    <col min="6" max="7" width="18.453125" style="55" customWidth="1"/>
    <col min="8" max="16384" width="9.08984375" style="55"/>
  </cols>
  <sheetData>
    <row r="1" spans="1:7" ht="18.5" x14ac:dyDescent="0.25">
      <c r="A1" s="322" t="s">
        <v>655</v>
      </c>
      <c r="B1" s="322"/>
      <c r="C1" s="322"/>
      <c r="D1" s="322"/>
      <c r="E1" s="322"/>
      <c r="F1" s="322"/>
    </row>
    <row r="2" spans="1:7" ht="13" x14ac:dyDescent="0.25">
      <c r="A2" s="56"/>
      <c r="B2" s="56"/>
      <c r="C2" s="56"/>
      <c r="D2" s="56"/>
      <c r="E2" s="56"/>
      <c r="F2" s="56"/>
    </row>
    <row r="3" spans="1:7" ht="13" x14ac:dyDescent="0.25">
      <c r="A3" s="32" t="str">
        <f>VLOOKUP("SC01",tblTrans3Langs[],LangFieldID,FALSE)</f>
        <v>Form</v>
      </c>
      <c r="B3" s="57" t="s">
        <v>639</v>
      </c>
      <c r="C3" s="58" t="s">
        <v>423</v>
      </c>
      <c r="D3" s="57" t="s">
        <v>224</v>
      </c>
      <c r="E3" s="57" t="s">
        <v>640</v>
      </c>
      <c r="F3" s="57" t="s">
        <v>641</v>
      </c>
      <c r="G3" s="59" t="str">
        <f>"Status ("&amp;LEFT('ST06-T2FM'!Q2,4)&amp;")"</f>
        <v>Status (2026)</v>
      </c>
    </row>
    <row r="4" spans="1:7" ht="13" x14ac:dyDescent="0.3">
      <c r="A4" s="323" t="str">
        <f>VLOOKUP("T00",tblTrans3Langs[],LangFieldID,FALSE)</f>
        <v>ST06-T2FM</v>
      </c>
      <c r="B4" s="326">
        <v>1</v>
      </c>
      <c r="C4" s="60" t="s">
        <v>433</v>
      </c>
      <c r="D4" s="61" t="s">
        <v>642</v>
      </c>
      <c r="E4" s="62" t="s">
        <v>643</v>
      </c>
      <c r="F4" s="63" t="str">
        <f>"{"&amp;LEFT('ST06-T2FM'!Q2,4)&amp;"a}*"</f>
        <v>{2026a}*</v>
      </c>
      <c r="G4" s="64" t="s">
        <v>656</v>
      </c>
    </row>
    <row r="5" spans="1:7" ht="13" x14ac:dyDescent="0.3">
      <c r="A5" s="324"/>
      <c r="B5" s="327"/>
      <c r="C5" s="65" t="s">
        <v>434</v>
      </c>
      <c r="D5" s="66" t="s">
        <v>644</v>
      </c>
      <c r="E5" s="56" t="s">
        <v>643</v>
      </c>
      <c r="F5" s="67" t="s">
        <v>1184</v>
      </c>
      <c r="G5" s="64" t="s">
        <v>656</v>
      </c>
    </row>
    <row r="6" spans="1:7" ht="13" x14ac:dyDescent="0.3">
      <c r="A6" s="324"/>
      <c r="B6" s="328"/>
      <c r="C6" s="68" t="s">
        <v>435</v>
      </c>
      <c r="D6" s="69" t="s">
        <v>645</v>
      </c>
      <c r="E6" s="70" t="s">
        <v>643</v>
      </c>
      <c r="F6" s="71" t="s">
        <v>646</v>
      </c>
      <c r="G6" s="64" t="s">
        <v>656</v>
      </c>
    </row>
    <row r="7" spans="1:7" ht="13" x14ac:dyDescent="0.3">
      <c r="A7" s="324"/>
      <c r="B7" s="326">
        <v>2</v>
      </c>
      <c r="C7" s="60"/>
      <c r="D7" s="72" t="s">
        <v>647</v>
      </c>
      <c r="E7" s="73" t="s">
        <v>1053</v>
      </c>
      <c r="F7" s="159" t="s">
        <v>1054</v>
      </c>
      <c r="G7" s="74" t="s">
        <v>457</v>
      </c>
    </row>
    <row r="8" spans="1:7" ht="13" x14ac:dyDescent="0.3">
      <c r="A8" s="325"/>
      <c r="B8" s="328"/>
      <c r="C8" s="68"/>
      <c r="D8" s="75"/>
      <c r="E8" s="76"/>
      <c r="F8" s="71"/>
      <c r="G8" s="77"/>
    </row>
    <row r="9" spans="1:7" ht="13" x14ac:dyDescent="0.3">
      <c r="A9" s="146"/>
      <c r="B9" s="65"/>
      <c r="C9" s="65"/>
      <c r="D9" s="147"/>
      <c r="E9" s="148"/>
      <c r="F9" s="65"/>
      <c r="G9" s="78"/>
    </row>
    <row r="10" spans="1:7" ht="13" x14ac:dyDescent="0.3">
      <c r="A10" s="329" t="s">
        <v>1417</v>
      </c>
      <c r="B10" s="329"/>
      <c r="C10" s="329"/>
      <c r="D10" s="329"/>
      <c r="E10" s="329"/>
      <c r="F10" s="329"/>
      <c r="G10" s="329"/>
    </row>
    <row r="11" spans="1:7" ht="13" x14ac:dyDescent="0.3">
      <c r="G11" s="78"/>
    </row>
  </sheetData>
  <sheetProtection algorithmName="SHA-512" hashValue="M3ELS0ADvHmPgDx9F6TCuhWXApoiwQd6JQ75cDbeDqMUz8BfRp1P2qOKhiLoGzObCQ8Q1X8ICbdr0mtoHmSK9g==" saltValue="Sb6J1F4cDmPwl/WTjgIlvQ==" spinCount="100000" sheet="1" objects="1" scenarios="1"/>
  <mergeCells count="5">
    <mergeCell ref="A1:F1"/>
    <mergeCell ref="A4:A8"/>
    <mergeCell ref="B4:B6"/>
    <mergeCell ref="B7:B8"/>
    <mergeCell ref="A10:G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M83"/>
  <sheetViews>
    <sheetView topLeftCell="A53" zoomScaleNormal="100" workbookViewId="0">
      <selection activeCell="C87" sqref="C87"/>
    </sheetView>
  </sheetViews>
  <sheetFormatPr defaultColWidth="12.7265625" defaultRowHeight="10.5" x14ac:dyDescent="0.25"/>
  <cols>
    <col min="1" max="1" width="12.90625" style="41" bestFit="1" customWidth="1"/>
    <col min="2" max="2" width="8.7265625" style="41" bestFit="1" customWidth="1"/>
    <col min="3" max="3" width="9.90625" style="41" bestFit="1" customWidth="1"/>
    <col min="4" max="4" width="9.90625" style="41" customWidth="1"/>
    <col min="5" max="5" width="9.90625" style="41" bestFit="1" customWidth="1"/>
    <col min="6" max="6" width="8.453125" style="41" bestFit="1" customWidth="1"/>
    <col min="7" max="7" width="11.453125" style="41" bestFit="1" customWidth="1"/>
    <col min="8" max="10" width="26.7265625" style="41" customWidth="1"/>
    <col min="11" max="13" width="52.453125" style="41" customWidth="1"/>
    <col min="14" max="16384" width="12.7265625" style="41"/>
  </cols>
  <sheetData>
    <row r="1" spans="1:13" ht="11.5" x14ac:dyDescent="0.25">
      <c r="A1" s="330" t="s">
        <v>430</v>
      </c>
      <c r="B1" s="330"/>
      <c r="H1" s="81" t="s">
        <v>842</v>
      </c>
      <c r="I1" s="82">
        <f>IF(Idiom="ENG",8,IF(Idiom="FRA",9,10))</f>
        <v>8</v>
      </c>
    </row>
    <row r="2" spans="1:13" ht="11.5" x14ac:dyDescent="0.25">
      <c r="A2" s="46"/>
      <c r="B2" s="46"/>
      <c r="H2" s="81" t="s">
        <v>843</v>
      </c>
      <c r="I2" s="82">
        <f>IF(Idiom="ENG",11,IF(Idiom="FRA",12,13))</f>
        <v>11</v>
      </c>
    </row>
    <row r="3" spans="1:13" x14ac:dyDescent="0.25">
      <c r="A3" s="46"/>
      <c r="B3" s="46"/>
    </row>
    <row r="4" spans="1:13" x14ac:dyDescent="0.25">
      <c r="A4" s="131" t="s">
        <v>422</v>
      </c>
      <c r="B4" s="132" t="s">
        <v>1056</v>
      </c>
      <c r="C4" s="132" t="s">
        <v>1057</v>
      </c>
      <c r="D4" s="132" t="s">
        <v>1058</v>
      </c>
      <c r="E4" s="132" t="s">
        <v>367</v>
      </c>
      <c r="F4" s="132" t="s">
        <v>423</v>
      </c>
      <c r="G4" s="132" t="s">
        <v>445</v>
      </c>
      <c r="H4" s="132" t="s">
        <v>446</v>
      </c>
      <c r="I4" s="132" t="s">
        <v>447</v>
      </c>
      <c r="J4" s="132" t="s">
        <v>448</v>
      </c>
      <c r="K4" s="132" t="s">
        <v>449</v>
      </c>
      <c r="L4" s="132" t="s">
        <v>450</v>
      </c>
      <c r="M4" s="133" t="s">
        <v>451</v>
      </c>
    </row>
    <row r="5" spans="1:13" x14ac:dyDescent="0.25">
      <c r="A5" s="152" t="s">
        <v>608</v>
      </c>
      <c r="B5" s="153">
        <v>465</v>
      </c>
      <c r="C5" s="153" t="s">
        <v>1055</v>
      </c>
      <c r="D5" s="153" t="s">
        <v>1055</v>
      </c>
      <c r="E5" s="153" t="s">
        <v>1059</v>
      </c>
      <c r="F5" s="153" t="s">
        <v>425</v>
      </c>
      <c r="G5" s="153" t="s">
        <v>457</v>
      </c>
      <c r="H5" s="154" t="s">
        <v>390</v>
      </c>
      <c r="I5" s="154" t="s">
        <v>390</v>
      </c>
      <c r="J5" s="154" t="s">
        <v>390</v>
      </c>
      <c r="K5" s="154" t="s">
        <v>1241</v>
      </c>
      <c r="L5" s="154" t="s">
        <v>1242</v>
      </c>
      <c r="M5" s="154" t="s">
        <v>1243</v>
      </c>
    </row>
    <row r="6" spans="1:13" ht="21" x14ac:dyDescent="0.25">
      <c r="A6" s="155" t="s">
        <v>452</v>
      </c>
      <c r="B6" s="153">
        <v>466</v>
      </c>
      <c r="C6" s="153" t="s">
        <v>1055</v>
      </c>
      <c r="D6" s="153" t="s">
        <v>1055</v>
      </c>
      <c r="E6" s="153" t="s">
        <v>1059</v>
      </c>
      <c r="F6" s="153" t="s">
        <v>426</v>
      </c>
      <c r="G6" s="153" t="s">
        <v>457</v>
      </c>
      <c r="H6" s="154" t="s">
        <v>458</v>
      </c>
      <c r="I6" s="154" t="s">
        <v>459</v>
      </c>
      <c r="J6" s="154" t="s">
        <v>460</v>
      </c>
      <c r="K6" s="154" t="s">
        <v>368</v>
      </c>
      <c r="L6" s="154" t="s">
        <v>369</v>
      </c>
      <c r="M6" s="154" t="s">
        <v>370</v>
      </c>
    </row>
    <row r="7" spans="1:13" x14ac:dyDescent="0.25">
      <c r="A7" s="152" t="s">
        <v>453</v>
      </c>
      <c r="B7" s="153">
        <v>467</v>
      </c>
      <c r="C7" s="153" t="s">
        <v>1055</v>
      </c>
      <c r="D7" s="153" t="s">
        <v>1055</v>
      </c>
      <c r="E7" s="153" t="s">
        <v>1059</v>
      </c>
      <c r="F7" s="153" t="s">
        <v>461</v>
      </c>
      <c r="G7" s="153" t="s">
        <v>457</v>
      </c>
      <c r="H7" s="154" t="s">
        <v>609</v>
      </c>
      <c r="I7" s="154" t="s">
        <v>610</v>
      </c>
      <c r="J7" s="154" t="s">
        <v>611</v>
      </c>
      <c r="K7" s="154" t="s">
        <v>612</v>
      </c>
      <c r="L7" s="154" t="s">
        <v>613</v>
      </c>
      <c r="M7" s="154" t="s">
        <v>614</v>
      </c>
    </row>
    <row r="8" spans="1:13" x14ac:dyDescent="0.25">
      <c r="A8" s="152" t="s">
        <v>1176</v>
      </c>
      <c r="B8" s="153">
        <v>467</v>
      </c>
      <c r="C8" s="153" t="s">
        <v>1055</v>
      </c>
      <c r="D8" s="153" t="s">
        <v>1055</v>
      </c>
      <c r="E8" s="153" t="s">
        <v>1059</v>
      </c>
      <c r="F8" s="153" t="s">
        <v>461</v>
      </c>
      <c r="G8" s="153" t="s">
        <v>457</v>
      </c>
      <c r="H8" s="154" t="s">
        <v>1177</v>
      </c>
      <c r="I8" s="154" t="s">
        <v>1177</v>
      </c>
      <c r="J8" s="154" t="s">
        <v>1177</v>
      </c>
      <c r="K8" s="154" t="s">
        <v>457</v>
      </c>
      <c r="L8" s="154" t="s">
        <v>457</v>
      </c>
      <c r="M8" s="154" t="s">
        <v>457</v>
      </c>
    </row>
    <row r="9" spans="1:13" x14ac:dyDescent="0.25">
      <c r="A9" s="155" t="s">
        <v>1060</v>
      </c>
      <c r="B9" s="153">
        <v>468</v>
      </c>
      <c r="C9" s="153" t="s">
        <v>1055</v>
      </c>
      <c r="D9" s="153" t="s">
        <v>1055</v>
      </c>
      <c r="E9" s="153" t="s">
        <v>1059</v>
      </c>
      <c r="F9" s="153" t="s">
        <v>427</v>
      </c>
      <c r="G9" s="153" t="s">
        <v>454</v>
      </c>
      <c r="H9" s="154" t="s">
        <v>421</v>
      </c>
      <c r="I9" s="154" t="s">
        <v>421</v>
      </c>
      <c r="J9" s="154" t="s">
        <v>455</v>
      </c>
      <c r="K9" s="154" t="s">
        <v>1061</v>
      </c>
      <c r="L9" s="154" t="s">
        <v>1062</v>
      </c>
      <c r="M9" s="154" t="s">
        <v>1063</v>
      </c>
    </row>
    <row r="10" spans="1:13" x14ac:dyDescent="0.25">
      <c r="A10" s="155" t="s">
        <v>1064</v>
      </c>
      <c r="B10" s="153">
        <v>469</v>
      </c>
      <c r="C10" s="153" t="s">
        <v>1055</v>
      </c>
      <c r="D10" s="153" t="s">
        <v>1055</v>
      </c>
      <c r="E10" s="153" t="s">
        <v>1059</v>
      </c>
      <c r="F10" s="153" t="s">
        <v>427</v>
      </c>
      <c r="G10" s="153" t="s">
        <v>456</v>
      </c>
      <c r="H10" s="154" t="s">
        <v>371</v>
      </c>
      <c r="I10" s="154" t="s">
        <v>372</v>
      </c>
      <c r="J10" s="154" t="s">
        <v>373</v>
      </c>
      <c r="K10" s="154" t="s">
        <v>1065</v>
      </c>
      <c r="L10" s="154" t="s">
        <v>1066</v>
      </c>
      <c r="M10" s="154" t="s">
        <v>1067</v>
      </c>
    </row>
    <row r="11" spans="1:13" x14ac:dyDescent="0.25">
      <c r="A11" s="152" t="s">
        <v>549</v>
      </c>
      <c r="B11" s="153">
        <v>470</v>
      </c>
      <c r="C11" s="153" t="s">
        <v>1055</v>
      </c>
      <c r="D11" s="153" t="s">
        <v>1055</v>
      </c>
      <c r="E11" s="153" t="s">
        <v>226</v>
      </c>
      <c r="F11" s="153" t="s">
        <v>425</v>
      </c>
      <c r="G11" s="156" t="s">
        <v>457</v>
      </c>
      <c r="H11" s="157" t="s">
        <v>226</v>
      </c>
      <c r="I11" s="157" t="s">
        <v>615</v>
      </c>
      <c r="J11" s="157" t="s">
        <v>616</v>
      </c>
      <c r="K11" s="157" t="s">
        <v>457</v>
      </c>
      <c r="L11" s="157" t="s">
        <v>457</v>
      </c>
      <c r="M11" s="157" t="s">
        <v>457</v>
      </c>
    </row>
    <row r="12" spans="1:13" x14ac:dyDescent="0.25">
      <c r="A12" s="152" t="s">
        <v>462</v>
      </c>
      <c r="B12" s="153">
        <v>471</v>
      </c>
      <c r="C12" s="153" t="s">
        <v>1055</v>
      </c>
      <c r="D12" s="153" t="s">
        <v>1055</v>
      </c>
      <c r="E12" s="153" t="s">
        <v>226</v>
      </c>
      <c r="F12" s="153" t="s">
        <v>461</v>
      </c>
      <c r="G12" s="153" t="s">
        <v>457</v>
      </c>
      <c r="H12" s="154" t="s">
        <v>0</v>
      </c>
      <c r="I12" s="154" t="s">
        <v>374</v>
      </c>
      <c r="J12" s="154" t="s">
        <v>551</v>
      </c>
      <c r="K12" s="154" t="s">
        <v>457</v>
      </c>
      <c r="L12" s="154" t="s">
        <v>457</v>
      </c>
      <c r="M12" s="154" t="s">
        <v>457</v>
      </c>
    </row>
    <row r="13" spans="1:13" x14ac:dyDescent="0.25">
      <c r="A13" s="155" t="s">
        <v>466</v>
      </c>
      <c r="B13" s="153">
        <v>472</v>
      </c>
      <c r="C13" s="153" t="s">
        <v>1055</v>
      </c>
      <c r="D13" s="153" t="s">
        <v>1055</v>
      </c>
      <c r="E13" s="153" t="s">
        <v>226</v>
      </c>
      <c r="F13" s="153" t="s">
        <v>470</v>
      </c>
      <c r="G13" s="153" t="s">
        <v>457</v>
      </c>
      <c r="H13" s="154" t="s">
        <v>398</v>
      </c>
      <c r="I13" s="154" t="s">
        <v>398</v>
      </c>
      <c r="J13" s="154" t="s">
        <v>412</v>
      </c>
      <c r="K13" s="154" t="s">
        <v>457</v>
      </c>
      <c r="L13" s="154" t="s">
        <v>457</v>
      </c>
      <c r="M13" s="154" t="s">
        <v>457</v>
      </c>
    </row>
    <row r="14" spans="1:13" x14ac:dyDescent="0.25">
      <c r="A14" s="155" t="s">
        <v>474</v>
      </c>
      <c r="B14" s="153">
        <v>473</v>
      </c>
      <c r="C14" s="153" t="s">
        <v>1055</v>
      </c>
      <c r="D14" s="153" t="s">
        <v>1055</v>
      </c>
      <c r="E14" s="153" t="s">
        <v>226</v>
      </c>
      <c r="F14" s="153" t="s">
        <v>470</v>
      </c>
      <c r="G14" s="153" t="s">
        <v>457</v>
      </c>
      <c r="H14" s="154" t="s">
        <v>12</v>
      </c>
      <c r="I14" s="154" t="s">
        <v>12</v>
      </c>
      <c r="J14" s="154" t="s">
        <v>379</v>
      </c>
      <c r="K14" s="154" t="s">
        <v>457</v>
      </c>
      <c r="L14" s="154" t="s">
        <v>457</v>
      </c>
      <c r="M14" s="154" t="s">
        <v>457</v>
      </c>
    </row>
    <row r="15" spans="1:13" x14ac:dyDescent="0.25">
      <c r="A15" s="155" t="s">
        <v>471</v>
      </c>
      <c r="B15" s="153">
        <v>474</v>
      </c>
      <c r="C15" s="153" t="s">
        <v>1055</v>
      </c>
      <c r="D15" s="153" t="s">
        <v>1055</v>
      </c>
      <c r="E15" s="153" t="s">
        <v>226</v>
      </c>
      <c r="F15" s="153" t="s">
        <v>461</v>
      </c>
      <c r="G15" s="153" t="s">
        <v>457</v>
      </c>
      <c r="H15" s="154" t="s">
        <v>10</v>
      </c>
      <c r="I15" s="154" t="s">
        <v>476</v>
      </c>
      <c r="J15" s="154" t="s">
        <v>552</v>
      </c>
      <c r="K15" s="154" t="s">
        <v>457</v>
      </c>
      <c r="L15" s="154" t="s">
        <v>457</v>
      </c>
      <c r="M15" s="154" t="s">
        <v>457</v>
      </c>
    </row>
    <row r="16" spans="1:13" x14ac:dyDescent="0.25">
      <c r="A16" s="158" t="s">
        <v>553</v>
      </c>
      <c r="B16" s="153">
        <v>475</v>
      </c>
      <c r="C16" s="153" t="s">
        <v>1055</v>
      </c>
      <c r="D16" s="153" t="s">
        <v>1055</v>
      </c>
      <c r="E16" s="153" t="s">
        <v>226</v>
      </c>
      <c r="F16" s="156" t="s">
        <v>470</v>
      </c>
      <c r="G16" s="156" t="s">
        <v>457</v>
      </c>
      <c r="H16" s="157" t="s">
        <v>554</v>
      </c>
      <c r="I16" s="154" t="s">
        <v>555</v>
      </c>
      <c r="J16" s="154" t="s">
        <v>556</v>
      </c>
      <c r="K16" s="154" t="s">
        <v>457</v>
      </c>
      <c r="L16" s="154" t="s">
        <v>457</v>
      </c>
      <c r="M16" s="154" t="s">
        <v>457</v>
      </c>
    </row>
    <row r="17" spans="1:13" x14ac:dyDescent="0.25">
      <c r="A17" s="155" t="s">
        <v>475</v>
      </c>
      <c r="B17" s="153">
        <v>476</v>
      </c>
      <c r="C17" s="153" t="s">
        <v>1055</v>
      </c>
      <c r="D17" s="153" t="s">
        <v>1055</v>
      </c>
      <c r="E17" s="153" t="s">
        <v>226</v>
      </c>
      <c r="F17" s="153" t="s">
        <v>461</v>
      </c>
      <c r="G17" s="153" t="s">
        <v>457</v>
      </c>
      <c r="H17" s="154" t="s">
        <v>8</v>
      </c>
      <c r="I17" s="154" t="s">
        <v>1068</v>
      </c>
      <c r="J17" s="154" t="s">
        <v>1069</v>
      </c>
      <c r="K17" s="154" t="s">
        <v>457</v>
      </c>
      <c r="L17" s="154" t="s">
        <v>457</v>
      </c>
      <c r="M17" s="154" t="s">
        <v>457</v>
      </c>
    </row>
    <row r="18" spans="1:13" ht="21" x14ac:dyDescent="0.25">
      <c r="A18" s="155" t="s">
        <v>637</v>
      </c>
      <c r="B18" s="153">
        <v>477</v>
      </c>
      <c r="C18" s="153" t="s">
        <v>1055</v>
      </c>
      <c r="D18" s="153" t="s">
        <v>1055</v>
      </c>
      <c r="E18" s="153" t="s">
        <v>226</v>
      </c>
      <c r="F18" s="156" t="s">
        <v>470</v>
      </c>
      <c r="G18" s="153" t="s">
        <v>457</v>
      </c>
      <c r="H18" s="154" t="s">
        <v>635</v>
      </c>
      <c r="I18" s="154" t="s">
        <v>635</v>
      </c>
      <c r="J18" s="154" t="s">
        <v>635</v>
      </c>
      <c r="K18" s="154" t="s">
        <v>636</v>
      </c>
      <c r="L18" s="154" t="s">
        <v>1070</v>
      </c>
      <c r="M18" s="154" t="s">
        <v>638</v>
      </c>
    </row>
    <row r="19" spans="1:13" x14ac:dyDescent="0.25">
      <c r="A19" s="152" t="s">
        <v>477</v>
      </c>
      <c r="B19" s="153">
        <v>478</v>
      </c>
      <c r="C19" s="153" t="s">
        <v>1055</v>
      </c>
      <c r="D19" s="153" t="s">
        <v>1055</v>
      </c>
      <c r="E19" s="153" t="s">
        <v>226</v>
      </c>
      <c r="F19" s="153" t="s">
        <v>461</v>
      </c>
      <c r="G19" s="153" t="s">
        <v>457</v>
      </c>
      <c r="H19" s="154" t="s">
        <v>478</v>
      </c>
      <c r="I19" s="154" t="s">
        <v>557</v>
      </c>
      <c r="J19" s="154" t="s">
        <v>479</v>
      </c>
      <c r="K19" s="154" t="s">
        <v>457</v>
      </c>
      <c r="L19" s="154" t="s">
        <v>457</v>
      </c>
      <c r="M19" s="154" t="s">
        <v>457</v>
      </c>
    </row>
    <row r="20" spans="1:13" ht="21" x14ac:dyDescent="0.25">
      <c r="A20" s="152" t="s">
        <v>463</v>
      </c>
      <c r="B20" s="153">
        <v>479</v>
      </c>
      <c r="C20" s="153" t="s">
        <v>1055</v>
      </c>
      <c r="D20" s="153" t="s">
        <v>1055</v>
      </c>
      <c r="E20" s="153" t="s">
        <v>226</v>
      </c>
      <c r="F20" s="153" t="s">
        <v>427</v>
      </c>
      <c r="G20" s="153" t="s">
        <v>844</v>
      </c>
      <c r="H20" s="154" t="s">
        <v>1</v>
      </c>
      <c r="I20" s="154" t="s">
        <v>375</v>
      </c>
      <c r="J20" s="154" t="s">
        <v>376</v>
      </c>
      <c r="K20" s="154" t="s">
        <v>1071</v>
      </c>
      <c r="L20" s="154" t="s">
        <v>1072</v>
      </c>
      <c r="M20" s="154" t="s">
        <v>1073</v>
      </c>
    </row>
    <row r="21" spans="1:13" x14ac:dyDescent="0.25">
      <c r="A21" s="152" t="s">
        <v>464</v>
      </c>
      <c r="B21" s="153">
        <v>480</v>
      </c>
      <c r="C21" s="153" t="s">
        <v>1055</v>
      </c>
      <c r="D21" s="153" t="s">
        <v>1055</v>
      </c>
      <c r="E21" s="153" t="s">
        <v>226</v>
      </c>
      <c r="F21" s="153" t="s">
        <v>427</v>
      </c>
      <c r="G21" s="153" t="s">
        <v>844</v>
      </c>
      <c r="H21" s="154" t="s">
        <v>2</v>
      </c>
      <c r="I21" s="154" t="s">
        <v>2</v>
      </c>
      <c r="J21" s="154" t="s">
        <v>2</v>
      </c>
      <c r="K21" s="154" t="s">
        <v>1074</v>
      </c>
      <c r="L21" s="154" t="s">
        <v>1075</v>
      </c>
      <c r="M21" s="154" t="s">
        <v>1076</v>
      </c>
    </row>
    <row r="22" spans="1:13" x14ac:dyDescent="0.25">
      <c r="A22" s="152" t="s">
        <v>465</v>
      </c>
      <c r="B22" s="153">
        <v>481</v>
      </c>
      <c r="C22" s="153" t="s">
        <v>1055</v>
      </c>
      <c r="D22" s="153" t="s">
        <v>1055</v>
      </c>
      <c r="E22" s="153" t="s">
        <v>226</v>
      </c>
      <c r="F22" s="153" t="s">
        <v>427</v>
      </c>
      <c r="G22" s="153" t="s">
        <v>844</v>
      </c>
      <c r="H22" s="154" t="s">
        <v>3</v>
      </c>
      <c r="I22" s="154" t="s">
        <v>377</v>
      </c>
      <c r="J22" s="154" t="s">
        <v>378</v>
      </c>
      <c r="K22" s="154" t="s">
        <v>1077</v>
      </c>
      <c r="L22" s="154" t="s">
        <v>1078</v>
      </c>
      <c r="M22" s="154" t="s">
        <v>1079</v>
      </c>
    </row>
    <row r="23" spans="1:13" ht="21" x14ac:dyDescent="0.25">
      <c r="A23" s="152" t="s">
        <v>467</v>
      </c>
      <c r="B23" s="153">
        <v>482</v>
      </c>
      <c r="C23" s="153" t="s">
        <v>1055</v>
      </c>
      <c r="D23" s="153" t="s">
        <v>1055</v>
      </c>
      <c r="E23" s="153" t="s">
        <v>226</v>
      </c>
      <c r="F23" s="153" t="s">
        <v>427</v>
      </c>
      <c r="G23" s="153" t="s">
        <v>844</v>
      </c>
      <c r="H23" s="154" t="s">
        <v>4</v>
      </c>
      <c r="I23" s="154" t="s">
        <v>4</v>
      </c>
      <c r="J23" s="154" t="s">
        <v>380</v>
      </c>
      <c r="K23" s="154" t="s">
        <v>1080</v>
      </c>
      <c r="L23" s="154" t="s">
        <v>1081</v>
      </c>
      <c r="M23" s="154" t="s">
        <v>1082</v>
      </c>
    </row>
    <row r="24" spans="1:13" x14ac:dyDescent="0.25">
      <c r="A24" s="152" t="s">
        <v>468</v>
      </c>
      <c r="B24" s="153">
        <v>483</v>
      </c>
      <c r="C24" s="153" t="s">
        <v>1055</v>
      </c>
      <c r="D24" s="153" t="s">
        <v>1055</v>
      </c>
      <c r="E24" s="153" t="s">
        <v>226</v>
      </c>
      <c r="F24" s="153" t="s">
        <v>427</v>
      </c>
      <c r="G24" s="153" t="s">
        <v>844</v>
      </c>
      <c r="H24" s="154" t="s">
        <v>5</v>
      </c>
      <c r="I24" s="154" t="s">
        <v>381</v>
      </c>
      <c r="J24" s="154" t="s">
        <v>382</v>
      </c>
      <c r="K24" s="154" t="s">
        <v>1083</v>
      </c>
      <c r="L24" s="154" t="s">
        <v>1084</v>
      </c>
      <c r="M24" s="154" t="s">
        <v>1085</v>
      </c>
    </row>
    <row r="25" spans="1:13" x14ac:dyDescent="0.25">
      <c r="A25" s="152" t="s">
        <v>469</v>
      </c>
      <c r="B25" s="153">
        <v>484</v>
      </c>
      <c r="C25" s="153" t="s">
        <v>1055</v>
      </c>
      <c r="D25" s="153" t="s">
        <v>1055</v>
      </c>
      <c r="E25" s="153" t="s">
        <v>226</v>
      </c>
      <c r="F25" s="153" t="s">
        <v>427</v>
      </c>
      <c r="G25" s="153" t="s">
        <v>844</v>
      </c>
      <c r="H25" s="154" t="s">
        <v>6</v>
      </c>
      <c r="I25" s="154" t="s">
        <v>383</v>
      </c>
      <c r="J25" s="154" t="s">
        <v>384</v>
      </c>
      <c r="K25" s="154" t="s">
        <v>1086</v>
      </c>
      <c r="L25" s="154" t="s">
        <v>1087</v>
      </c>
      <c r="M25" s="154" t="s">
        <v>1088</v>
      </c>
    </row>
    <row r="26" spans="1:13" x14ac:dyDescent="0.25">
      <c r="A26" s="152" t="s">
        <v>472</v>
      </c>
      <c r="B26" s="153">
        <v>485</v>
      </c>
      <c r="C26" s="153" t="s">
        <v>1055</v>
      </c>
      <c r="D26" s="153" t="s">
        <v>1055</v>
      </c>
      <c r="E26" s="153" t="s">
        <v>226</v>
      </c>
      <c r="F26" s="153" t="s">
        <v>427</v>
      </c>
      <c r="G26" s="153" t="s">
        <v>456</v>
      </c>
      <c r="H26" s="154" t="s">
        <v>7</v>
      </c>
      <c r="I26" s="154" t="s">
        <v>385</v>
      </c>
      <c r="J26" s="154" t="s">
        <v>386</v>
      </c>
      <c r="K26" s="154" t="s">
        <v>1089</v>
      </c>
      <c r="L26" s="154" t="s">
        <v>1090</v>
      </c>
      <c r="M26" s="154" t="s">
        <v>1091</v>
      </c>
    </row>
    <row r="27" spans="1:13" x14ac:dyDescent="0.25">
      <c r="A27" s="152" t="s">
        <v>558</v>
      </c>
      <c r="B27" s="153">
        <v>486</v>
      </c>
      <c r="C27" s="153" t="s">
        <v>1055</v>
      </c>
      <c r="D27" s="153" t="s">
        <v>1055</v>
      </c>
      <c r="E27" s="153" t="s">
        <v>226</v>
      </c>
      <c r="F27" s="153" t="s">
        <v>427</v>
      </c>
      <c r="G27" s="153" t="s">
        <v>456</v>
      </c>
      <c r="H27" s="154" t="s">
        <v>559</v>
      </c>
      <c r="I27" s="154" t="s">
        <v>387</v>
      </c>
      <c r="J27" s="154" t="s">
        <v>560</v>
      </c>
      <c r="K27" s="154" t="s">
        <v>1092</v>
      </c>
      <c r="L27" s="154" t="s">
        <v>1093</v>
      </c>
      <c r="M27" s="154" t="s">
        <v>1094</v>
      </c>
    </row>
    <row r="28" spans="1:13" ht="21" x14ac:dyDescent="0.25">
      <c r="A28" s="152" t="s">
        <v>840</v>
      </c>
      <c r="B28" s="153">
        <v>487</v>
      </c>
      <c r="C28" s="153" t="s">
        <v>1055</v>
      </c>
      <c r="D28" s="153" t="s">
        <v>1055</v>
      </c>
      <c r="E28" s="153" t="s">
        <v>226</v>
      </c>
      <c r="F28" s="153" t="s">
        <v>427</v>
      </c>
      <c r="G28" s="153" t="s">
        <v>561</v>
      </c>
      <c r="H28" s="154" t="s">
        <v>834</v>
      </c>
      <c r="I28" s="154" t="s">
        <v>835</v>
      </c>
      <c r="J28" s="154" t="s">
        <v>836</v>
      </c>
      <c r="K28" s="154" t="s">
        <v>1095</v>
      </c>
      <c r="L28" s="154" t="s">
        <v>1096</v>
      </c>
      <c r="M28" s="154" t="s">
        <v>1097</v>
      </c>
    </row>
    <row r="29" spans="1:13" ht="21" x14ac:dyDescent="0.25">
      <c r="A29" s="152" t="s">
        <v>841</v>
      </c>
      <c r="B29" s="153">
        <v>488</v>
      </c>
      <c r="C29" s="153" t="s">
        <v>1055</v>
      </c>
      <c r="D29" s="153" t="s">
        <v>1055</v>
      </c>
      <c r="E29" s="153" t="s">
        <v>226</v>
      </c>
      <c r="F29" s="153" t="s">
        <v>427</v>
      </c>
      <c r="G29" s="153" t="s">
        <v>561</v>
      </c>
      <c r="H29" s="154" t="s">
        <v>837</v>
      </c>
      <c r="I29" s="154" t="s">
        <v>838</v>
      </c>
      <c r="J29" s="154" t="s">
        <v>839</v>
      </c>
      <c r="K29" s="154" t="s">
        <v>1098</v>
      </c>
      <c r="L29" s="154" t="s">
        <v>1099</v>
      </c>
      <c r="M29" s="154" t="s">
        <v>1100</v>
      </c>
    </row>
    <row r="30" spans="1:13" ht="21" x14ac:dyDescent="0.25">
      <c r="A30" s="152" t="s">
        <v>473</v>
      </c>
      <c r="B30" s="153">
        <v>489</v>
      </c>
      <c r="C30" s="153" t="s">
        <v>1055</v>
      </c>
      <c r="D30" s="153" t="s">
        <v>1055</v>
      </c>
      <c r="E30" s="153" t="s">
        <v>226</v>
      </c>
      <c r="F30" s="153" t="s">
        <v>427</v>
      </c>
      <c r="G30" s="153" t="s">
        <v>456</v>
      </c>
      <c r="H30" s="154" t="s">
        <v>9</v>
      </c>
      <c r="I30" s="154" t="s">
        <v>388</v>
      </c>
      <c r="J30" s="154" t="s">
        <v>389</v>
      </c>
      <c r="K30" s="154" t="s">
        <v>1101</v>
      </c>
      <c r="L30" s="154" t="s">
        <v>1102</v>
      </c>
      <c r="M30" s="154" t="s">
        <v>1103</v>
      </c>
    </row>
    <row r="31" spans="1:13" ht="21" x14ac:dyDescent="0.25">
      <c r="A31" s="155" t="s">
        <v>500</v>
      </c>
      <c r="B31" s="153">
        <v>490</v>
      </c>
      <c r="C31" s="153" t="s">
        <v>1055</v>
      </c>
      <c r="D31" s="153" t="s">
        <v>1055</v>
      </c>
      <c r="E31" s="153" t="s">
        <v>226</v>
      </c>
      <c r="F31" s="153" t="s">
        <v>427</v>
      </c>
      <c r="G31" s="153" t="s">
        <v>456</v>
      </c>
      <c r="H31" s="154" t="s">
        <v>501</v>
      </c>
      <c r="I31" s="154" t="s">
        <v>502</v>
      </c>
      <c r="J31" s="154" t="s">
        <v>503</v>
      </c>
      <c r="K31" s="154" t="s">
        <v>1104</v>
      </c>
      <c r="L31" s="154" t="s">
        <v>1105</v>
      </c>
      <c r="M31" s="154" t="s">
        <v>1106</v>
      </c>
    </row>
    <row r="32" spans="1:13" x14ac:dyDescent="0.25">
      <c r="A32" s="158" t="s">
        <v>1107</v>
      </c>
      <c r="B32" s="153">
        <v>491</v>
      </c>
      <c r="C32" s="153" t="s">
        <v>1055</v>
      </c>
      <c r="D32" s="153" t="s">
        <v>1055</v>
      </c>
      <c r="E32" s="153" t="s">
        <v>226</v>
      </c>
      <c r="F32" s="153" t="s">
        <v>427</v>
      </c>
      <c r="G32" s="153" t="s">
        <v>454</v>
      </c>
      <c r="H32" s="154" t="s">
        <v>562</v>
      </c>
      <c r="I32" s="154" t="s">
        <v>563</v>
      </c>
      <c r="J32" s="154" t="s">
        <v>564</v>
      </c>
      <c r="K32" s="154" t="s">
        <v>565</v>
      </c>
      <c r="L32" s="154" t="s">
        <v>566</v>
      </c>
      <c r="M32" s="154" t="s">
        <v>567</v>
      </c>
    </row>
    <row r="33" spans="1:13" ht="31.5" x14ac:dyDescent="0.25">
      <c r="A33" s="158" t="s">
        <v>621</v>
      </c>
      <c r="B33" s="153">
        <v>492</v>
      </c>
      <c r="C33" s="153" t="s">
        <v>1055</v>
      </c>
      <c r="D33" s="153" t="s">
        <v>1055</v>
      </c>
      <c r="E33" s="153" t="s">
        <v>226</v>
      </c>
      <c r="F33" s="153" t="s">
        <v>427</v>
      </c>
      <c r="G33" s="153" t="s">
        <v>456</v>
      </c>
      <c r="H33" s="154" t="s">
        <v>622</v>
      </c>
      <c r="I33" s="154" t="s">
        <v>624</v>
      </c>
      <c r="J33" s="154" t="s">
        <v>623</v>
      </c>
      <c r="K33" s="154" t="s">
        <v>1108</v>
      </c>
      <c r="L33" s="154" t="s">
        <v>1109</v>
      </c>
      <c r="M33" s="154" t="s">
        <v>1110</v>
      </c>
    </row>
    <row r="34" spans="1:13" x14ac:dyDescent="0.25">
      <c r="A34" s="155" t="s">
        <v>481</v>
      </c>
      <c r="B34" s="153">
        <v>493</v>
      </c>
      <c r="C34" s="153" t="s">
        <v>1055</v>
      </c>
      <c r="D34" s="153" t="s">
        <v>1055</v>
      </c>
      <c r="E34" s="153" t="s">
        <v>226</v>
      </c>
      <c r="F34" s="153" t="s">
        <v>427</v>
      </c>
      <c r="G34" s="153" t="s">
        <v>568</v>
      </c>
      <c r="H34" s="154" t="s">
        <v>482</v>
      </c>
      <c r="I34" s="154" t="s">
        <v>569</v>
      </c>
      <c r="J34" s="154" t="s">
        <v>483</v>
      </c>
      <c r="K34" s="154" t="s">
        <v>10</v>
      </c>
      <c r="L34" s="154" t="s">
        <v>476</v>
      </c>
      <c r="M34" s="154" t="s">
        <v>570</v>
      </c>
    </row>
    <row r="35" spans="1:13" x14ac:dyDescent="0.25">
      <c r="A35" s="152" t="s">
        <v>484</v>
      </c>
      <c r="B35" s="153">
        <v>494</v>
      </c>
      <c r="C35" s="153" t="s">
        <v>1055</v>
      </c>
      <c r="D35" s="153" t="s">
        <v>1055</v>
      </c>
      <c r="E35" s="153" t="s">
        <v>226</v>
      </c>
      <c r="F35" s="153" t="s">
        <v>427</v>
      </c>
      <c r="G35" s="153" t="s">
        <v>456</v>
      </c>
      <c r="H35" s="154" t="s">
        <v>485</v>
      </c>
      <c r="I35" s="154" t="s">
        <v>486</v>
      </c>
      <c r="J35" s="154" t="s">
        <v>487</v>
      </c>
      <c r="K35" s="154" t="s">
        <v>10</v>
      </c>
      <c r="L35" s="154" t="s">
        <v>476</v>
      </c>
      <c r="M35" s="154" t="s">
        <v>552</v>
      </c>
    </row>
    <row r="36" spans="1:13" ht="21" x14ac:dyDescent="0.25">
      <c r="A36" s="155" t="s">
        <v>495</v>
      </c>
      <c r="B36" s="153">
        <v>495</v>
      </c>
      <c r="C36" s="153" t="s">
        <v>1055</v>
      </c>
      <c r="D36" s="153" t="s">
        <v>1055</v>
      </c>
      <c r="E36" s="153" t="s">
        <v>226</v>
      </c>
      <c r="F36" s="153" t="s">
        <v>427</v>
      </c>
      <c r="G36" s="153" t="s">
        <v>844</v>
      </c>
      <c r="H36" s="154" t="s">
        <v>496</v>
      </c>
      <c r="I36" s="154" t="s">
        <v>497</v>
      </c>
      <c r="J36" s="154" t="s">
        <v>498</v>
      </c>
      <c r="K36" s="154" t="s">
        <v>499</v>
      </c>
      <c r="L36" s="154" t="s">
        <v>1111</v>
      </c>
      <c r="M36" s="154" t="s">
        <v>571</v>
      </c>
    </row>
    <row r="37" spans="1:13" x14ac:dyDescent="0.25">
      <c r="A37" s="155" t="s">
        <v>488</v>
      </c>
      <c r="B37" s="153">
        <v>496</v>
      </c>
      <c r="C37" s="153" t="s">
        <v>1055</v>
      </c>
      <c r="D37" s="153" t="s">
        <v>1055</v>
      </c>
      <c r="E37" s="153" t="s">
        <v>226</v>
      </c>
      <c r="F37" s="153" t="s">
        <v>427</v>
      </c>
      <c r="G37" s="153" t="s">
        <v>489</v>
      </c>
      <c r="H37" s="154" t="s">
        <v>431</v>
      </c>
      <c r="I37" s="154" t="s">
        <v>490</v>
      </c>
      <c r="J37" s="154" t="s">
        <v>491</v>
      </c>
      <c r="K37" s="154" t="s">
        <v>10</v>
      </c>
      <c r="L37" s="154" t="s">
        <v>476</v>
      </c>
      <c r="M37" s="154" t="s">
        <v>570</v>
      </c>
    </row>
    <row r="38" spans="1:13" x14ac:dyDescent="0.25">
      <c r="A38" s="155" t="s">
        <v>492</v>
      </c>
      <c r="B38" s="153">
        <v>497</v>
      </c>
      <c r="C38" s="153" t="s">
        <v>1055</v>
      </c>
      <c r="D38" s="153" t="s">
        <v>1055</v>
      </c>
      <c r="E38" s="153" t="s">
        <v>226</v>
      </c>
      <c r="F38" s="153" t="s">
        <v>427</v>
      </c>
      <c r="G38" s="153" t="s">
        <v>489</v>
      </c>
      <c r="H38" s="154" t="s">
        <v>432</v>
      </c>
      <c r="I38" s="154" t="s">
        <v>493</v>
      </c>
      <c r="J38" s="154" t="s">
        <v>494</v>
      </c>
      <c r="K38" s="154" t="s">
        <v>10</v>
      </c>
      <c r="L38" s="154" t="s">
        <v>476</v>
      </c>
      <c r="M38" s="154" t="s">
        <v>570</v>
      </c>
    </row>
    <row r="39" spans="1:13" ht="21" x14ac:dyDescent="0.25">
      <c r="A39" s="152" t="s">
        <v>504</v>
      </c>
      <c r="B39" s="153">
        <v>498</v>
      </c>
      <c r="C39" s="153" t="s">
        <v>1055</v>
      </c>
      <c r="D39" s="153" t="s">
        <v>1055</v>
      </c>
      <c r="E39" s="153" t="s">
        <v>226</v>
      </c>
      <c r="F39" s="153" t="s">
        <v>427</v>
      </c>
      <c r="G39" s="153" t="s">
        <v>844</v>
      </c>
      <c r="H39" s="154" t="s">
        <v>225</v>
      </c>
      <c r="I39" s="154" t="s">
        <v>225</v>
      </c>
      <c r="J39" s="154" t="s">
        <v>413</v>
      </c>
      <c r="K39" s="154" t="s">
        <v>1112</v>
      </c>
      <c r="L39" s="154" t="s">
        <v>1113</v>
      </c>
      <c r="M39" s="154" t="s">
        <v>1114</v>
      </c>
    </row>
    <row r="40" spans="1:13" x14ac:dyDescent="0.25">
      <c r="A40" s="152" t="s">
        <v>480</v>
      </c>
      <c r="B40" s="153">
        <v>499</v>
      </c>
      <c r="C40" s="153" t="s">
        <v>1055</v>
      </c>
      <c r="D40" s="153" t="s">
        <v>1055</v>
      </c>
      <c r="E40" s="153" t="s">
        <v>572</v>
      </c>
      <c r="F40" s="153" t="s">
        <v>425</v>
      </c>
      <c r="G40" s="153" t="s">
        <v>457</v>
      </c>
      <c r="H40" s="154" t="s">
        <v>572</v>
      </c>
      <c r="I40" s="154" t="s">
        <v>573</v>
      </c>
      <c r="J40" s="154" t="s">
        <v>574</v>
      </c>
      <c r="K40" s="154" t="s">
        <v>457</v>
      </c>
      <c r="L40" s="154" t="s">
        <v>457</v>
      </c>
      <c r="M40" s="154" t="s">
        <v>457</v>
      </c>
    </row>
    <row r="41" spans="1:13" x14ac:dyDescent="0.25">
      <c r="A41" s="152" t="s">
        <v>505</v>
      </c>
      <c r="B41" s="153">
        <v>500</v>
      </c>
      <c r="C41" s="153" t="s">
        <v>1055</v>
      </c>
      <c r="D41" s="153" t="s">
        <v>1055</v>
      </c>
      <c r="E41" s="153" t="s">
        <v>572</v>
      </c>
      <c r="F41" s="153" t="s">
        <v>461</v>
      </c>
      <c r="G41" s="153" t="s">
        <v>457</v>
      </c>
      <c r="H41" s="154" t="s">
        <v>228</v>
      </c>
      <c r="I41" s="154" t="s">
        <v>392</v>
      </c>
      <c r="J41" s="154" t="s">
        <v>400</v>
      </c>
      <c r="K41" s="154" t="s">
        <v>457</v>
      </c>
      <c r="L41" s="154" t="s">
        <v>457</v>
      </c>
      <c r="M41" s="154" t="s">
        <v>457</v>
      </c>
    </row>
    <row r="42" spans="1:13" x14ac:dyDescent="0.25">
      <c r="A42" s="152" t="s">
        <v>506</v>
      </c>
      <c r="B42" s="153">
        <v>501</v>
      </c>
      <c r="C42" s="153" t="s">
        <v>1055</v>
      </c>
      <c r="D42" s="153" t="s">
        <v>1055</v>
      </c>
      <c r="E42" s="153" t="s">
        <v>572</v>
      </c>
      <c r="F42" s="153" t="s">
        <v>461</v>
      </c>
      <c r="G42" s="153" t="s">
        <v>457</v>
      </c>
      <c r="H42" s="154" t="s">
        <v>240</v>
      </c>
      <c r="I42" s="154" t="s">
        <v>393</v>
      </c>
      <c r="J42" s="154" t="s">
        <v>404</v>
      </c>
      <c r="K42" s="154" t="s">
        <v>457</v>
      </c>
      <c r="L42" s="154" t="s">
        <v>457</v>
      </c>
      <c r="M42" s="154" t="s">
        <v>457</v>
      </c>
    </row>
    <row r="43" spans="1:13" x14ac:dyDescent="0.25">
      <c r="A43" s="152" t="s">
        <v>507</v>
      </c>
      <c r="B43" s="153">
        <v>502</v>
      </c>
      <c r="C43" s="153" t="s">
        <v>1055</v>
      </c>
      <c r="D43" s="153" t="s">
        <v>1055</v>
      </c>
      <c r="E43" s="153" t="s">
        <v>572</v>
      </c>
      <c r="F43" s="153" t="s">
        <v>461</v>
      </c>
      <c r="G43" s="153" t="s">
        <v>457</v>
      </c>
      <c r="H43" s="154" t="s">
        <v>227</v>
      </c>
      <c r="I43" s="154" t="s">
        <v>394</v>
      </c>
      <c r="J43" s="154" t="s">
        <v>407</v>
      </c>
      <c r="K43" s="154" t="s">
        <v>457</v>
      </c>
      <c r="L43" s="154" t="s">
        <v>457</v>
      </c>
      <c r="M43" s="154" t="s">
        <v>457</v>
      </c>
    </row>
    <row r="44" spans="1:13" x14ac:dyDescent="0.25">
      <c r="A44" s="152" t="s">
        <v>508</v>
      </c>
      <c r="B44" s="153">
        <v>503</v>
      </c>
      <c r="C44" s="153" t="s">
        <v>1055</v>
      </c>
      <c r="D44" s="153" t="s">
        <v>1055</v>
      </c>
      <c r="E44" s="153" t="s">
        <v>572</v>
      </c>
      <c r="F44" s="153" t="s">
        <v>470</v>
      </c>
      <c r="G44" s="153" t="s">
        <v>457</v>
      </c>
      <c r="H44" s="154" t="s">
        <v>218</v>
      </c>
      <c r="I44" s="154" t="s">
        <v>395</v>
      </c>
      <c r="J44" s="154" t="s">
        <v>408</v>
      </c>
      <c r="K44" s="154" t="s">
        <v>457</v>
      </c>
      <c r="L44" s="154" t="s">
        <v>457</v>
      </c>
      <c r="M44" s="154" t="s">
        <v>457</v>
      </c>
    </row>
    <row r="45" spans="1:13" x14ac:dyDescent="0.25">
      <c r="A45" s="152" t="s">
        <v>509</v>
      </c>
      <c r="B45" s="153">
        <v>504</v>
      </c>
      <c r="C45" s="153" t="s">
        <v>1055</v>
      </c>
      <c r="D45" s="153" t="s">
        <v>1055</v>
      </c>
      <c r="E45" s="153" t="s">
        <v>572</v>
      </c>
      <c r="F45" s="153" t="s">
        <v>470</v>
      </c>
      <c r="G45" s="153" t="s">
        <v>457</v>
      </c>
      <c r="H45" s="154" t="s">
        <v>11</v>
      </c>
      <c r="I45" s="154" t="s">
        <v>396</v>
      </c>
      <c r="J45" s="154" t="s">
        <v>409</v>
      </c>
      <c r="K45" s="154" t="s">
        <v>457</v>
      </c>
      <c r="L45" s="154" t="s">
        <v>457</v>
      </c>
      <c r="M45" s="154" t="s">
        <v>457</v>
      </c>
    </row>
    <row r="46" spans="1:13" x14ac:dyDescent="0.25">
      <c r="A46" s="152" t="s">
        <v>510</v>
      </c>
      <c r="B46" s="153">
        <v>505</v>
      </c>
      <c r="C46" s="153" t="s">
        <v>1055</v>
      </c>
      <c r="D46" s="153" t="s">
        <v>1055</v>
      </c>
      <c r="E46" s="153" t="s">
        <v>572</v>
      </c>
      <c r="F46" s="153" t="s">
        <v>461</v>
      </c>
      <c r="G46" s="153" t="s">
        <v>457</v>
      </c>
      <c r="H46" s="154" t="s">
        <v>219</v>
      </c>
      <c r="I46" s="154" t="s">
        <v>397</v>
      </c>
      <c r="J46" s="154" t="s">
        <v>410</v>
      </c>
      <c r="K46" s="154" t="s">
        <v>457</v>
      </c>
      <c r="L46" s="154" t="s">
        <v>457</v>
      </c>
      <c r="M46" s="154" t="s">
        <v>457</v>
      </c>
    </row>
    <row r="47" spans="1:13" x14ac:dyDescent="0.25">
      <c r="A47" s="152" t="s">
        <v>511</v>
      </c>
      <c r="B47" s="153">
        <v>506</v>
      </c>
      <c r="C47" s="153" t="s">
        <v>1055</v>
      </c>
      <c r="D47" s="153" t="s">
        <v>1055</v>
      </c>
      <c r="E47" s="153" t="s">
        <v>572</v>
      </c>
      <c r="F47" s="153" t="s">
        <v>470</v>
      </c>
      <c r="G47" s="153" t="s">
        <v>457</v>
      </c>
      <c r="H47" s="154" t="s">
        <v>218</v>
      </c>
      <c r="I47" s="154" t="s">
        <v>395</v>
      </c>
      <c r="J47" s="154" t="s">
        <v>408</v>
      </c>
      <c r="K47" s="154" t="s">
        <v>457</v>
      </c>
      <c r="L47" s="154" t="s">
        <v>457</v>
      </c>
      <c r="M47" s="154" t="s">
        <v>457</v>
      </c>
    </row>
    <row r="48" spans="1:13" x14ac:dyDescent="0.25">
      <c r="A48" s="152" t="s">
        <v>512</v>
      </c>
      <c r="B48" s="153">
        <v>507</v>
      </c>
      <c r="C48" s="153" t="s">
        <v>1055</v>
      </c>
      <c r="D48" s="153" t="s">
        <v>1055</v>
      </c>
      <c r="E48" s="153" t="s">
        <v>572</v>
      </c>
      <c r="F48" s="153" t="s">
        <v>470</v>
      </c>
      <c r="G48" s="153" t="s">
        <v>457</v>
      </c>
      <c r="H48" s="154" t="s">
        <v>11</v>
      </c>
      <c r="I48" s="154" t="s">
        <v>396</v>
      </c>
      <c r="J48" s="154" t="s">
        <v>409</v>
      </c>
      <c r="K48" s="154" t="s">
        <v>457</v>
      </c>
      <c r="L48" s="154" t="s">
        <v>457</v>
      </c>
      <c r="M48" s="154" t="s">
        <v>457</v>
      </c>
    </row>
    <row r="49" spans="1:13" ht="21" x14ac:dyDescent="0.25">
      <c r="A49" s="152" t="s">
        <v>516</v>
      </c>
      <c r="B49" s="153">
        <v>508</v>
      </c>
      <c r="C49" s="153" t="s">
        <v>1055</v>
      </c>
      <c r="D49" s="153" t="s">
        <v>1055</v>
      </c>
      <c r="E49" s="153" t="s">
        <v>572</v>
      </c>
      <c r="F49" s="153" t="s">
        <v>427</v>
      </c>
      <c r="G49" s="153" t="s">
        <v>456</v>
      </c>
      <c r="H49" s="154" t="s">
        <v>1186</v>
      </c>
      <c r="I49" s="154" t="s">
        <v>1185</v>
      </c>
      <c r="J49" s="154" t="s">
        <v>1187</v>
      </c>
      <c r="K49" s="154" t="s">
        <v>1115</v>
      </c>
      <c r="L49" s="154" t="s">
        <v>1116</v>
      </c>
      <c r="M49" s="154" t="s">
        <v>1117</v>
      </c>
    </row>
    <row r="50" spans="1:13" ht="21" x14ac:dyDescent="0.25">
      <c r="A50" s="152" t="s">
        <v>513</v>
      </c>
      <c r="B50" s="153">
        <v>509</v>
      </c>
      <c r="C50" s="153" t="s">
        <v>1055</v>
      </c>
      <c r="D50" s="153" t="s">
        <v>1055</v>
      </c>
      <c r="E50" s="153" t="s">
        <v>572</v>
      </c>
      <c r="F50" s="153" t="s">
        <v>427</v>
      </c>
      <c r="G50" s="153" t="s">
        <v>844</v>
      </c>
      <c r="H50" s="154" t="s">
        <v>628</v>
      </c>
      <c r="I50" s="154" t="s">
        <v>629</v>
      </c>
      <c r="J50" s="154" t="s">
        <v>401</v>
      </c>
      <c r="K50" s="154" t="s">
        <v>244</v>
      </c>
      <c r="L50" s="154" t="s">
        <v>1118</v>
      </c>
      <c r="M50" s="154" t="s">
        <v>1119</v>
      </c>
    </row>
    <row r="51" spans="1:13" x14ac:dyDescent="0.25">
      <c r="A51" s="152" t="s">
        <v>514</v>
      </c>
      <c r="B51" s="153">
        <v>510</v>
      </c>
      <c r="C51" s="153" t="s">
        <v>1055</v>
      </c>
      <c r="D51" s="153" t="s">
        <v>1055</v>
      </c>
      <c r="E51" s="153" t="s">
        <v>572</v>
      </c>
      <c r="F51" s="153" t="s">
        <v>427</v>
      </c>
      <c r="G51" s="153" t="s">
        <v>568</v>
      </c>
      <c r="H51" s="154" t="s">
        <v>391</v>
      </c>
      <c r="I51" s="154" t="s">
        <v>630</v>
      </c>
      <c r="J51" s="154" t="s">
        <v>402</v>
      </c>
      <c r="K51" s="154" t="s">
        <v>1120</v>
      </c>
      <c r="L51" s="154" t="s">
        <v>1121</v>
      </c>
      <c r="M51" s="154" t="s">
        <v>1122</v>
      </c>
    </row>
    <row r="52" spans="1:13" x14ac:dyDescent="0.25">
      <c r="A52" s="152" t="s">
        <v>414</v>
      </c>
      <c r="B52" s="153">
        <v>511</v>
      </c>
      <c r="C52" s="153" t="s">
        <v>1055</v>
      </c>
      <c r="D52" s="153" t="s">
        <v>1055</v>
      </c>
      <c r="E52" s="153" t="s">
        <v>572</v>
      </c>
      <c r="F52" s="153" t="s">
        <v>427</v>
      </c>
      <c r="G52" s="153" t="s">
        <v>568</v>
      </c>
      <c r="H52" s="154" t="s">
        <v>245</v>
      </c>
      <c r="I52" s="154" t="s">
        <v>631</v>
      </c>
      <c r="J52" s="154" t="s">
        <v>403</v>
      </c>
      <c r="K52" s="154" t="s">
        <v>246</v>
      </c>
      <c r="L52" s="154" t="s">
        <v>1123</v>
      </c>
      <c r="M52" s="154" t="s">
        <v>1124</v>
      </c>
    </row>
    <row r="53" spans="1:13" ht="21" x14ac:dyDescent="0.25">
      <c r="A53" s="152" t="s">
        <v>428</v>
      </c>
      <c r="B53" s="153">
        <v>512</v>
      </c>
      <c r="C53" s="153" t="s">
        <v>1055</v>
      </c>
      <c r="D53" s="153" t="s">
        <v>1055</v>
      </c>
      <c r="E53" s="153" t="s">
        <v>572</v>
      </c>
      <c r="F53" s="153" t="s">
        <v>427</v>
      </c>
      <c r="G53" s="156" t="s">
        <v>561</v>
      </c>
      <c r="H53" s="154" t="s">
        <v>242</v>
      </c>
      <c r="I53" s="154" t="s">
        <v>632</v>
      </c>
      <c r="J53" s="154" t="s">
        <v>405</v>
      </c>
      <c r="K53" s="154" t="s">
        <v>1125</v>
      </c>
      <c r="L53" s="154" t="s">
        <v>1126</v>
      </c>
      <c r="M53" s="154" t="s">
        <v>1127</v>
      </c>
    </row>
    <row r="54" spans="1:13" ht="21" x14ac:dyDescent="0.25">
      <c r="A54" s="152" t="s">
        <v>429</v>
      </c>
      <c r="B54" s="153">
        <v>513</v>
      </c>
      <c r="C54" s="153" t="s">
        <v>1055</v>
      </c>
      <c r="D54" s="153" t="s">
        <v>1055</v>
      </c>
      <c r="E54" s="153" t="s">
        <v>572</v>
      </c>
      <c r="F54" s="153" t="s">
        <v>427</v>
      </c>
      <c r="G54" s="156" t="s">
        <v>561</v>
      </c>
      <c r="H54" s="154" t="s">
        <v>241</v>
      </c>
      <c r="I54" s="154" t="s">
        <v>399</v>
      </c>
      <c r="J54" s="154" t="s">
        <v>406</v>
      </c>
      <c r="K54" s="154" t="s">
        <v>1128</v>
      </c>
      <c r="L54" s="154" t="s">
        <v>1129</v>
      </c>
      <c r="M54" s="154" t="s">
        <v>1130</v>
      </c>
    </row>
    <row r="55" spans="1:13" ht="21" x14ac:dyDescent="0.25">
      <c r="A55" s="152" t="s">
        <v>1402</v>
      </c>
      <c r="B55" s="153">
        <v>514</v>
      </c>
      <c r="C55" s="153" t="s">
        <v>1055</v>
      </c>
      <c r="D55" s="153" t="s">
        <v>1055</v>
      </c>
      <c r="E55" s="153" t="s">
        <v>572</v>
      </c>
      <c r="F55" s="153" t="s">
        <v>427</v>
      </c>
      <c r="G55" s="156" t="s">
        <v>456</v>
      </c>
      <c r="H55" s="154" t="s">
        <v>1407</v>
      </c>
      <c r="I55" s="154" t="s">
        <v>1408</v>
      </c>
      <c r="J55" s="154" t="s">
        <v>1408</v>
      </c>
      <c r="K55" s="154" t="s">
        <v>1131</v>
      </c>
      <c r="L55" s="154" t="s">
        <v>1132</v>
      </c>
      <c r="M55" s="154" t="s">
        <v>633</v>
      </c>
    </row>
    <row r="56" spans="1:13" ht="52.5" x14ac:dyDescent="0.25">
      <c r="A56" s="152" t="s">
        <v>517</v>
      </c>
      <c r="B56" s="153">
        <v>515</v>
      </c>
      <c r="C56" s="153" t="s">
        <v>1055</v>
      </c>
      <c r="D56" s="153" t="s">
        <v>1055</v>
      </c>
      <c r="E56" s="153" t="s">
        <v>572</v>
      </c>
      <c r="F56" s="153" t="s">
        <v>427</v>
      </c>
      <c r="G56" s="153" t="s">
        <v>561</v>
      </c>
      <c r="H56" s="154" t="s">
        <v>575</v>
      </c>
      <c r="I56" s="154" t="s">
        <v>1188</v>
      </c>
      <c r="J56" s="154" t="s">
        <v>1189</v>
      </c>
      <c r="K56" s="154" t="s">
        <v>1133</v>
      </c>
      <c r="L56" s="154" t="s">
        <v>1134</v>
      </c>
      <c r="M56" s="154" t="s">
        <v>1135</v>
      </c>
    </row>
    <row r="57" spans="1:13" ht="21" x14ac:dyDescent="0.25">
      <c r="A57" s="152" t="s">
        <v>515</v>
      </c>
      <c r="B57" s="153">
        <v>516</v>
      </c>
      <c r="C57" s="153" t="s">
        <v>1055</v>
      </c>
      <c r="D57" s="153" t="s">
        <v>1055</v>
      </c>
      <c r="E57" s="153" t="s">
        <v>572</v>
      </c>
      <c r="F57" s="153" t="s">
        <v>427</v>
      </c>
      <c r="G57" s="153" t="s">
        <v>844</v>
      </c>
      <c r="H57" s="154" t="s">
        <v>576</v>
      </c>
      <c r="I57" s="154" t="s">
        <v>577</v>
      </c>
      <c r="J57" s="154" t="s">
        <v>578</v>
      </c>
      <c r="K57" s="154" t="s">
        <v>1136</v>
      </c>
      <c r="L57" s="154" t="s">
        <v>1137</v>
      </c>
      <c r="M57" s="154" t="s">
        <v>1138</v>
      </c>
    </row>
    <row r="58" spans="1:13" ht="21" x14ac:dyDescent="0.25">
      <c r="A58" s="152" t="s">
        <v>579</v>
      </c>
      <c r="B58" s="153">
        <v>517</v>
      </c>
      <c r="C58" s="153" t="s">
        <v>1055</v>
      </c>
      <c r="D58" s="153" t="s">
        <v>1055</v>
      </c>
      <c r="E58" s="153" t="s">
        <v>572</v>
      </c>
      <c r="F58" s="153" t="s">
        <v>427</v>
      </c>
      <c r="G58" s="153" t="s">
        <v>456</v>
      </c>
      <c r="H58" s="154" t="s">
        <v>580</v>
      </c>
      <c r="I58" s="154" t="s">
        <v>581</v>
      </c>
      <c r="J58" s="154" t="s">
        <v>582</v>
      </c>
      <c r="K58" s="154" t="s">
        <v>1178</v>
      </c>
      <c r="L58" s="154" t="s">
        <v>1179</v>
      </c>
      <c r="M58" s="154" t="s">
        <v>1180</v>
      </c>
    </row>
    <row r="59" spans="1:13" ht="21" x14ac:dyDescent="0.25">
      <c r="A59" s="152" t="s">
        <v>583</v>
      </c>
      <c r="B59" s="153">
        <v>518</v>
      </c>
      <c r="C59" s="153" t="s">
        <v>1055</v>
      </c>
      <c r="D59" s="153" t="s">
        <v>1055</v>
      </c>
      <c r="E59" s="153" t="s">
        <v>572</v>
      </c>
      <c r="F59" s="153" t="s">
        <v>427</v>
      </c>
      <c r="G59" s="153" t="s">
        <v>561</v>
      </c>
      <c r="H59" s="154" t="s">
        <v>584</v>
      </c>
      <c r="I59" s="154" t="s">
        <v>585</v>
      </c>
      <c r="J59" s="154" t="s">
        <v>586</v>
      </c>
      <c r="K59" s="154" t="s">
        <v>1139</v>
      </c>
      <c r="L59" s="154" t="s">
        <v>1140</v>
      </c>
      <c r="M59" s="154" t="s">
        <v>1141</v>
      </c>
    </row>
    <row r="60" spans="1:13" ht="21" x14ac:dyDescent="0.25">
      <c r="A60" s="152" t="s">
        <v>587</v>
      </c>
      <c r="B60" s="153">
        <v>519</v>
      </c>
      <c r="C60" s="153" t="s">
        <v>1055</v>
      </c>
      <c r="D60" s="153" t="s">
        <v>1055</v>
      </c>
      <c r="E60" s="153" t="s">
        <v>572</v>
      </c>
      <c r="F60" s="153" t="s">
        <v>427</v>
      </c>
      <c r="G60" s="153" t="s">
        <v>456</v>
      </c>
      <c r="H60" s="154" t="s">
        <v>588</v>
      </c>
      <c r="I60" s="154" t="s">
        <v>589</v>
      </c>
      <c r="J60" s="154" t="s">
        <v>590</v>
      </c>
      <c r="K60" s="154" t="s">
        <v>1181</v>
      </c>
      <c r="L60" s="154" t="s">
        <v>1182</v>
      </c>
      <c r="M60" s="154" t="s">
        <v>1183</v>
      </c>
    </row>
    <row r="61" spans="1:13" ht="21" x14ac:dyDescent="0.25">
      <c r="A61" s="152" t="s">
        <v>591</v>
      </c>
      <c r="B61" s="153">
        <v>520</v>
      </c>
      <c r="C61" s="153" t="s">
        <v>1055</v>
      </c>
      <c r="D61" s="153" t="s">
        <v>1055</v>
      </c>
      <c r="E61" s="153" t="s">
        <v>572</v>
      </c>
      <c r="F61" s="153" t="s">
        <v>427</v>
      </c>
      <c r="G61" s="153" t="s">
        <v>456</v>
      </c>
      <c r="H61" s="154" t="s">
        <v>592</v>
      </c>
      <c r="I61" s="154" t="s">
        <v>593</v>
      </c>
      <c r="J61" s="154" t="s">
        <v>594</v>
      </c>
      <c r="K61" s="154" t="s">
        <v>1142</v>
      </c>
      <c r="L61" s="154" t="s">
        <v>1143</v>
      </c>
      <c r="M61" s="154" t="s">
        <v>1144</v>
      </c>
    </row>
    <row r="62" spans="1:13" ht="21" x14ac:dyDescent="0.25">
      <c r="A62" s="152" t="s">
        <v>595</v>
      </c>
      <c r="B62" s="153">
        <v>521</v>
      </c>
      <c r="C62" s="153" t="s">
        <v>1055</v>
      </c>
      <c r="D62" s="153" t="s">
        <v>1055</v>
      </c>
      <c r="E62" s="153" t="s">
        <v>572</v>
      </c>
      <c r="F62" s="153" t="s">
        <v>427</v>
      </c>
      <c r="G62" s="153" t="s">
        <v>456</v>
      </c>
      <c r="H62" s="154" t="s">
        <v>596</v>
      </c>
      <c r="I62" s="154" t="s">
        <v>597</v>
      </c>
      <c r="J62" s="154" t="s">
        <v>598</v>
      </c>
      <c r="K62" s="154" t="s">
        <v>1145</v>
      </c>
      <c r="L62" s="154" t="s">
        <v>1146</v>
      </c>
      <c r="M62" s="154" t="s">
        <v>1147</v>
      </c>
    </row>
    <row r="63" spans="1:13" ht="21" x14ac:dyDescent="0.25">
      <c r="A63" s="152" t="s">
        <v>219</v>
      </c>
      <c r="B63" s="153">
        <v>522</v>
      </c>
      <c r="C63" s="153" t="s">
        <v>1055</v>
      </c>
      <c r="D63" s="153" t="s">
        <v>1055</v>
      </c>
      <c r="E63" s="153" t="s">
        <v>572</v>
      </c>
      <c r="F63" s="153" t="s">
        <v>427</v>
      </c>
      <c r="G63" s="153" t="s">
        <v>844</v>
      </c>
      <c r="H63" s="154" t="s">
        <v>219</v>
      </c>
      <c r="I63" s="154" t="s">
        <v>397</v>
      </c>
      <c r="J63" s="154" t="s">
        <v>410</v>
      </c>
      <c r="K63" s="154" t="s">
        <v>1148</v>
      </c>
      <c r="L63" s="154" t="s">
        <v>1149</v>
      </c>
      <c r="M63" s="154" t="s">
        <v>1150</v>
      </c>
    </row>
    <row r="64" spans="1:13" x14ac:dyDescent="0.25">
      <c r="A64" s="152" t="s">
        <v>519</v>
      </c>
      <c r="B64" s="153">
        <v>523</v>
      </c>
      <c r="C64" s="153" t="s">
        <v>1055</v>
      </c>
      <c r="D64" s="153" t="s">
        <v>527</v>
      </c>
      <c r="E64" s="156" t="s">
        <v>223</v>
      </c>
      <c r="F64" s="153" t="s">
        <v>425</v>
      </c>
      <c r="G64" s="153" t="s">
        <v>457</v>
      </c>
      <c r="H64" s="154" t="s">
        <v>527</v>
      </c>
      <c r="I64" s="154" t="s">
        <v>527</v>
      </c>
      <c r="J64" s="154" t="s">
        <v>526</v>
      </c>
      <c r="K64" s="154" t="s">
        <v>599</v>
      </c>
      <c r="L64" s="154" t="s">
        <v>600</v>
      </c>
      <c r="M64" s="154" t="s">
        <v>601</v>
      </c>
    </row>
    <row r="65" spans="1:13" x14ac:dyDescent="0.25">
      <c r="A65" s="152" t="s">
        <v>607</v>
      </c>
      <c r="B65" s="153">
        <v>524</v>
      </c>
      <c r="C65" s="153" t="s">
        <v>1055</v>
      </c>
      <c r="D65" s="153" t="s">
        <v>527</v>
      </c>
      <c r="E65" s="156" t="s">
        <v>223</v>
      </c>
      <c r="F65" s="156" t="s">
        <v>426</v>
      </c>
      <c r="G65" s="156" t="s">
        <v>457</v>
      </c>
      <c r="H65" s="157" t="s">
        <v>223</v>
      </c>
      <c r="I65" s="157" t="s">
        <v>223</v>
      </c>
      <c r="J65" s="154" t="s">
        <v>223</v>
      </c>
      <c r="K65" s="154" t="s">
        <v>457</v>
      </c>
      <c r="L65" s="154" t="s">
        <v>457</v>
      </c>
      <c r="M65" s="154" t="s">
        <v>457</v>
      </c>
    </row>
    <row r="66" spans="1:13" ht="21" x14ac:dyDescent="0.25">
      <c r="A66" s="152" t="s">
        <v>520</v>
      </c>
      <c r="B66" s="153">
        <v>525</v>
      </c>
      <c r="C66" s="153" t="s">
        <v>1055</v>
      </c>
      <c r="D66" s="153" t="s">
        <v>527</v>
      </c>
      <c r="E66" s="156" t="s">
        <v>223</v>
      </c>
      <c r="F66" s="156" t="s">
        <v>424</v>
      </c>
      <c r="G66" s="153" t="s">
        <v>457</v>
      </c>
      <c r="H66" s="154" t="s">
        <v>521</v>
      </c>
      <c r="I66" s="154" t="s">
        <v>521</v>
      </c>
      <c r="J66" s="154" t="s">
        <v>521</v>
      </c>
      <c r="K66" s="154" t="s">
        <v>1151</v>
      </c>
      <c r="L66" s="154" t="s">
        <v>1152</v>
      </c>
      <c r="M66" s="154" t="s">
        <v>1153</v>
      </c>
    </row>
    <row r="67" spans="1:13" ht="21" x14ac:dyDescent="0.25">
      <c r="A67" s="152" t="s">
        <v>602</v>
      </c>
      <c r="B67" s="153">
        <v>526</v>
      </c>
      <c r="C67" s="153" t="s">
        <v>1055</v>
      </c>
      <c r="D67" s="153" t="s">
        <v>527</v>
      </c>
      <c r="E67" s="156" t="s">
        <v>223</v>
      </c>
      <c r="F67" s="153" t="s">
        <v>424</v>
      </c>
      <c r="G67" s="153" t="s">
        <v>457</v>
      </c>
      <c r="H67" s="154" t="s">
        <v>522</v>
      </c>
      <c r="I67" s="154" t="s">
        <v>522</v>
      </c>
      <c r="J67" s="154" t="s">
        <v>522</v>
      </c>
      <c r="K67" s="154" t="s">
        <v>1154</v>
      </c>
      <c r="L67" s="154" t="s">
        <v>1155</v>
      </c>
      <c r="M67" s="154" t="s">
        <v>1156</v>
      </c>
    </row>
    <row r="68" spans="1:13" ht="21" x14ac:dyDescent="0.25">
      <c r="A68" s="152" t="s">
        <v>603</v>
      </c>
      <c r="B68" s="153">
        <v>527</v>
      </c>
      <c r="C68" s="153" t="s">
        <v>1055</v>
      </c>
      <c r="D68" s="153" t="s">
        <v>527</v>
      </c>
      <c r="E68" s="156" t="s">
        <v>223</v>
      </c>
      <c r="F68" s="153" t="s">
        <v>424</v>
      </c>
      <c r="G68" s="153" t="s">
        <v>457</v>
      </c>
      <c r="H68" s="154" t="s">
        <v>523</v>
      </c>
      <c r="I68" s="154" t="s">
        <v>523</v>
      </c>
      <c r="J68" s="154" t="s">
        <v>523</v>
      </c>
      <c r="K68" s="154" t="s">
        <v>1157</v>
      </c>
      <c r="L68" s="154" t="s">
        <v>1158</v>
      </c>
      <c r="M68" s="154" t="s">
        <v>1159</v>
      </c>
    </row>
    <row r="69" spans="1:13" ht="31.5" x14ac:dyDescent="0.25">
      <c r="A69" s="152" t="s">
        <v>604</v>
      </c>
      <c r="B69" s="153">
        <v>528</v>
      </c>
      <c r="C69" s="153" t="s">
        <v>1055</v>
      </c>
      <c r="D69" s="153" t="s">
        <v>527</v>
      </c>
      <c r="E69" s="156" t="s">
        <v>223</v>
      </c>
      <c r="F69" s="153" t="s">
        <v>424</v>
      </c>
      <c r="G69" s="153" t="s">
        <v>457</v>
      </c>
      <c r="H69" s="154" t="s">
        <v>524</v>
      </c>
      <c r="I69" s="154" t="s">
        <v>524</v>
      </c>
      <c r="J69" s="154" t="s">
        <v>524</v>
      </c>
      <c r="K69" s="154" t="s">
        <v>1160</v>
      </c>
      <c r="L69" s="154" t="s">
        <v>1161</v>
      </c>
      <c r="M69" s="154" t="s">
        <v>605</v>
      </c>
    </row>
    <row r="70" spans="1:13" x14ac:dyDescent="0.25">
      <c r="A70" s="152" t="s">
        <v>606</v>
      </c>
      <c r="B70" s="153">
        <v>529</v>
      </c>
      <c r="C70" s="153" t="s">
        <v>1055</v>
      </c>
      <c r="D70" s="153" t="s">
        <v>527</v>
      </c>
      <c r="E70" s="156" t="s">
        <v>223</v>
      </c>
      <c r="F70" s="153" t="s">
        <v>424</v>
      </c>
      <c r="G70" s="153" t="s">
        <v>457</v>
      </c>
      <c r="H70" s="154" t="s">
        <v>525</v>
      </c>
      <c r="I70" s="154" t="s">
        <v>525</v>
      </c>
      <c r="J70" s="154" t="s">
        <v>525</v>
      </c>
      <c r="K70" s="154" t="s">
        <v>243</v>
      </c>
      <c r="L70" s="154" t="s">
        <v>1162</v>
      </c>
      <c r="M70" s="154" t="s">
        <v>1163</v>
      </c>
    </row>
    <row r="71" spans="1:13" x14ac:dyDescent="0.25">
      <c r="A71" s="152" t="s">
        <v>532</v>
      </c>
      <c r="B71" s="153">
        <v>530</v>
      </c>
      <c r="C71" s="153" t="s">
        <v>1055</v>
      </c>
      <c r="D71" s="153" t="s">
        <v>527</v>
      </c>
      <c r="E71" s="156" t="s">
        <v>1164</v>
      </c>
      <c r="F71" s="153" t="s">
        <v>426</v>
      </c>
      <c r="G71" s="153" t="s">
        <v>457</v>
      </c>
      <c r="H71" s="154" t="s">
        <v>533</v>
      </c>
      <c r="I71" s="154" t="s">
        <v>534</v>
      </c>
      <c r="J71" s="154" t="s">
        <v>535</v>
      </c>
      <c r="K71" s="154" t="s">
        <v>457</v>
      </c>
      <c r="L71" s="154" t="s">
        <v>457</v>
      </c>
      <c r="M71" s="154" t="s">
        <v>457</v>
      </c>
    </row>
    <row r="72" spans="1:13" x14ac:dyDescent="0.25">
      <c r="A72" s="155" t="s">
        <v>518</v>
      </c>
      <c r="B72" s="153">
        <v>531</v>
      </c>
      <c r="C72" s="153" t="s">
        <v>1055</v>
      </c>
      <c r="D72" s="153" t="s">
        <v>527</v>
      </c>
      <c r="E72" s="156" t="s">
        <v>1164</v>
      </c>
      <c r="F72" s="153" t="s">
        <v>424</v>
      </c>
      <c r="G72" s="153" t="s">
        <v>457</v>
      </c>
      <c r="H72" s="154" t="s">
        <v>536</v>
      </c>
      <c r="I72" s="154" t="s">
        <v>537</v>
      </c>
      <c r="J72" s="154" t="s">
        <v>538</v>
      </c>
      <c r="K72" s="154" t="s">
        <v>457</v>
      </c>
      <c r="L72" s="154" t="s">
        <v>457</v>
      </c>
      <c r="M72" s="154" t="s">
        <v>457</v>
      </c>
    </row>
    <row r="73" spans="1:13" x14ac:dyDescent="0.25">
      <c r="A73" s="155" t="s">
        <v>528</v>
      </c>
      <c r="B73" s="153">
        <v>532</v>
      </c>
      <c r="C73" s="153" t="s">
        <v>1055</v>
      </c>
      <c r="D73" s="153" t="s">
        <v>527</v>
      </c>
      <c r="E73" s="153" t="s">
        <v>1164</v>
      </c>
      <c r="F73" s="153" t="s">
        <v>424</v>
      </c>
      <c r="G73" s="153" t="s">
        <v>457</v>
      </c>
      <c r="H73" s="154" t="s">
        <v>1165</v>
      </c>
      <c r="I73" s="154" t="s">
        <v>1166</v>
      </c>
      <c r="J73" s="154" t="s">
        <v>1167</v>
      </c>
      <c r="K73" s="154" t="s">
        <v>457</v>
      </c>
      <c r="L73" s="154" t="s">
        <v>457</v>
      </c>
      <c r="M73" s="154" t="s">
        <v>457</v>
      </c>
    </row>
    <row r="74" spans="1:13" x14ac:dyDescent="0.25">
      <c r="A74" s="152" t="s">
        <v>529</v>
      </c>
      <c r="B74" s="153">
        <v>533</v>
      </c>
      <c r="C74" s="153" t="s">
        <v>1055</v>
      </c>
      <c r="D74" s="153" t="s">
        <v>527</v>
      </c>
      <c r="E74" s="156" t="s">
        <v>1164</v>
      </c>
      <c r="F74" s="153" t="s">
        <v>424</v>
      </c>
      <c r="G74" s="153" t="s">
        <v>457</v>
      </c>
      <c r="H74" s="154" t="s">
        <v>539</v>
      </c>
      <c r="I74" s="154" t="s">
        <v>540</v>
      </c>
      <c r="J74" s="154" t="s">
        <v>541</v>
      </c>
      <c r="K74" s="154" t="s">
        <v>457</v>
      </c>
      <c r="L74" s="154" t="s">
        <v>457</v>
      </c>
      <c r="M74" s="154" t="s">
        <v>457</v>
      </c>
    </row>
    <row r="75" spans="1:13" x14ac:dyDescent="0.25">
      <c r="A75" s="152" t="s">
        <v>530</v>
      </c>
      <c r="B75" s="153">
        <v>534</v>
      </c>
      <c r="C75" s="153" t="s">
        <v>1055</v>
      </c>
      <c r="D75" s="153" t="s">
        <v>527</v>
      </c>
      <c r="E75" s="156" t="s">
        <v>1164</v>
      </c>
      <c r="F75" s="153" t="s">
        <v>424</v>
      </c>
      <c r="G75" s="153" t="s">
        <v>457</v>
      </c>
      <c r="H75" s="154" t="s">
        <v>367</v>
      </c>
      <c r="I75" s="154" t="s">
        <v>542</v>
      </c>
      <c r="J75" s="154" t="s">
        <v>543</v>
      </c>
      <c r="K75" s="154" t="s">
        <v>457</v>
      </c>
      <c r="L75" s="154" t="s">
        <v>457</v>
      </c>
      <c r="M75" s="154" t="s">
        <v>457</v>
      </c>
    </row>
    <row r="76" spans="1:13" x14ac:dyDescent="0.25">
      <c r="A76" s="152" t="s">
        <v>531</v>
      </c>
      <c r="B76" s="153">
        <v>535</v>
      </c>
      <c r="C76" s="153" t="s">
        <v>1055</v>
      </c>
      <c r="D76" s="153" t="s">
        <v>527</v>
      </c>
      <c r="E76" s="156" t="s">
        <v>1164</v>
      </c>
      <c r="F76" s="153" t="s">
        <v>424</v>
      </c>
      <c r="G76" s="153" t="s">
        <v>457</v>
      </c>
      <c r="H76" s="154" t="s">
        <v>544</v>
      </c>
      <c r="I76" s="154" t="s">
        <v>545</v>
      </c>
      <c r="J76" s="154" t="s">
        <v>546</v>
      </c>
      <c r="K76" s="154" t="s">
        <v>457</v>
      </c>
      <c r="L76" s="154" t="s">
        <v>457</v>
      </c>
      <c r="M76" s="154" t="s">
        <v>457</v>
      </c>
    </row>
    <row r="77" spans="1:13" x14ac:dyDescent="0.25">
      <c r="A77" s="152" t="s">
        <v>548</v>
      </c>
      <c r="B77" s="153">
        <v>536</v>
      </c>
      <c r="C77" s="153" t="s">
        <v>1055</v>
      </c>
      <c r="D77" s="153" t="s">
        <v>527</v>
      </c>
      <c r="E77" s="156" t="s">
        <v>1164</v>
      </c>
      <c r="F77" s="153" t="s">
        <v>424</v>
      </c>
      <c r="G77" s="153" t="s">
        <v>457</v>
      </c>
      <c r="H77" s="154" t="s">
        <v>1168</v>
      </c>
      <c r="I77" s="154" t="s">
        <v>1169</v>
      </c>
      <c r="J77" s="154" t="s">
        <v>1170</v>
      </c>
      <c r="K77" s="154" t="s">
        <v>457</v>
      </c>
      <c r="L77" s="154" t="s">
        <v>457</v>
      </c>
      <c r="M77" s="154" t="s">
        <v>457</v>
      </c>
    </row>
    <row r="78" spans="1:13" x14ac:dyDescent="0.25">
      <c r="A78" s="152" t="s">
        <v>547</v>
      </c>
      <c r="B78" s="153">
        <v>537</v>
      </c>
      <c r="C78" s="153" t="s">
        <v>1055</v>
      </c>
      <c r="D78" s="153" t="s">
        <v>527</v>
      </c>
      <c r="E78" s="156" t="s">
        <v>1164</v>
      </c>
      <c r="F78" s="153" t="s">
        <v>424</v>
      </c>
      <c r="G78" s="153" t="s">
        <v>457</v>
      </c>
      <c r="H78" s="154" t="s">
        <v>1171</v>
      </c>
      <c r="I78" s="154" t="s">
        <v>1172</v>
      </c>
      <c r="J78" s="154" t="s">
        <v>1173</v>
      </c>
      <c r="K78" s="154" t="s">
        <v>457</v>
      </c>
      <c r="L78" s="154" t="s">
        <v>457</v>
      </c>
      <c r="M78" s="154" t="s">
        <v>457</v>
      </c>
    </row>
    <row r="79" spans="1:13" x14ac:dyDescent="0.25">
      <c r="A79" s="152" t="s">
        <v>1174</v>
      </c>
      <c r="B79" s="153">
        <v>538</v>
      </c>
      <c r="C79" s="153" t="s">
        <v>1055</v>
      </c>
      <c r="D79" s="153" t="s">
        <v>527</v>
      </c>
      <c r="E79" s="156" t="s">
        <v>1164</v>
      </c>
      <c r="F79" s="153" t="s">
        <v>424</v>
      </c>
      <c r="G79" s="153" t="s">
        <v>457</v>
      </c>
      <c r="H79" s="154" t="s">
        <v>224</v>
      </c>
      <c r="I79" s="154" t="s">
        <v>224</v>
      </c>
      <c r="J79" s="154" t="s">
        <v>411</v>
      </c>
      <c r="K79" s="154" t="s">
        <v>457</v>
      </c>
      <c r="L79" s="154" t="s">
        <v>457</v>
      </c>
      <c r="M79" s="154" t="s">
        <v>457</v>
      </c>
    </row>
    <row r="80" spans="1:13" ht="21" x14ac:dyDescent="0.25">
      <c r="A80" s="152" t="s">
        <v>1403</v>
      </c>
      <c r="B80" s="153">
        <v>539</v>
      </c>
      <c r="C80" s="153" t="s">
        <v>1055</v>
      </c>
      <c r="D80" s="153" t="s">
        <v>1055</v>
      </c>
      <c r="E80" s="153" t="s">
        <v>572</v>
      </c>
      <c r="F80" s="153" t="s">
        <v>427</v>
      </c>
      <c r="G80" s="156" t="s">
        <v>456</v>
      </c>
      <c r="H80" s="154" t="s">
        <v>1409</v>
      </c>
      <c r="I80" s="154" t="s">
        <v>1410</v>
      </c>
      <c r="J80" s="154" t="s">
        <v>1410</v>
      </c>
      <c r="K80" s="154" t="s">
        <v>1131</v>
      </c>
      <c r="L80" s="154" t="s">
        <v>1132</v>
      </c>
      <c r="M80" s="154" t="s">
        <v>633</v>
      </c>
    </row>
    <row r="81" spans="1:13" ht="21" x14ac:dyDescent="0.25">
      <c r="A81" s="152" t="s">
        <v>1404</v>
      </c>
      <c r="B81" s="153">
        <v>540</v>
      </c>
      <c r="C81" s="153" t="s">
        <v>1055</v>
      </c>
      <c r="D81" s="153" t="s">
        <v>1055</v>
      </c>
      <c r="E81" s="156" t="s">
        <v>572</v>
      </c>
      <c r="F81" s="153" t="s">
        <v>427</v>
      </c>
      <c r="G81" s="156" t="s">
        <v>456</v>
      </c>
      <c r="H81" s="154" t="s">
        <v>1411</v>
      </c>
      <c r="I81" s="154" t="s">
        <v>1414</v>
      </c>
      <c r="J81" s="154" t="s">
        <v>1414</v>
      </c>
      <c r="K81" s="154" t="s">
        <v>1131</v>
      </c>
      <c r="L81" s="154" t="s">
        <v>1132</v>
      </c>
      <c r="M81" s="154" t="s">
        <v>633</v>
      </c>
    </row>
    <row r="82" spans="1:13" ht="21" x14ac:dyDescent="0.25">
      <c r="A82" s="152" t="s">
        <v>1405</v>
      </c>
      <c r="B82" s="153">
        <v>541</v>
      </c>
      <c r="C82" s="153" t="s">
        <v>1055</v>
      </c>
      <c r="D82" s="153" t="s">
        <v>1055</v>
      </c>
      <c r="E82" s="156" t="s">
        <v>572</v>
      </c>
      <c r="F82" s="153" t="s">
        <v>427</v>
      </c>
      <c r="G82" s="156" t="s">
        <v>456</v>
      </c>
      <c r="H82" s="154" t="s">
        <v>1412</v>
      </c>
      <c r="I82" s="154" t="s">
        <v>1415</v>
      </c>
      <c r="J82" s="154" t="s">
        <v>1415</v>
      </c>
      <c r="K82" s="154" t="s">
        <v>1131</v>
      </c>
      <c r="L82" s="154" t="s">
        <v>1132</v>
      </c>
      <c r="M82" s="154" t="s">
        <v>633</v>
      </c>
    </row>
    <row r="83" spans="1:13" ht="21" x14ac:dyDescent="0.25">
      <c r="A83" s="152" t="s">
        <v>1406</v>
      </c>
      <c r="B83" s="153">
        <v>542</v>
      </c>
      <c r="C83" s="153" t="s">
        <v>1055</v>
      </c>
      <c r="D83" s="153" t="s">
        <v>1055</v>
      </c>
      <c r="E83" s="156" t="s">
        <v>572</v>
      </c>
      <c r="F83" s="153" t="s">
        <v>427</v>
      </c>
      <c r="G83" s="156" t="s">
        <v>456</v>
      </c>
      <c r="H83" s="154" t="s">
        <v>1413</v>
      </c>
      <c r="I83" s="154" t="s">
        <v>1416</v>
      </c>
      <c r="J83" s="154" t="s">
        <v>1416</v>
      </c>
      <c r="K83" s="154" t="s">
        <v>1131</v>
      </c>
      <c r="L83" s="154" t="s">
        <v>1132</v>
      </c>
      <c r="M83" s="154" t="s">
        <v>633</v>
      </c>
    </row>
  </sheetData>
  <sheetProtection algorithmName="SHA-512" hashValue="b4TIgr+K6e2DiSO62eiP/wlklv0ZccXDhAq+LpfbE5eHsXtsUMmmIWYsPQnavxVboJtzd8swyKzKLw1T2gXPqg==" saltValue="zzPDt5VDTdlDCEwjYrsJ4w==" spinCount="100000" sheet="1" objects="1" scenarios="1" formatCells="0" autoFilter="0"/>
  <mergeCells count="1">
    <mergeCell ref="A1:B1"/>
  </mergeCells>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9A638A1E-6C60-466C-97C1-B75A0F5C30B6}">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18</vt:i4>
      </vt:variant>
    </vt:vector>
  </HeadingPairs>
  <TitlesOfParts>
    <vt:vector size="23" baseType="lpstr">
      <vt:lpstr>ST06-T2FM</vt:lpstr>
      <vt:lpstr>Codes</vt:lpstr>
      <vt:lpstr>Instructions</vt:lpstr>
      <vt:lpstr>Filters</vt:lpstr>
      <vt:lpstr>Translation</vt:lpstr>
      <vt:lpstr>Content</vt:lpstr>
      <vt:lpstr>FlagA2ISO</vt:lpstr>
      <vt:lpstr>FlagA3ISO</vt:lpstr>
      <vt:lpstr>FlagCode</vt:lpstr>
      <vt:lpstr>FlagName</vt:lpstr>
      <vt:lpstr>FleetSuffix</vt:lpstr>
      <vt:lpstr>FleetSuffixes</vt:lpstr>
      <vt:lpstr>Idiom</vt:lpstr>
      <vt:lpstr>LangFieldID</vt:lpstr>
      <vt:lpstr>LangNameID</vt:lpstr>
      <vt:lpstr>ProductTypeCode</vt:lpstr>
      <vt:lpstr>SampEventCode</vt:lpstr>
      <vt:lpstr>SampTechniqueCode</vt:lpstr>
      <vt:lpstr>SerialNumber</vt:lpstr>
      <vt:lpstr>SexCode</vt:lpstr>
      <vt:lpstr>SizeFreqTypeCode</vt:lpstr>
      <vt:lpstr>StatusCPC</vt:lpstr>
      <vt:lpstr>Version</vt:lpstr>
    </vt:vector>
  </TitlesOfParts>
  <Company>ICCAT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cpalma</dc:creator>
  <cp:lastModifiedBy>Carlos Palma</cp:lastModifiedBy>
  <cp:lastPrinted>2009-02-16T10:26:24Z</cp:lastPrinted>
  <dcterms:created xsi:type="dcterms:W3CDTF">2004-02-12T11:14:47Z</dcterms:created>
  <dcterms:modified xsi:type="dcterms:W3CDTF">2026-01-30T16:59:00Z</dcterms:modified>
</cp:coreProperties>
</file>