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628"/>
  <workbookPr codeName="ThisWorkbook" defaultThemeVersion="124226"/>
  <mc:AlternateContent xmlns:mc="http://schemas.openxmlformats.org/markup-compatibility/2006">
    <mc:Choice Requires="x15">
      <x15ac:absPath xmlns:x15ac="http://schemas.microsoft.com/office/spreadsheetml/2010/11/ac" url="Y:\2026\eForms\stat\ST01-10-TRI_v1\"/>
    </mc:Choice>
  </mc:AlternateContent>
  <xr:revisionPtr revIDLastSave="0" documentId="13_ncr:1_{46C3E119-43DA-4002-8740-A170293C4301}" xr6:coauthVersionLast="47" xr6:coauthVersionMax="47" xr10:uidLastSave="{00000000-0000-0000-0000-000000000000}"/>
  <workbookProtection workbookAlgorithmName="SHA-512" workbookHashValue="sqX4lHyCc/wIWMbcUgCWkvdCu+NVci1J7Lwg/iBHJYURMvQMvPCPwdXFe5BKE6Z23K6IWfHyVI3fQl/4iRadUw==" workbookSaltValue="7EDw0dYLQrxHm2MedlpRiA==" workbookSpinCount="100000" lockStructure="1"/>
  <bookViews>
    <workbookView xWindow="-110" yWindow="-110" windowWidth="38620" windowHeight="21100" tabRatio="723" xr2:uid="{00000000-000D-0000-FFFF-FFFF00000000}"/>
  </bookViews>
  <sheets>
    <sheet name="ST05-T2CS" sheetId="1" r:id="rId1"/>
    <sheet name="Codes" sheetId="2" r:id="rId2"/>
    <sheet name="Instructions" sheetId="3" r:id="rId3"/>
    <sheet name="Filters" sheetId="6" r:id="rId4"/>
    <sheet name="Translation" sheetId="5" state="hidden" r:id="rId5"/>
  </sheets>
  <definedNames>
    <definedName name="_xlnm._FilterDatabase" localSheetId="1" hidden="1">Codes!$A$2:$F$125</definedName>
    <definedName name="_xlnm._FilterDatabase" localSheetId="2" hidden="1">Instructions!$G$10:$G$56</definedName>
    <definedName name="_xlnm._FilterDatabase" localSheetId="4" hidden="1">Translation!$A$4:$J$89</definedName>
    <definedName name="CatchTypeCode">Codes!$O$84:$O$88</definedName>
    <definedName name="ClassLimitCode">Codes!$O$77:$O$79</definedName>
    <definedName name="Content">Codes!$O$99:$O$102</definedName>
    <definedName name="FlagA2ISO">Codes!$F$3:$F$176</definedName>
    <definedName name="FlagA3ISO">Codes!$E$3:$E$176</definedName>
    <definedName name="FlagCode">Codes!$B$3:$B$176</definedName>
    <definedName name="FlagName">Codes!$A$3:$A$176</definedName>
    <definedName name="FleetSuffix">Codes!$D$3:$D$176</definedName>
    <definedName name="GearCode">Codes!$O$12:$O$60</definedName>
    <definedName name="idiom">'ST05-T2CS'!$R$2</definedName>
    <definedName name="LangFieldID">Translation!$I$1</definedName>
    <definedName name="LangNameID">Translation!$I$2</definedName>
    <definedName name="QuadCode">Codes!$O$3:$O$7</definedName>
    <definedName name="SampAreaCode">Codes!$H$13:$H$131</definedName>
    <definedName name="SchoolTypeCode">Codes!$O$64:$O$66</definedName>
    <definedName name="SizeFreqTypeCode">Codes!$O$71:$O$72</definedName>
    <definedName name="SpeciesCode">Codes!$H$3:$H$8</definedName>
    <definedName name="StatusCPC">Codes!$C$3:$C$176</definedName>
    <definedName name="Version">Codes!$O$93:$O$94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O25" i="1" l="1" a="1"/>
  <c r="O25" i="1" s="1"/>
  <c r="Q25" i="1" a="1"/>
  <c r="Q25" i="1" s="1"/>
  <c r="P25" i="1" a="1"/>
  <c r="P25" i="1" s="1"/>
  <c r="N25" i="1" a="1"/>
  <c r="N25" i="1" s="1"/>
  <c r="K25" i="1" a="1"/>
  <c r="K25" i="1" s="1"/>
  <c r="J25" i="1" a="1"/>
  <c r="J25" i="1" s="1"/>
  <c r="I25" i="1" a="1"/>
  <c r="I25" i="1" s="1"/>
  <c r="H25" i="1" a="1"/>
  <c r="H25" i="1" s="1"/>
  <c r="G25" i="1" a="1"/>
  <c r="G25" i="1" s="1"/>
  <c r="F25" i="1" a="1"/>
  <c r="F25" i="1" s="1"/>
  <c r="E25" i="1" a="1"/>
  <c r="E25" i="1" s="1"/>
  <c r="D25" i="1" a="1"/>
  <c r="D25" i="1" s="1"/>
  <c r="C25" i="1" a="1"/>
  <c r="C25" i="1" s="1"/>
  <c r="A25" i="1" a="1"/>
  <c r="A25" i="1" s="1"/>
  <c r="G37" i="3" l="1"/>
  <c r="E12" i="1"/>
  <c r="J11" i="1" s="1"/>
  <c r="F4" i="6"/>
  <c r="C19" i="1" l="1"/>
  <c r="G12" i="3" l="1"/>
  <c r="G11" i="3"/>
  <c r="G56" i="3"/>
  <c r="G55" i="3"/>
  <c r="G54" i="3"/>
  <c r="G53" i="3"/>
  <c r="G52" i="3"/>
  <c r="G51" i="3"/>
  <c r="G50" i="3"/>
  <c r="G49" i="3"/>
  <c r="G48" i="3"/>
  <c r="G47" i="3"/>
  <c r="G46" i="3"/>
  <c r="G45" i="3"/>
  <c r="G44" i="3"/>
  <c r="G43" i="3"/>
  <c r="G42" i="3"/>
  <c r="G41" i="3"/>
  <c r="G40" i="3"/>
  <c r="G39" i="3"/>
  <c r="G38" i="3"/>
  <c r="G36" i="3"/>
  <c r="G35" i="3"/>
  <c r="G34" i="3"/>
  <c r="G33" i="3"/>
  <c r="G32" i="3"/>
  <c r="G31" i="3"/>
  <c r="G30" i="3"/>
  <c r="G29" i="3"/>
  <c r="G28" i="3"/>
  <c r="G27" i="3"/>
  <c r="G26" i="3"/>
  <c r="G25" i="3"/>
  <c r="G24" i="3"/>
  <c r="G23" i="3"/>
  <c r="G22" i="3"/>
  <c r="G21" i="3"/>
  <c r="G20" i="3"/>
  <c r="G19" i="3"/>
  <c r="G18" i="3"/>
  <c r="G17" i="3"/>
  <c r="G16" i="3"/>
  <c r="G15" i="3"/>
  <c r="G14" i="3"/>
  <c r="G13" i="3"/>
  <c r="I2" i="5"/>
  <c r="I1" i="5"/>
  <c r="A4" i="6" l="1"/>
  <c r="F37" i="3"/>
  <c r="H12" i="3"/>
  <c r="H37" i="3"/>
  <c r="H11" i="3"/>
  <c r="B11" i="3"/>
  <c r="A3" i="6"/>
  <c r="R1" i="1"/>
  <c r="Q1" i="1"/>
  <c r="E49" i="3"/>
  <c r="E47" i="3"/>
  <c r="E10" i="3"/>
  <c r="H10" i="3"/>
  <c r="D10" i="3"/>
  <c r="G10" i="3"/>
  <c r="F10" i="3"/>
  <c r="C10" i="3"/>
  <c r="C11" i="3"/>
  <c r="F12" i="3"/>
  <c r="E44" i="3"/>
  <c r="A10" i="3"/>
  <c r="B10" i="3"/>
  <c r="F11" i="3"/>
  <c r="L23" i="1"/>
  <c r="H38" i="3" l="1"/>
  <c r="F38" i="3"/>
  <c r="H53" i="3" l="1"/>
  <c r="H14" i="1"/>
  <c r="H26" i="3"/>
  <c r="H27" i="3"/>
  <c r="F39" i="3"/>
  <c r="D13" i="1"/>
  <c r="A13" i="1"/>
  <c r="F26" i="3"/>
  <c r="F27" i="3"/>
  <c r="H39" i="3"/>
  <c r="K5" i="1"/>
  <c r="K8" i="1"/>
  <c r="F9" i="1"/>
  <c r="C2" i="1"/>
  <c r="A1" i="1"/>
  <c r="F13" i="1"/>
  <c r="Q5" i="1"/>
  <c r="A14" i="1"/>
  <c r="A23" i="1"/>
  <c r="G23" i="1"/>
  <c r="P23" i="1"/>
  <c r="B6" i="1"/>
  <c r="F15" i="1"/>
  <c r="Q23" i="1"/>
  <c r="D13" i="3"/>
  <c r="F22" i="3"/>
  <c r="F6" i="1"/>
  <c r="A17" i="1"/>
  <c r="I23" i="1"/>
  <c r="E32" i="3"/>
  <c r="F17" i="3"/>
  <c r="F36" i="3"/>
  <c r="F49" i="3"/>
  <c r="F55" i="3"/>
  <c r="H21" i="3"/>
  <c r="H34" i="3"/>
  <c r="P4" i="1"/>
  <c r="K6" i="1"/>
  <c r="B8" i="1"/>
  <c r="F12" i="1"/>
  <c r="F16" i="1"/>
  <c r="D23" i="1"/>
  <c r="I24" i="1"/>
  <c r="S24" i="1"/>
  <c r="A9" i="3"/>
  <c r="E16" i="3"/>
  <c r="D35" i="3"/>
  <c r="F18" i="3"/>
  <c r="F24" i="3"/>
  <c r="F31" i="3"/>
  <c r="F44" i="3"/>
  <c r="F50" i="3"/>
  <c r="F56" i="3"/>
  <c r="B7" i="3"/>
  <c r="H16" i="3"/>
  <c r="H22" i="3"/>
  <c r="H29" i="3"/>
  <c r="H35" i="3"/>
  <c r="H42" i="3"/>
  <c r="H48" i="3"/>
  <c r="H54" i="3"/>
  <c r="N22" i="1"/>
  <c r="A11" i="1"/>
  <c r="L24" i="1"/>
  <c r="A4" i="1"/>
  <c r="K11" i="1"/>
  <c r="H23" i="1"/>
  <c r="K4" i="1"/>
  <c r="A12" i="1"/>
  <c r="C23" i="1"/>
  <c r="R24" i="1"/>
  <c r="E13" i="3"/>
  <c r="A5" i="1"/>
  <c r="A7" i="1"/>
  <c r="B9" i="1"/>
  <c r="F17" i="1"/>
  <c r="C22" i="1"/>
  <c r="E23" i="1"/>
  <c r="N23" i="1"/>
  <c r="J24" i="1"/>
  <c r="T24" i="1"/>
  <c r="A11" i="3"/>
  <c r="D20" i="3"/>
  <c r="C36" i="3"/>
  <c r="F13" i="3"/>
  <c r="F19" i="3"/>
  <c r="F25" i="3"/>
  <c r="F32" i="3"/>
  <c r="F45" i="3"/>
  <c r="F51" i="3"/>
  <c r="A2" i="3"/>
  <c r="H17" i="3"/>
  <c r="H23" i="3"/>
  <c r="H30" i="3"/>
  <c r="H36" i="3"/>
  <c r="H43" i="3"/>
  <c r="H49" i="3"/>
  <c r="H55" i="3"/>
  <c r="F23" i="1"/>
  <c r="O23" i="1"/>
  <c r="K24" i="1"/>
  <c r="U24" i="1"/>
  <c r="E23" i="3"/>
  <c r="D36" i="3"/>
  <c r="D52" i="3"/>
  <c r="F14" i="3"/>
  <c r="F20" i="3"/>
  <c r="F33" i="3"/>
  <c r="F40" i="3"/>
  <c r="F46" i="3"/>
  <c r="F52" i="3"/>
  <c r="B3" i="3"/>
  <c r="H18" i="3"/>
  <c r="H24" i="3"/>
  <c r="H31" i="3"/>
  <c r="H44" i="3"/>
  <c r="H50" i="3"/>
  <c r="H56" i="3"/>
  <c r="C13" i="3"/>
  <c r="D25" i="3"/>
  <c r="E36" i="3"/>
  <c r="E53" i="3"/>
  <c r="F15" i="3"/>
  <c r="F21" i="3"/>
  <c r="F28" i="3"/>
  <c r="F34" i="3"/>
  <c r="F41" i="3"/>
  <c r="F47" i="3"/>
  <c r="F53" i="3"/>
  <c r="B4" i="3"/>
  <c r="H13" i="3"/>
  <c r="H19" i="3"/>
  <c r="H25" i="3"/>
  <c r="H32" i="3"/>
  <c r="H45" i="3"/>
  <c r="H51" i="3"/>
  <c r="A1" i="3"/>
  <c r="F18" i="1"/>
  <c r="B23" i="1"/>
  <c r="M24" i="1"/>
  <c r="E38" i="3"/>
  <c r="F29" i="3"/>
  <c r="F35" i="3"/>
  <c r="F42" i="3"/>
  <c r="F48" i="3"/>
  <c r="F54" i="3"/>
  <c r="B5" i="3"/>
  <c r="H14" i="3"/>
  <c r="H20" i="3"/>
  <c r="H33" i="3"/>
  <c r="H40" i="3"/>
  <c r="H46" i="3"/>
  <c r="H52" i="3"/>
  <c r="C1" i="1"/>
  <c r="A18" i="1"/>
  <c r="B5" i="1"/>
  <c r="R5" i="1"/>
  <c r="A21" i="1"/>
  <c r="E31" i="3"/>
  <c r="F16" i="3"/>
  <c r="B7" i="1"/>
  <c r="Q21" i="1"/>
  <c r="R23" i="1"/>
  <c r="F23" i="3"/>
  <c r="F30" i="3"/>
  <c r="F43" i="3"/>
  <c r="B6" i="3"/>
  <c r="H15" i="3"/>
  <c r="H28" i="3"/>
  <c r="H41" i="3"/>
  <c r="H47" i="3"/>
  <c r="D14" i="1" l="1"/>
  <c r="G3" i="6" l="1"/>
  <c r="I16" i="1"/>
  <c r="I18" i="1"/>
  <c r="A22" i="1"/>
  <c r="I17" i="1"/>
  <c r="J4" i="1"/>
  <c r="K9" i="1"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<sst xmlns="http://schemas.openxmlformats.org/spreadsheetml/2006/main" count="2566" uniqueCount="1413">
  <si>
    <t>Statistical correspondent</t>
  </si>
  <si>
    <t>Name</t>
  </si>
  <si>
    <t>E-mail</t>
  </si>
  <si>
    <t>Phone</t>
  </si>
  <si>
    <t>Institution</t>
  </si>
  <si>
    <t>Department</t>
  </si>
  <si>
    <t>Address</t>
  </si>
  <si>
    <t>Country</t>
  </si>
  <si>
    <t>Data set characteristics</t>
  </si>
  <si>
    <t>Species</t>
  </si>
  <si>
    <t>Version reported</t>
  </si>
  <si>
    <t>lower limit</t>
  </si>
  <si>
    <t>Number</t>
  </si>
  <si>
    <t>Product type</t>
  </si>
  <si>
    <t>Size frequencies attributes</t>
  </si>
  <si>
    <t>CAS attributes</t>
  </si>
  <si>
    <t>Lat</t>
  </si>
  <si>
    <t>Catch strata associated to samples</t>
  </si>
  <si>
    <t>Affiliation</t>
  </si>
  <si>
    <t>Class limit</t>
  </si>
  <si>
    <t>QuadID</t>
  </si>
  <si>
    <t>Quadrant</t>
  </si>
  <si>
    <t>Algerie</t>
  </si>
  <si>
    <t>DZA</t>
  </si>
  <si>
    <t>UN</t>
  </si>
  <si>
    <t>Angola</t>
  </si>
  <si>
    <t>AGO</t>
  </si>
  <si>
    <t>BFT</t>
  </si>
  <si>
    <t>Thunnus thynnus</t>
  </si>
  <si>
    <t>NE</t>
  </si>
  <si>
    <t>Northeast</t>
  </si>
  <si>
    <t>Barbados</t>
  </si>
  <si>
    <t>BRB</t>
  </si>
  <si>
    <t>SE</t>
  </si>
  <si>
    <t>Southeast</t>
  </si>
  <si>
    <t>BRA</t>
  </si>
  <si>
    <t>YFT</t>
  </si>
  <si>
    <t>Thunnus albacares</t>
  </si>
  <si>
    <t>Yellowfin tuna</t>
  </si>
  <si>
    <t>Albacore</t>
  </si>
  <si>
    <t>Rabil</t>
  </si>
  <si>
    <t>SW</t>
  </si>
  <si>
    <t>Southwest</t>
  </si>
  <si>
    <t>Canada</t>
  </si>
  <si>
    <t>CAN</t>
  </si>
  <si>
    <t>ALB</t>
  </si>
  <si>
    <t>Thunnus alalunga</t>
  </si>
  <si>
    <t>Germon</t>
  </si>
  <si>
    <t>Atún blanco</t>
  </si>
  <si>
    <t>NW</t>
  </si>
  <si>
    <t>Northwest</t>
  </si>
  <si>
    <t>CPV</t>
  </si>
  <si>
    <t>BET</t>
  </si>
  <si>
    <t>Thunnus obesus</t>
  </si>
  <si>
    <t>Bigeye tuna</t>
  </si>
  <si>
    <t>Patudo</t>
  </si>
  <si>
    <t>CHN</t>
  </si>
  <si>
    <t>CIV</t>
  </si>
  <si>
    <t>SKJ</t>
  </si>
  <si>
    <t>Katsuwonus pelamis</t>
  </si>
  <si>
    <t>Skipjack tuna</t>
  </si>
  <si>
    <t>Listao</t>
  </si>
  <si>
    <t>Listado</t>
  </si>
  <si>
    <t>OTH</t>
  </si>
  <si>
    <t>ICCAT</t>
  </si>
  <si>
    <t>NAM</t>
  </si>
  <si>
    <t>SWO</t>
  </si>
  <si>
    <t>Xiphias gladius</t>
  </si>
  <si>
    <t>Swordfish</t>
  </si>
  <si>
    <t>Espadon</t>
  </si>
  <si>
    <t>Pez espada</t>
  </si>
  <si>
    <t>GearGroup</t>
  </si>
  <si>
    <t>GearName</t>
  </si>
  <si>
    <t>TUN</t>
  </si>
  <si>
    <t>n/a</t>
  </si>
  <si>
    <t>GIN</t>
  </si>
  <si>
    <t>LL</t>
  </si>
  <si>
    <t>Longline</t>
  </si>
  <si>
    <t>Guinea Ecuatorial</t>
  </si>
  <si>
    <t>GNQ</t>
  </si>
  <si>
    <t>LLMB</t>
  </si>
  <si>
    <t>Gabon</t>
  </si>
  <si>
    <t>GAB</t>
  </si>
  <si>
    <t>Ghana</t>
  </si>
  <si>
    <t>GHA</t>
  </si>
  <si>
    <t>Honduras</t>
  </si>
  <si>
    <t>HND</t>
  </si>
  <si>
    <t>LLPB</t>
  </si>
  <si>
    <t>Iceland</t>
  </si>
  <si>
    <t>ISL</t>
  </si>
  <si>
    <t>LLJAP</t>
  </si>
  <si>
    <t>Japan</t>
  </si>
  <si>
    <t>JPN</t>
  </si>
  <si>
    <t>LLALB</t>
  </si>
  <si>
    <t>KOR</t>
  </si>
  <si>
    <t>LLSWO</t>
  </si>
  <si>
    <t>Libya</t>
  </si>
  <si>
    <t>LBY</t>
  </si>
  <si>
    <t>TROL</t>
  </si>
  <si>
    <t>TR</t>
  </si>
  <si>
    <t>Maroc</t>
  </si>
  <si>
    <t>MAR</t>
  </si>
  <si>
    <t>BB</t>
  </si>
  <si>
    <t>Baitboat</t>
  </si>
  <si>
    <t>Mexico</t>
  </si>
  <si>
    <t>MEX</t>
  </si>
  <si>
    <t>BBI</t>
  </si>
  <si>
    <t>Namibia</t>
  </si>
  <si>
    <t>BBF</t>
  </si>
  <si>
    <t>Panama</t>
  </si>
  <si>
    <t>PAN</t>
  </si>
  <si>
    <t>RR</t>
  </si>
  <si>
    <t>Philippines</t>
  </si>
  <si>
    <t>PHL</t>
  </si>
  <si>
    <t>AL31</t>
  </si>
  <si>
    <t>RRFB</t>
  </si>
  <si>
    <t>Russian Federation</t>
  </si>
  <si>
    <t>RUS</t>
  </si>
  <si>
    <t>AL32</t>
  </si>
  <si>
    <t>RRFS</t>
  </si>
  <si>
    <t>STP</t>
  </si>
  <si>
    <t>AL33</t>
  </si>
  <si>
    <t>TL</t>
  </si>
  <si>
    <t>South Africa</t>
  </si>
  <si>
    <t>ZAF</t>
  </si>
  <si>
    <t>AL34</t>
  </si>
  <si>
    <t>HAND</t>
  </si>
  <si>
    <t>HL</t>
  </si>
  <si>
    <t>Trinidad and Tobago</t>
  </si>
  <si>
    <t>TTO</t>
  </si>
  <si>
    <t>AL35</t>
  </si>
  <si>
    <t>Tunisie</t>
  </si>
  <si>
    <t>BF51</t>
  </si>
  <si>
    <t>GILL</t>
  </si>
  <si>
    <t>GN</t>
  </si>
  <si>
    <t>TUR</t>
  </si>
  <si>
    <t>TN</t>
  </si>
  <si>
    <t>USA</t>
  </si>
  <si>
    <t>BF53</t>
  </si>
  <si>
    <t>PS</t>
  </si>
  <si>
    <t>Purse seine</t>
  </si>
  <si>
    <t>Uruguay</t>
  </si>
  <si>
    <t>URY</t>
  </si>
  <si>
    <t>BF54</t>
  </si>
  <si>
    <t>PSG</t>
  </si>
  <si>
    <t>BF55</t>
  </si>
  <si>
    <t>PSM</t>
  </si>
  <si>
    <t>FLK</t>
  </si>
  <si>
    <t>PSS</t>
  </si>
  <si>
    <t>BF57</t>
  </si>
  <si>
    <t>PSD</t>
  </si>
  <si>
    <t>AIA</t>
  </si>
  <si>
    <t>BLR</t>
  </si>
  <si>
    <t>BF58</t>
  </si>
  <si>
    <t>PSLB</t>
  </si>
  <si>
    <t>BF59</t>
  </si>
  <si>
    <t>PSFB</t>
  </si>
  <si>
    <t>BF60</t>
  </si>
  <si>
    <t>PSFS</t>
  </si>
  <si>
    <t>Vanuatu</t>
  </si>
  <si>
    <t>VUT</t>
  </si>
  <si>
    <t>BF61</t>
  </si>
  <si>
    <t>HS</t>
  </si>
  <si>
    <t>Haul seine</t>
  </si>
  <si>
    <t>Venezuela</t>
  </si>
  <si>
    <t>VEN</t>
  </si>
  <si>
    <t>BF62</t>
  </si>
  <si>
    <t>TRAP</t>
  </si>
  <si>
    <t>TP</t>
  </si>
  <si>
    <t>Trap</t>
  </si>
  <si>
    <t>Chinese Taipei</t>
  </si>
  <si>
    <t>TAI</t>
  </si>
  <si>
    <t>BF63</t>
  </si>
  <si>
    <t>TRAPM</t>
  </si>
  <si>
    <t>Guyana</t>
  </si>
  <si>
    <t>GUY</t>
  </si>
  <si>
    <t>TRAW</t>
  </si>
  <si>
    <t>TW</t>
  </si>
  <si>
    <t>Trawl</t>
  </si>
  <si>
    <t>Albania</t>
  </si>
  <si>
    <t>BF65</t>
  </si>
  <si>
    <t>Antigua and Barbuda</t>
  </si>
  <si>
    <t>ATG</t>
  </si>
  <si>
    <t>Argentina</t>
  </si>
  <si>
    <t>ARG</t>
  </si>
  <si>
    <t>HARP</t>
  </si>
  <si>
    <t>HP</t>
  </si>
  <si>
    <t>Harpoon</t>
  </si>
  <si>
    <t>ABW</t>
  </si>
  <si>
    <t>BIL91</t>
  </si>
  <si>
    <t>Belarus</t>
  </si>
  <si>
    <t>BIL92</t>
  </si>
  <si>
    <t>BLZ</t>
  </si>
  <si>
    <t>BIL93</t>
  </si>
  <si>
    <t>Benin</t>
  </si>
  <si>
    <t>BEN</t>
  </si>
  <si>
    <t>BIL94A</t>
  </si>
  <si>
    <t>SchoolTypeCode</t>
  </si>
  <si>
    <t>SchoolType</t>
  </si>
  <si>
    <t>Cambodia</t>
  </si>
  <si>
    <t>KHM</t>
  </si>
  <si>
    <t>BIL94B</t>
  </si>
  <si>
    <t>Cameroon</t>
  </si>
  <si>
    <t>CMR</t>
  </si>
  <si>
    <t>BIL95</t>
  </si>
  <si>
    <t>FAD</t>
  </si>
  <si>
    <t>Fish Aggregating Devices</t>
  </si>
  <si>
    <t>Cayman Islands</t>
  </si>
  <si>
    <t>CYM</t>
  </si>
  <si>
    <t>BIL96</t>
  </si>
  <si>
    <t>FSC</t>
  </si>
  <si>
    <t>Free School</t>
  </si>
  <si>
    <t>Colombia</t>
  </si>
  <si>
    <t>COL</t>
  </si>
  <si>
    <t>BIL97</t>
  </si>
  <si>
    <t>Not Applicable</t>
  </si>
  <si>
    <t>Congo</t>
  </si>
  <si>
    <t>COG</t>
  </si>
  <si>
    <t>Costa Rica</t>
  </si>
  <si>
    <t>CRI</t>
  </si>
  <si>
    <t>Cuba</t>
  </si>
  <si>
    <t>CUB</t>
  </si>
  <si>
    <t>Dominica</t>
  </si>
  <si>
    <t>DMA</t>
  </si>
  <si>
    <t>Dominican Republic</t>
  </si>
  <si>
    <t>DOM</t>
  </si>
  <si>
    <t>Egypt</t>
  </si>
  <si>
    <t>EGY</t>
  </si>
  <si>
    <t>Faroe Islands</t>
  </si>
  <si>
    <t>FRO</t>
  </si>
  <si>
    <t>GNB</t>
  </si>
  <si>
    <t>Gambia</t>
  </si>
  <si>
    <t>GMB</t>
  </si>
  <si>
    <t>Georgia</t>
  </si>
  <si>
    <t>GEO</t>
  </si>
  <si>
    <t>Grenada</t>
  </si>
  <si>
    <t>GRD</t>
  </si>
  <si>
    <t>Guatemala</t>
  </si>
  <si>
    <t>GTM</t>
  </si>
  <si>
    <t>Israel</t>
  </si>
  <si>
    <t>ISR</t>
  </si>
  <si>
    <t>Jamaica</t>
  </si>
  <si>
    <t>JAM</t>
  </si>
  <si>
    <t>Lebanon</t>
  </si>
  <si>
    <t>LBN</t>
  </si>
  <si>
    <t>Liberia</t>
  </si>
  <si>
    <t>LBR</t>
  </si>
  <si>
    <t>Mauritania</t>
  </si>
  <si>
    <t>MRT</t>
  </si>
  <si>
    <t>KNA</t>
  </si>
  <si>
    <t>Nigeria</t>
  </si>
  <si>
    <t>NGA</t>
  </si>
  <si>
    <t>Norway</t>
  </si>
  <si>
    <t>NOR</t>
  </si>
  <si>
    <t>Puerto Rico</t>
  </si>
  <si>
    <t>PRI</t>
  </si>
  <si>
    <t>ROU</t>
  </si>
  <si>
    <t>Senegal</t>
  </si>
  <si>
    <t>SEN</t>
  </si>
  <si>
    <t>SYC</t>
  </si>
  <si>
    <t>Sierra Leone</t>
  </si>
  <si>
    <t>SLE</t>
  </si>
  <si>
    <t>LCA</t>
  </si>
  <si>
    <t>VCT</t>
  </si>
  <si>
    <t>SYR</t>
  </si>
  <si>
    <t>Togo</t>
  </si>
  <si>
    <t>TGO</t>
  </si>
  <si>
    <t>Ukraine</t>
  </si>
  <si>
    <t>UKR</t>
  </si>
  <si>
    <t>Size class type</t>
  </si>
  <si>
    <t>ClassLimit</t>
  </si>
  <si>
    <t>upper limit</t>
  </si>
  <si>
    <t>central point</t>
  </si>
  <si>
    <t>SizeFreqType</t>
  </si>
  <si>
    <t>St. Kitts, Nevis</t>
  </si>
  <si>
    <t>Nicaragua</t>
  </si>
  <si>
    <t>NIC</t>
  </si>
  <si>
    <t>Aruba</t>
  </si>
  <si>
    <t>Belize</t>
  </si>
  <si>
    <t>Chile</t>
  </si>
  <si>
    <t>CHL</t>
  </si>
  <si>
    <t>El Salvador</t>
  </si>
  <si>
    <t>SLV</t>
  </si>
  <si>
    <t>Guinea Bissau</t>
  </si>
  <si>
    <t>India</t>
  </si>
  <si>
    <t>IND</t>
  </si>
  <si>
    <t>IRN</t>
  </si>
  <si>
    <t>Malaysia</t>
  </si>
  <si>
    <t>MYS</t>
  </si>
  <si>
    <t>Mauritius</t>
  </si>
  <si>
    <t>MUS</t>
  </si>
  <si>
    <t>Saint Kitts and Nevis</t>
  </si>
  <si>
    <t>PSE</t>
  </si>
  <si>
    <t>Seychelles</t>
  </si>
  <si>
    <t>Thailand</t>
  </si>
  <si>
    <t>THA</t>
  </si>
  <si>
    <t>US Virgin Islands</t>
  </si>
  <si>
    <t>VIR</t>
  </si>
  <si>
    <t>CP</t>
  </si>
  <si>
    <t>Anguilla</t>
  </si>
  <si>
    <t>Bahamas</t>
  </si>
  <si>
    <t>BHS</t>
  </si>
  <si>
    <t>Ecuador</t>
  </si>
  <si>
    <t>ECU</t>
  </si>
  <si>
    <t>Falklands</t>
  </si>
  <si>
    <t>NCC</t>
  </si>
  <si>
    <t>NCO</t>
  </si>
  <si>
    <t>Suriname</t>
  </si>
  <si>
    <t>SUR</t>
  </si>
  <si>
    <t>LL-B</t>
  </si>
  <si>
    <t>LL-Shrk</t>
  </si>
  <si>
    <t>LL-surf</t>
  </si>
  <si>
    <t>LLBFT</t>
  </si>
  <si>
    <t>TRAP-S</t>
  </si>
  <si>
    <t>BBALB</t>
  </si>
  <si>
    <t>GILLALB</t>
  </si>
  <si>
    <t>GILLSWO</t>
  </si>
  <si>
    <t>Rod and Reel</t>
  </si>
  <si>
    <t>Rod and Reel (catching large fish)</t>
  </si>
  <si>
    <t>Rod and Reel (catching small fish)</t>
  </si>
  <si>
    <t>Handline</t>
  </si>
  <si>
    <t>UNCL</t>
  </si>
  <si>
    <t>UL</t>
  </si>
  <si>
    <t>Total catch</t>
  </si>
  <si>
    <t>Lon</t>
  </si>
  <si>
    <t>Detail</t>
  </si>
  <si>
    <t>Notes</t>
  </si>
  <si>
    <t>Header</t>
  </si>
  <si>
    <t>Description</t>
  </si>
  <si>
    <t>Leave "blank" the fields for which you don't collect information</t>
  </si>
  <si>
    <t>General</t>
  </si>
  <si>
    <t>Number of samples</t>
  </si>
  <si>
    <t>Interval</t>
  </si>
  <si>
    <t>Identification</t>
  </si>
  <si>
    <t>Curaçao</t>
  </si>
  <si>
    <t>Bolivia</t>
  </si>
  <si>
    <t>BOL</t>
  </si>
  <si>
    <t>Montenegro</t>
  </si>
  <si>
    <t>MNE</t>
  </si>
  <si>
    <t>Serbia</t>
  </si>
  <si>
    <t>SRB</t>
  </si>
  <si>
    <t>Singapore</t>
  </si>
  <si>
    <t>SGP</t>
  </si>
  <si>
    <t>Switzerland</t>
  </si>
  <si>
    <t>CHE</t>
  </si>
  <si>
    <t>ALB-N</t>
  </si>
  <si>
    <t>ALB-S</t>
  </si>
  <si>
    <t>ALB-M</t>
  </si>
  <si>
    <t>BFT-E</t>
  </si>
  <si>
    <t>BFT-W</t>
  </si>
  <si>
    <t>BET-A</t>
  </si>
  <si>
    <t>SKJ-E</t>
  </si>
  <si>
    <t>SKJ-W</t>
  </si>
  <si>
    <t>SWO-N</t>
  </si>
  <si>
    <t>SWO-S</t>
  </si>
  <si>
    <t>SWO-M</t>
  </si>
  <si>
    <t>MD</t>
  </si>
  <si>
    <t>Section</t>
  </si>
  <si>
    <t>INTERNATIONAL COMMISSION FOR THE CONSERVATION OF ATLANTIC TUNAS</t>
  </si>
  <si>
    <t>COMMISSION INTERNATIONALE POUR LA CONSERVATION DES THONIDÉS DE L'ATLANTIQUE</t>
  </si>
  <si>
    <t>COMISIÓN INTERNACIONAL PARA LA CONSERVACIÓN DEL ATÚN ATLÁNTICO</t>
  </si>
  <si>
    <t>Correspondant statistique</t>
  </si>
  <si>
    <t>Nom</t>
  </si>
  <si>
    <t>Nombre</t>
  </si>
  <si>
    <t>Téléphone</t>
  </si>
  <si>
    <t>Teléfono</t>
  </si>
  <si>
    <t>Afiliación</t>
  </si>
  <si>
    <t>Institución</t>
  </si>
  <si>
    <t>Département</t>
  </si>
  <si>
    <t>Departamento</t>
  </si>
  <si>
    <t>Adresse</t>
  </si>
  <si>
    <t>Dirección</t>
  </si>
  <si>
    <t>Pays</t>
  </si>
  <si>
    <t>País</t>
  </si>
  <si>
    <t>Pavillon déclarant</t>
  </si>
  <si>
    <t>Version transmise</t>
  </si>
  <si>
    <t>Versión declarada</t>
  </si>
  <si>
    <t>Catch type</t>
  </si>
  <si>
    <t>Type de produit</t>
  </si>
  <si>
    <t>Tipo de producto</t>
  </si>
  <si>
    <t>Attributs des fréquences de taille</t>
  </si>
  <si>
    <t>Type de classe de taille</t>
  </si>
  <si>
    <t>Tipo de clase de talla</t>
  </si>
  <si>
    <t>Intervalle</t>
  </si>
  <si>
    <t>Intervalo</t>
  </si>
  <si>
    <t>Limite de classe</t>
  </si>
  <si>
    <t>Límite de clase</t>
  </si>
  <si>
    <t>Notas</t>
  </si>
  <si>
    <t>Strates de la capture associées aux échantillons</t>
  </si>
  <si>
    <t>Estratos de captura asociados a muestras</t>
  </si>
  <si>
    <t>Captura total</t>
  </si>
  <si>
    <t>Poids (Kg)</t>
  </si>
  <si>
    <t>Peso (kg)</t>
  </si>
  <si>
    <t>Número de peces</t>
  </si>
  <si>
    <t>Number &amp; Gender</t>
  </si>
  <si>
    <t>Nombre &amp; Sexe</t>
  </si>
  <si>
    <t>Número &amp; Sexo</t>
  </si>
  <si>
    <t>Descripción</t>
  </si>
  <si>
    <t>Cabecera</t>
  </si>
  <si>
    <t>Identificación</t>
  </si>
  <si>
    <t>Detalle</t>
  </si>
  <si>
    <t>Escoger un código de arte (códigos ICCAT)</t>
  </si>
  <si>
    <t>Número</t>
  </si>
  <si>
    <t>Número de muestras</t>
  </si>
  <si>
    <t>C</t>
  </si>
  <si>
    <t>L</t>
  </si>
  <si>
    <t>Landings</t>
  </si>
  <si>
    <t>DL</t>
  </si>
  <si>
    <t>DD</t>
  </si>
  <si>
    <t>Discards Dead</t>
  </si>
  <si>
    <t>Discards Live</t>
  </si>
  <si>
    <t>Version</t>
  </si>
  <si>
    <t>Nombre d’échantillons</t>
  </si>
  <si>
    <t>Brazil</t>
  </si>
  <si>
    <t>China PR</t>
  </si>
  <si>
    <t>Adriatic sea, Ionian sea, Ligurian sea, Sardenha, Strait of Sicily, Tyrrenean sea</t>
  </si>
  <si>
    <t>Artisanal, Industrial</t>
  </si>
  <si>
    <t>Syria</t>
  </si>
  <si>
    <t>Trinidad, Tobago</t>
  </si>
  <si>
    <t>Comercial, Recreational</t>
  </si>
  <si>
    <t>CUW</t>
  </si>
  <si>
    <t>Iran</t>
  </si>
  <si>
    <t>Palestine</t>
  </si>
  <si>
    <t>Atlantic bluefin tuna</t>
  </si>
  <si>
    <t>Thon rouge de l'Atlantique</t>
  </si>
  <si>
    <t>Atún rojo del Atlántico</t>
  </si>
  <si>
    <t>FieldID</t>
  </si>
  <si>
    <t>Item</t>
  </si>
  <si>
    <t>NO</t>
  </si>
  <si>
    <t>item</t>
  </si>
  <si>
    <t>subtitle</t>
  </si>
  <si>
    <t>title</t>
  </si>
  <si>
    <t>G00</t>
  </si>
  <si>
    <t>G01a</t>
  </si>
  <si>
    <t>a)</t>
  </si>
  <si>
    <t>b)</t>
  </si>
  <si>
    <t>c)</t>
  </si>
  <si>
    <t>d)</t>
  </si>
  <si>
    <t>e)</t>
  </si>
  <si>
    <t>Translation for Forms</t>
  </si>
  <si>
    <t>Language</t>
  </si>
  <si>
    <t>Langue</t>
  </si>
  <si>
    <t>Idioma</t>
  </si>
  <si>
    <t>field</t>
  </si>
  <si>
    <t>Date reported</t>
  </si>
  <si>
    <t>Reference Nº</t>
  </si>
  <si>
    <t>File name (proposed)</t>
  </si>
  <si>
    <t>Réservé au Secrétariat</t>
  </si>
  <si>
    <t>Fecha de notificación</t>
  </si>
  <si>
    <t>Nº Reference</t>
  </si>
  <si>
    <t>Nº Referencia</t>
  </si>
  <si>
    <t>Nom du fichier (proposé)</t>
  </si>
  <si>
    <t>Nombre de archivo (propuesto)</t>
  </si>
  <si>
    <t>FRA</t>
  </si>
  <si>
    <t>ESP</t>
  </si>
  <si>
    <t>U</t>
  </si>
  <si>
    <t>M</t>
  </si>
  <si>
    <t>F</t>
  </si>
  <si>
    <t>I</t>
  </si>
  <si>
    <t>szClass</t>
  </si>
  <si>
    <t>NrSamples</t>
  </si>
  <si>
    <t>FishSampW</t>
  </si>
  <si>
    <t>FishSampN</t>
  </si>
  <si>
    <t>TotCatchW</t>
  </si>
  <si>
    <t>TotCatchN</t>
  </si>
  <si>
    <t>Weight (kg)</t>
  </si>
  <si>
    <t>Table. Reporting Flags, Flags of Vessel / Countries (A2 &amp; A3 ISO 3166)</t>
  </si>
  <si>
    <t>FlagName</t>
  </si>
  <si>
    <t>FlagA3ISO</t>
  </si>
  <si>
    <t>FlagA2ISO</t>
  </si>
  <si>
    <t>AL</t>
  </si>
  <si>
    <t>DZ</t>
  </si>
  <si>
    <t>AO</t>
  </si>
  <si>
    <t>BZ</t>
  </si>
  <si>
    <t>BR</t>
  </si>
  <si>
    <t>CA</t>
  </si>
  <si>
    <t>CV</t>
  </si>
  <si>
    <t>CN</t>
  </si>
  <si>
    <t>CI</t>
  </si>
  <si>
    <t>EG</t>
  </si>
  <si>
    <t>BEL</t>
  </si>
  <si>
    <t>BE</t>
  </si>
  <si>
    <t>BGR</t>
  </si>
  <si>
    <t>BG</t>
  </si>
  <si>
    <t>HRV</t>
  </si>
  <si>
    <t>HR</t>
  </si>
  <si>
    <t>CYP</t>
  </si>
  <si>
    <t>CY</t>
  </si>
  <si>
    <t>DNK</t>
  </si>
  <si>
    <t>DK</t>
  </si>
  <si>
    <t>ES</t>
  </si>
  <si>
    <t>EST</t>
  </si>
  <si>
    <t>EE</t>
  </si>
  <si>
    <t>FR</t>
  </si>
  <si>
    <t>DEU</t>
  </si>
  <si>
    <t>DE</t>
  </si>
  <si>
    <t>GRC</t>
  </si>
  <si>
    <t>GR</t>
  </si>
  <si>
    <t>HUN</t>
  </si>
  <si>
    <t>HU</t>
  </si>
  <si>
    <t>IRL</t>
  </si>
  <si>
    <t>IE</t>
  </si>
  <si>
    <t>ITA</t>
  </si>
  <si>
    <t>IT</t>
  </si>
  <si>
    <t>LVA</t>
  </si>
  <si>
    <t>LV</t>
  </si>
  <si>
    <t>LTU</t>
  </si>
  <si>
    <t>LT</t>
  </si>
  <si>
    <t>MLT</t>
  </si>
  <si>
    <t>MT</t>
  </si>
  <si>
    <t>NLD</t>
  </si>
  <si>
    <t>NL</t>
  </si>
  <si>
    <t>POL</t>
  </si>
  <si>
    <t>PL</t>
  </si>
  <si>
    <t>PRT</t>
  </si>
  <si>
    <t>PT</t>
  </si>
  <si>
    <t>SVN</t>
  </si>
  <si>
    <t>SI</t>
  </si>
  <si>
    <t>SWE</t>
  </si>
  <si>
    <t>GBR</t>
  </si>
  <si>
    <t>GB</t>
  </si>
  <si>
    <t>SPM</t>
  </si>
  <si>
    <t>PM</t>
  </si>
  <si>
    <t>GA</t>
  </si>
  <si>
    <t>GH</t>
  </si>
  <si>
    <t>GT</t>
  </si>
  <si>
    <t>GQ</t>
  </si>
  <si>
    <t>HN</t>
  </si>
  <si>
    <t>IS</t>
  </si>
  <si>
    <t>JP</t>
  </si>
  <si>
    <t>KR</t>
  </si>
  <si>
    <t>LY</t>
  </si>
  <si>
    <t>MA</t>
  </si>
  <si>
    <t>MR</t>
  </si>
  <si>
    <t>MX</t>
  </si>
  <si>
    <t>NA</t>
  </si>
  <si>
    <t>NI</t>
  </si>
  <si>
    <t>NG</t>
  </si>
  <si>
    <t>PA</t>
  </si>
  <si>
    <t>PH</t>
  </si>
  <si>
    <t>RU</t>
  </si>
  <si>
    <t>ST</t>
  </si>
  <si>
    <t>SN</t>
  </si>
  <si>
    <t>SL</t>
  </si>
  <si>
    <t>ZA</t>
  </si>
  <si>
    <t>VC</t>
  </si>
  <si>
    <t>SY</t>
  </si>
  <si>
    <t>TT</t>
  </si>
  <si>
    <t>US</t>
  </si>
  <si>
    <t>BMU</t>
  </si>
  <si>
    <t>BM</t>
  </si>
  <si>
    <t>VGB</t>
  </si>
  <si>
    <t>VG</t>
  </si>
  <si>
    <t>SHN</t>
  </si>
  <si>
    <t>SH</t>
  </si>
  <si>
    <t>TCA</t>
  </si>
  <si>
    <t>TC</t>
  </si>
  <si>
    <t>UY</t>
  </si>
  <si>
    <t>VU</t>
  </si>
  <si>
    <t>VE</t>
  </si>
  <si>
    <t>BO</t>
  </si>
  <si>
    <t>TWN</t>
  </si>
  <si>
    <t>CW</t>
  </si>
  <si>
    <t>SV</t>
  </si>
  <si>
    <t>SR</t>
  </si>
  <si>
    <t>AI</t>
  </si>
  <si>
    <t>AG</t>
  </si>
  <si>
    <t>AR</t>
  </si>
  <si>
    <t>AW</t>
  </si>
  <si>
    <t>BS</t>
  </si>
  <si>
    <t>BY</t>
  </si>
  <si>
    <t>BJ</t>
  </si>
  <si>
    <t>KH</t>
  </si>
  <si>
    <t>CM</t>
  </si>
  <si>
    <t>KY</t>
  </si>
  <si>
    <t>CL</t>
  </si>
  <si>
    <t>CO</t>
  </si>
  <si>
    <t>CG</t>
  </si>
  <si>
    <t>CR</t>
  </si>
  <si>
    <t>CU</t>
  </si>
  <si>
    <t>DM</t>
  </si>
  <si>
    <t>DO</t>
  </si>
  <si>
    <t>EC</t>
  </si>
  <si>
    <t>FK</t>
  </si>
  <si>
    <t>FO</t>
  </si>
  <si>
    <t>GM</t>
  </si>
  <si>
    <t>GE</t>
  </si>
  <si>
    <t>GD</t>
  </si>
  <si>
    <t>GW</t>
  </si>
  <si>
    <t>GY</t>
  </si>
  <si>
    <t>IN</t>
  </si>
  <si>
    <t>IR</t>
  </si>
  <si>
    <t>IL</t>
  </si>
  <si>
    <t>JM</t>
  </si>
  <si>
    <t>LB</t>
  </si>
  <si>
    <t>LR</t>
  </si>
  <si>
    <t>MY</t>
  </si>
  <si>
    <t>MU</t>
  </si>
  <si>
    <t>ME</t>
  </si>
  <si>
    <t>PR</t>
  </si>
  <si>
    <t>RO</t>
  </si>
  <si>
    <t>KN</t>
  </si>
  <si>
    <t>RS</t>
  </si>
  <si>
    <t>SC</t>
  </si>
  <si>
    <t>SG</t>
  </si>
  <si>
    <t>LC</t>
  </si>
  <si>
    <t>CH</t>
  </si>
  <si>
    <t>TH</t>
  </si>
  <si>
    <t>TG</t>
  </si>
  <si>
    <t>UA</t>
  </si>
  <si>
    <t>VI</t>
  </si>
  <si>
    <t>ScieName</t>
  </si>
  <si>
    <t>CoNameEN</t>
  </si>
  <si>
    <t>CoNameFR</t>
  </si>
  <si>
    <t>CoNameES</t>
  </si>
  <si>
    <t>IccSpcGrp</t>
  </si>
  <si>
    <t>1-Tuna (major sp.)</t>
  </si>
  <si>
    <t>ATorMD</t>
  </si>
  <si>
    <t>StockCode</t>
  </si>
  <si>
    <t>AT</t>
  </si>
  <si>
    <t>S00</t>
  </si>
  <si>
    <t>Specific (by field)</t>
  </si>
  <si>
    <t>Spécifique (par champ)</t>
  </si>
  <si>
    <t>Específico (por campo)</t>
  </si>
  <si>
    <t>Part</t>
  </si>
  <si>
    <t>Partie</t>
  </si>
  <si>
    <t>Parte</t>
  </si>
  <si>
    <t xml:space="preserve">Section </t>
  </si>
  <si>
    <t>Sección</t>
  </si>
  <si>
    <t>Sub-section</t>
  </si>
  <si>
    <t>Sous-section</t>
  </si>
  <si>
    <t>Sub-secciones</t>
  </si>
  <si>
    <t>Tête</t>
  </si>
  <si>
    <t>Détail</t>
  </si>
  <si>
    <t>Clase de talla</t>
  </si>
  <si>
    <t>Classe de taille</t>
  </si>
  <si>
    <t>Size class</t>
  </si>
  <si>
    <t>Number of fish</t>
  </si>
  <si>
    <t>Filter 1</t>
  </si>
  <si>
    <t>Filter 2</t>
  </si>
  <si>
    <t>VersionDescrip</t>
  </si>
  <si>
    <t>Final</t>
  </si>
  <si>
    <t>Final estimations (no changes expected)</t>
  </si>
  <si>
    <t>Preliminary</t>
  </si>
  <si>
    <t>Preliminary estimates (expected changes)</t>
  </si>
  <si>
    <t>Content</t>
  </si>
  <si>
    <t>Revision (FULL)</t>
  </si>
  <si>
    <t>Revision (PARTIAL)</t>
  </si>
  <si>
    <t>FieldType</t>
  </si>
  <si>
    <t>FldNameEN</t>
  </si>
  <si>
    <t>FldNameFR</t>
  </si>
  <si>
    <t>FldNameES</t>
  </si>
  <si>
    <t>FldInstructEN</t>
  </si>
  <si>
    <t>FldInstructFR</t>
  </si>
  <si>
    <t>FldInstructES</t>
  </si>
  <si>
    <t>T01</t>
  </si>
  <si>
    <t>CICTA</t>
  </si>
  <si>
    <t>CICAA</t>
  </si>
  <si>
    <t>(fixed)</t>
  </si>
  <si>
    <t>Versión</t>
  </si>
  <si>
    <t>ICCAT code</t>
  </si>
  <si>
    <t>section</t>
  </si>
  <si>
    <t>subsection</t>
  </si>
  <si>
    <t>Form</t>
  </si>
  <si>
    <t>H00</t>
  </si>
  <si>
    <t>D00</t>
  </si>
  <si>
    <t>H10</t>
  </si>
  <si>
    <t>H11</t>
  </si>
  <si>
    <t>hName</t>
  </si>
  <si>
    <t>hEmail</t>
  </si>
  <si>
    <t>hPhone</t>
  </si>
  <si>
    <t>H12</t>
  </si>
  <si>
    <t>hInstit</t>
  </si>
  <si>
    <t>hDepart</t>
  </si>
  <si>
    <t>hAddress</t>
  </si>
  <si>
    <t>hCountry</t>
  </si>
  <si>
    <t>H20</t>
  </si>
  <si>
    <t>H21</t>
  </si>
  <si>
    <t>hVersion</t>
  </si>
  <si>
    <t>hSzclassfreq</t>
  </si>
  <si>
    <t>hSzinterval</t>
  </si>
  <si>
    <t>hSzclasslim</t>
  </si>
  <si>
    <t>hDaterep</t>
  </si>
  <si>
    <t>hRef</t>
  </si>
  <si>
    <t>hFname</t>
  </si>
  <si>
    <t>hNotes</t>
  </si>
  <si>
    <t>H30</t>
  </si>
  <si>
    <t>T02</t>
  </si>
  <si>
    <t>hContent</t>
  </si>
  <si>
    <t>Content (data)</t>
  </si>
  <si>
    <t>Contenu (données)</t>
  </si>
  <si>
    <t>Contenido (datos)</t>
  </si>
  <si>
    <t>General01</t>
  </si>
  <si>
    <t>General02</t>
  </si>
  <si>
    <t>General03</t>
  </si>
  <si>
    <t>General04</t>
  </si>
  <si>
    <t>General05</t>
  </si>
  <si>
    <t>SC01</t>
  </si>
  <si>
    <t>SC02</t>
  </si>
  <si>
    <t>SC03</t>
  </si>
  <si>
    <t>SC04</t>
  </si>
  <si>
    <t>SC05</t>
  </si>
  <si>
    <t>SC06</t>
  </si>
  <si>
    <t>SC07</t>
  </si>
  <si>
    <t>D10</t>
  </si>
  <si>
    <t>D20</t>
  </si>
  <si>
    <t>D11</t>
  </si>
  <si>
    <t>D12</t>
  </si>
  <si>
    <t>D13</t>
  </si>
  <si>
    <t>D12a</t>
  </si>
  <si>
    <t>D12b</t>
  </si>
  <si>
    <t>D21</t>
  </si>
  <si>
    <t>hFilter1</t>
  </si>
  <si>
    <t>boolean</t>
  </si>
  <si>
    <t>Filtre 1</t>
  </si>
  <si>
    <t>Filtro 1</t>
  </si>
  <si>
    <t>Secretariat use only</t>
  </si>
  <si>
    <t>hFilter2</t>
  </si>
  <si>
    <t>Filtre 2</t>
  </si>
  <si>
    <t>Filtro 2</t>
  </si>
  <si>
    <t>H31</t>
  </si>
  <si>
    <t>float</t>
  </si>
  <si>
    <t>integer</t>
  </si>
  <si>
    <t>date</t>
  </si>
  <si>
    <t>T00</t>
  </si>
  <si>
    <t>Title</t>
  </si>
  <si>
    <t>Titre</t>
  </si>
  <si>
    <t>Título</t>
  </si>
  <si>
    <t>Form Title</t>
  </si>
  <si>
    <t>Titre du formulaire</t>
  </si>
  <si>
    <t>Título del formulario</t>
  </si>
  <si>
    <t>Corresponsal estadístico</t>
  </si>
  <si>
    <t>Reservado a la Secretaría</t>
  </si>
  <si>
    <t>Filtering criteria</t>
  </si>
  <si>
    <t>Critères de filtrage</t>
  </si>
  <si>
    <t>Criterios de filtrado</t>
  </si>
  <si>
    <t>H32</t>
  </si>
  <si>
    <t>Catch attributes</t>
  </si>
  <si>
    <t>Attributs de la capture</t>
  </si>
  <si>
    <t>Atributos de captura</t>
  </si>
  <si>
    <t>Atributos de frecuencias de talla</t>
  </si>
  <si>
    <t>H40</t>
  </si>
  <si>
    <t>Other attributes</t>
  </si>
  <si>
    <t>Autres attributs</t>
  </si>
  <si>
    <t>Otros atributos</t>
  </si>
  <si>
    <t>hFlagrep</t>
  </si>
  <si>
    <t>Reporting Flag</t>
  </si>
  <si>
    <t>Pabellón declarante</t>
  </si>
  <si>
    <t>hSpeciesCd</t>
  </si>
  <si>
    <t>Species (cod)</t>
  </si>
  <si>
    <t>Espèce (cod)</t>
  </si>
  <si>
    <t>Especie (cód)</t>
  </si>
  <si>
    <t>hProdtypeLW</t>
  </si>
  <si>
    <t>Date de déclaration</t>
  </si>
  <si>
    <t>Reservado a la Sacretaría</t>
  </si>
  <si>
    <t>Send the form to ICCAT with the proposed file name (if required, suffix it with an ID at the end)</t>
  </si>
  <si>
    <t>Enviar el formulario a ICCAT con el nombre del archivo propuesto (si necesario, añadir como sufijo un ID al final)</t>
  </si>
  <si>
    <t>Attributs CAS</t>
  </si>
  <si>
    <t>Atributos CAS</t>
  </si>
  <si>
    <t>Fleet ID</t>
  </si>
  <si>
    <t>Flotte ID</t>
  </si>
  <si>
    <t>Flota ID</t>
  </si>
  <si>
    <t>Geo Strata (5x5 squares)</t>
  </si>
  <si>
    <t>Zone (carrés 5x5)</t>
  </si>
  <si>
    <t>Area (cuadrículas 5x5)</t>
  </si>
  <si>
    <t>Prise totale</t>
  </si>
  <si>
    <t>CAS details</t>
  </si>
  <si>
    <t xml:space="preserve">Détails CAS </t>
  </si>
  <si>
    <t>Detalles CAS</t>
  </si>
  <si>
    <t>FlagVesCd</t>
  </si>
  <si>
    <t>Flag of Vessel (cod)</t>
  </si>
  <si>
    <t>Pavillon du navire (cod)</t>
  </si>
  <si>
    <t>Pabellón del buque (cód)</t>
  </si>
  <si>
    <t>GearCd</t>
  </si>
  <si>
    <t>Gear (cod)</t>
  </si>
  <si>
    <t>Engin (cod)</t>
  </si>
  <si>
    <t>Arte (cód)</t>
  </si>
  <si>
    <t>CatchTypeCd</t>
  </si>
  <si>
    <t>Catch type (cod)</t>
  </si>
  <si>
    <t>Indicar si las muestras asociadas proceden de capturas desembarcadas o descartadas, y si son descartadas si corresponden a descartes vivos o muertos</t>
  </si>
  <si>
    <t>SchoolTypCd</t>
  </si>
  <si>
    <t>School t. (cod)</t>
  </si>
  <si>
    <t>T. Banc (cod)</t>
  </si>
  <si>
    <t>T. Cardumen (cód)</t>
  </si>
  <si>
    <t>SaAreaCd</t>
  </si>
  <si>
    <t>Sampling area (cod)</t>
  </si>
  <si>
    <t>Zone échantillonnage (cod)</t>
  </si>
  <si>
    <t>Área muestreo (cod)</t>
  </si>
  <si>
    <t>QuadCd</t>
  </si>
  <si>
    <t>Quad (cod)</t>
  </si>
  <si>
    <t>Carré (cod)</t>
  </si>
  <si>
    <t>Cuad (cód)</t>
  </si>
  <si>
    <t>Poids (kg)</t>
  </si>
  <si>
    <t>Nombre de poissons</t>
  </si>
  <si>
    <t>NoUc</t>
  </si>
  <si>
    <t xml:space="preserve">U </t>
  </si>
  <si>
    <t>Add to each class the Number of fish caught (sex unknow)</t>
  </si>
  <si>
    <t>Ajouter à chaque classe le nombre de poissons capturés (sexe inconnu)</t>
  </si>
  <si>
    <t>NoMc</t>
  </si>
  <si>
    <t>Add to each class the Number of fish caught (males)</t>
  </si>
  <si>
    <t>Ajouter à chaque classe le nombre de poissons capturés (mâles)</t>
  </si>
  <si>
    <t>Añadir en cada clase el número de peces capturados (machos)</t>
  </si>
  <si>
    <t>NoFc</t>
  </si>
  <si>
    <t>Add to each class the Number of fish caught (females)</t>
  </si>
  <si>
    <t>Ajouter à chaque classe le nombre de poissons capturés (femelles)</t>
  </si>
  <si>
    <t>Añadir en cada clase el número de peces capturados (hembras)</t>
  </si>
  <si>
    <t>NoIc</t>
  </si>
  <si>
    <t>Add to each class the Number of fish caught (immatures)</t>
  </si>
  <si>
    <t>Ajouter à chaque classe le nombre de poissons capturés (immatures)</t>
  </si>
  <si>
    <t>Añadir en cada clase el número de peces capturados (inmaduros)</t>
  </si>
  <si>
    <t>Instructions</t>
  </si>
  <si>
    <t>Instrucciones</t>
  </si>
  <si>
    <t>Instructions to complete the form</t>
  </si>
  <si>
    <t>Instructions pour remplir le formulaire</t>
  </si>
  <si>
    <t>Instrucciones para cumplimentar el formulario</t>
  </si>
  <si>
    <t>G01</t>
  </si>
  <si>
    <t>G01b</t>
  </si>
  <si>
    <t>G01c</t>
  </si>
  <si>
    <t>G01d</t>
  </si>
  <si>
    <t>Recomendación para los usuarios con bases de datos: para pegar un conjunto de datos completo en la sección de información detallada (debe tener la misma estructura y formato) se debe utilizar "Paste special (values)"</t>
  </si>
  <si>
    <t>G01e</t>
  </si>
  <si>
    <t>Formulaire</t>
  </si>
  <si>
    <t>Formulario</t>
  </si>
  <si>
    <t>SchooltypCd</t>
  </si>
  <si>
    <t>Sampling details</t>
  </si>
  <si>
    <t>Detalles de muestreo</t>
  </si>
  <si>
    <t>Détails d'échantillonnage</t>
  </si>
  <si>
    <t>Filter</t>
  </si>
  <si>
    <t>Type</t>
  </si>
  <si>
    <t>Valid set</t>
  </si>
  <si>
    <t>Data must come in one of the valid SCRS electronic forms/Exchange formats</t>
  </si>
  <si>
    <t>global</t>
  </si>
  <si>
    <t>Header section must be complete</t>
  </si>
  <si>
    <t>Detail section must be filled-in using ICCAT codes</t>
  </si>
  <si>
    <t>see "codes" sheet</t>
  </si>
  <si>
    <t>form specific</t>
  </si>
  <si>
    <t>Proper geographic resolution by gear type (LL/surf)</t>
  </si>
  <si>
    <t>waiting SCRS</t>
  </si>
  <si>
    <t>{5x5, SA)</t>
  </si>
  <si>
    <t>In force</t>
  </si>
  <si>
    <t>Size classes in "cm" (class intervals: 1cm,  2cm) and with lower limit boundaries (**)</t>
  </si>
  <si>
    <t>Table. Version types</t>
  </si>
  <si>
    <t>Table. Content types</t>
  </si>
  <si>
    <t>Table. School types</t>
  </si>
  <si>
    <t>Table. Gears</t>
  </si>
  <si>
    <t>Table. Size class limits (boundaries)</t>
  </si>
  <si>
    <t>SCRS Filter criteria for acceptance/rejection of the data reported</t>
  </si>
  <si>
    <t>Côte d'Ivoire</t>
  </si>
  <si>
    <t>TRAWB</t>
  </si>
  <si>
    <t>TRAWP</t>
  </si>
  <si>
    <t>TRAWPP</t>
  </si>
  <si>
    <t>HARPE</t>
  </si>
  <si>
    <t>Harpoon: Electric harpoon (old HP-E)</t>
  </si>
  <si>
    <t>BF66</t>
  </si>
  <si>
    <t>BF50</t>
  </si>
  <si>
    <t>BF52</t>
  </si>
  <si>
    <t>BF56</t>
  </si>
  <si>
    <t>BF64</t>
  </si>
  <si>
    <t>BF67</t>
  </si>
  <si>
    <t>BF68</t>
  </si>
  <si>
    <t>BE01</t>
  </si>
  <si>
    <t>BE02</t>
  </si>
  <si>
    <t>BE03</t>
  </si>
  <si>
    <t>BE04</t>
  </si>
  <si>
    <t>BE05</t>
  </si>
  <si>
    <t>BE06</t>
  </si>
  <si>
    <t>BE07</t>
  </si>
  <si>
    <t>BE08</t>
  </si>
  <si>
    <t>BE09</t>
  </si>
  <si>
    <t>BE10</t>
  </si>
  <si>
    <t>BE20</t>
  </si>
  <si>
    <t>BE30</t>
  </si>
  <si>
    <t>BE40</t>
  </si>
  <si>
    <t>SJ01</t>
  </si>
  <si>
    <t>SJ02</t>
  </si>
  <si>
    <t>SJ03</t>
  </si>
  <si>
    <t>SJ04</t>
  </si>
  <si>
    <t>SJ05</t>
  </si>
  <si>
    <t>SJ06</t>
  </si>
  <si>
    <t>SJ20</t>
  </si>
  <si>
    <t>SJ08</t>
  </si>
  <si>
    <t>SJ09</t>
  </si>
  <si>
    <t>SJ07</t>
  </si>
  <si>
    <t>SJ30</t>
  </si>
  <si>
    <t>SJ40</t>
  </si>
  <si>
    <t>YF01</t>
  </si>
  <si>
    <t>YF02</t>
  </si>
  <si>
    <t>YF03</t>
  </si>
  <si>
    <t>YF04</t>
  </si>
  <si>
    <t>YF05</t>
  </si>
  <si>
    <t>YF06</t>
  </si>
  <si>
    <t>YF07</t>
  </si>
  <si>
    <t>YF20</t>
  </si>
  <si>
    <t>YF08</t>
  </si>
  <si>
    <t>YF09</t>
  </si>
  <si>
    <t>YF10</t>
  </si>
  <si>
    <t>YF11</t>
  </si>
  <si>
    <t>YF12</t>
  </si>
  <si>
    <t>YF13</t>
  </si>
  <si>
    <t>YF30</t>
  </si>
  <si>
    <t>YF40</t>
  </si>
  <si>
    <t>BIL94C</t>
  </si>
  <si>
    <t>** For a 20cm class with 2cm class intervals with lower limit boundary: [20-22[ (i.e.: 20cm&lt;=X&lt;22cm (AND NOT upper limit ]20, 22] OR central point types [19.5, 21.49[</t>
  </si>
  <si>
    <t>Size class frequencies within valid ranges [waiting species Working Groups input]</t>
  </si>
  <si>
    <t>Recreational (or Sport)</t>
  </si>
  <si>
    <t>Mainland, Azores, Madeira, Recreational (or Sport)</t>
  </si>
  <si>
    <t>Longline: Surface</t>
  </si>
  <si>
    <t>Longline: Japanese type (Spain)</t>
  </si>
  <si>
    <t>Longline: With mother boat</t>
  </si>
  <si>
    <t>Longline: "Stone-ball" (Spain)</t>
  </si>
  <si>
    <t>Purse seine: Double-boats</t>
  </si>
  <si>
    <t>Purse seine: Catching large fish</t>
  </si>
  <si>
    <t>Purse seine: Catching small fish</t>
  </si>
  <si>
    <t>Purse seine: Large scale (over 200 MT capacity)</t>
  </si>
  <si>
    <t>Purse seine: Using live bait</t>
  </si>
  <si>
    <t>Purse seine: Medium scale (between 50 and 200 MT capacity)</t>
  </si>
  <si>
    <t>Purse seine: Small scale (less than 50 MT capacity)</t>
  </si>
  <si>
    <t>Trap: trap non-fixed</t>
  </si>
  <si>
    <t>Baitboat: Targgetting ALB</t>
  </si>
  <si>
    <t>Baitboat: Freezer</t>
  </si>
  <si>
    <t>Baitboat: Ice-well</t>
  </si>
  <si>
    <t>Trawl: Bottom paired (old TRBD)</t>
  </si>
  <si>
    <t>Trawl: Mid-water pelagic (old MWT)</t>
  </si>
  <si>
    <t>Trawl: Mid-water pelagic paired (old MWTD)</t>
  </si>
  <si>
    <t>Gillnet: Drift net</t>
  </si>
  <si>
    <t>Gillnet: Targetting ALB</t>
  </si>
  <si>
    <t>Gillnet: Targetting SWO</t>
  </si>
  <si>
    <t>Other (specified in Notes)</t>
  </si>
  <si>
    <t>SFL</t>
  </si>
  <si>
    <t>Andorra</t>
  </si>
  <si>
    <t>AND</t>
  </si>
  <si>
    <t>AD</t>
  </si>
  <si>
    <t>Australia</t>
  </si>
  <si>
    <t>AUS</t>
  </si>
  <si>
    <t>AU</t>
  </si>
  <si>
    <t>Brunei</t>
  </si>
  <si>
    <t>BND</t>
  </si>
  <si>
    <t>BN</t>
  </si>
  <si>
    <t>Cook Islands</t>
  </si>
  <si>
    <t>COK</t>
  </si>
  <si>
    <t>CK</t>
  </si>
  <si>
    <t>Fiji Islands</t>
  </si>
  <si>
    <t>FJI</t>
  </si>
  <si>
    <t>FJ</t>
  </si>
  <si>
    <t>Guam</t>
  </si>
  <si>
    <t>GUM</t>
  </si>
  <si>
    <t>GU</t>
  </si>
  <si>
    <t>Haiti</t>
  </si>
  <si>
    <t>HTI</t>
  </si>
  <si>
    <t>HT</t>
  </si>
  <si>
    <t>Indonesia</t>
  </si>
  <si>
    <t>IDN</t>
  </si>
  <si>
    <t>ID</t>
  </si>
  <si>
    <t>Kenya</t>
  </si>
  <si>
    <t>KEN</t>
  </si>
  <si>
    <t>KE</t>
  </si>
  <si>
    <t>Kiribati</t>
  </si>
  <si>
    <t>KIR</t>
  </si>
  <si>
    <t>KI</t>
  </si>
  <si>
    <t>Kuwait</t>
  </si>
  <si>
    <t>KWT</t>
  </si>
  <si>
    <t>KW</t>
  </si>
  <si>
    <t>Madagascar</t>
  </si>
  <si>
    <t>MDG</t>
  </si>
  <si>
    <t>MG</t>
  </si>
  <si>
    <t>Maldives</t>
  </si>
  <si>
    <t>MDV</t>
  </si>
  <si>
    <t>MV</t>
  </si>
  <si>
    <t>Marshall Islands</t>
  </si>
  <si>
    <t>MHL</t>
  </si>
  <si>
    <t>MH</t>
  </si>
  <si>
    <t>Micronesia</t>
  </si>
  <si>
    <t>FSM</t>
  </si>
  <si>
    <t>FM</t>
  </si>
  <si>
    <t>Mozambique</t>
  </si>
  <si>
    <t>MOZ</t>
  </si>
  <si>
    <t>MZ</t>
  </si>
  <si>
    <t>New Caledonia</t>
  </si>
  <si>
    <t>NCL</t>
  </si>
  <si>
    <t>NC</t>
  </si>
  <si>
    <t>New Zealand</t>
  </si>
  <si>
    <t>NZL</t>
  </si>
  <si>
    <t>NZ</t>
  </si>
  <si>
    <t>Oman</t>
  </si>
  <si>
    <t>OMN</t>
  </si>
  <si>
    <t>OM</t>
  </si>
  <si>
    <t>Palau</t>
  </si>
  <si>
    <t>PLW</t>
  </si>
  <si>
    <t>PW</t>
  </si>
  <si>
    <t>Papua New Guinea</t>
  </si>
  <si>
    <t>PNG</t>
  </si>
  <si>
    <t>PG</t>
  </si>
  <si>
    <t>Perú</t>
  </si>
  <si>
    <t>PER</t>
  </si>
  <si>
    <t>PE</t>
  </si>
  <si>
    <t>Polynesie Française</t>
  </si>
  <si>
    <t>PYF</t>
  </si>
  <si>
    <t>PF</t>
  </si>
  <si>
    <t>Samoa</t>
  </si>
  <si>
    <t>WSM</t>
  </si>
  <si>
    <t>WS</t>
  </si>
  <si>
    <t>Saudi Arabia</t>
  </si>
  <si>
    <t>SAU</t>
  </si>
  <si>
    <t>SA</t>
  </si>
  <si>
    <t>Solomon Islands</t>
  </si>
  <si>
    <t>SLB</t>
  </si>
  <si>
    <t>SB</t>
  </si>
  <si>
    <t>Sri Lanka</t>
  </si>
  <si>
    <t>LKA</t>
  </si>
  <si>
    <t>LK</t>
  </si>
  <si>
    <t>Tanzania</t>
  </si>
  <si>
    <t>TZA</t>
  </si>
  <si>
    <t>TZ</t>
  </si>
  <si>
    <t>Tonga</t>
  </si>
  <si>
    <t>TON</t>
  </si>
  <si>
    <t>TO</t>
  </si>
  <si>
    <t>Tuvalu</t>
  </si>
  <si>
    <t>TUV</t>
  </si>
  <si>
    <t>TV</t>
  </si>
  <si>
    <t>United Arab Emirates</t>
  </si>
  <si>
    <t>ARE</t>
  </si>
  <si>
    <t>AE</t>
  </si>
  <si>
    <t>Vietnam</t>
  </si>
  <si>
    <t>VNM</t>
  </si>
  <si>
    <t>VN</t>
  </si>
  <si>
    <t>YearC</t>
  </si>
  <si>
    <t>Month</t>
  </si>
  <si>
    <t>Mois</t>
  </si>
  <si>
    <t>LangFieldID</t>
  </si>
  <si>
    <t>LangNameID</t>
  </si>
  <si>
    <t>ST05-T2CS</t>
  </si>
  <si>
    <t>{mm}</t>
  </si>
  <si>
    <t>pending</t>
  </si>
  <si>
    <t>Type capture (cod)</t>
  </si>
  <si>
    <t>Tipo captura (cód)</t>
  </si>
  <si>
    <t>Burkina Faso</t>
  </si>
  <si>
    <t>BFA</t>
  </si>
  <si>
    <t>BF</t>
  </si>
  <si>
    <t>Years covered (from)</t>
  </si>
  <si>
    <t>Années visées (de)</t>
  </si>
  <si>
    <t>Años incluidos (desde)</t>
  </si>
  <si>
    <t>(to)</t>
  </si>
  <si>
    <t>(à)</t>
  </si>
  <si>
    <t>(hasta)</t>
  </si>
  <si>
    <t>hYearFrom</t>
  </si>
  <si>
    <t>hYearTo</t>
  </si>
  <si>
    <t>string</t>
  </si>
  <si>
    <t>ENG</t>
  </si>
  <si>
    <t>LW</t>
  </si>
  <si>
    <t xml:space="preserve">Proper time resolution (month: mandatory since 2017) </t>
  </si>
  <si>
    <t>AUT</t>
  </si>
  <si>
    <t>Djibouti</t>
  </si>
  <si>
    <t>DJI</t>
  </si>
  <si>
    <t>DJ</t>
  </si>
  <si>
    <t>Thon obèse (Patudo)</t>
  </si>
  <si>
    <t>Unknown (for sampling areas only)</t>
  </si>
  <si>
    <t>Longline: Targetting ALB</t>
  </si>
  <si>
    <t>Longline: Targetting BFT</t>
  </si>
  <si>
    <t>Longline: Targetting SWO</t>
  </si>
  <si>
    <t>Trap: small traps</t>
  </si>
  <si>
    <t>ContentDescript</t>
  </si>
  <si>
    <t>New (FULL)</t>
  </si>
  <si>
    <t>New data (never reported to ICCAT): FULL coverage</t>
  </si>
  <si>
    <t>New (PARTIAL)</t>
  </si>
  <si>
    <t>New data (never reported to ICCAT): PARTIAL coverage</t>
  </si>
  <si>
    <t>Revised data (FULL): to fully replace the previously reported data</t>
  </si>
  <si>
    <t>Revised data (PARTIAL): to partially replace the previously reported data</t>
  </si>
  <si>
    <t>Table. Species (6 major species only) standard codes</t>
  </si>
  <si>
    <t>Table. Length frequency class types (cm only)</t>
  </si>
  <si>
    <t>Strait Fork Length (old FL)</t>
  </si>
  <si>
    <t>Table. Catch types</t>
  </si>
  <si>
    <t>Catches (L+DD)</t>
  </si>
  <si>
    <t>ST05</t>
  </si>
  <si>
    <t>Titles</t>
  </si>
  <si>
    <t>tVersion</t>
  </si>
  <si>
    <t>Always use the lastest version of this form</t>
  </si>
  <si>
    <t>Utiliser toujours la dernière version de ce formulaire</t>
  </si>
  <si>
    <t>Utilice siempre la última versión de este formulario</t>
  </si>
  <si>
    <t>tLang</t>
  </si>
  <si>
    <t>Choose the language (ENG, FRA, ESP) for form translation</t>
  </si>
  <si>
    <t>Choisir la langue (ENG, FRA, ESP) pour la traduction du formulaire</t>
  </si>
  <si>
    <t>Elija el idioma (ENG, FRA, ESP) para la traducción del formulario</t>
  </si>
  <si>
    <t>Caractéristiques jeu de données</t>
  </si>
  <si>
    <t>Características conjunto de datos</t>
  </si>
  <si>
    <t>Name (full OR Name &amp; Surname) of the Statistical Correspondent (officially nominated by the CPC)</t>
  </si>
  <si>
    <t>Nom (complet OU Prénom et Nom) du correspondant statistique (officiellement désigné par la CPC)</t>
  </si>
  <si>
    <t>Nombre (completo o nombre y apellido) del Corresponsal estadístico designado oficialmente por la CPC</t>
  </si>
  <si>
    <t>Email address of the Statistical Correspondent</t>
  </si>
  <si>
    <t>Adresse email du correspondant statistique</t>
  </si>
  <si>
    <t>Dirección de correo electrónico del corresponsal estadístico</t>
  </si>
  <si>
    <t>Telephone number of the Statistical Correspondent</t>
  </si>
  <si>
    <t>Numéro de téléphone du correspondant statistique</t>
  </si>
  <si>
    <t>Número de teléfono del corresponsal estadístico</t>
  </si>
  <si>
    <t>Institute (ministry, agency, research Institute, etc.) to which the Statistical Correspondent is affiliated</t>
  </si>
  <si>
    <t>Institution (ministère, agence, institut de recherche, etc.) à laquelle le correspondant statistique est affilié</t>
  </si>
  <si>
    <t>Institución (Ministerio, Agencia, instituto de investigación, etc.) al que pertenece el corresponsal estadístico</t>
  </si>
  <si>
    <t>Department within the Institution, where applicable</t>
  </si>
  <si>
    <t>Département au sein de l'institution, le cas échéant</t>
  </si>
  <si>
    <t>Departamento dentro de la institución, si procede</t>
  </si>
  <si>
    <t>Postal address of the institution (street, number, city, state)</t>
  </si>
  <si>
    <t>Adresse postale de l'institution (rue, numéro, ville, État)</t>
  </si>
  <si>
    <t>Dirección postal de la institución (calle, número, ciudad, estado)</t>
  </si>
  <si>
    <t>Country in which the Institution is based</t>
  </si>
  <si>
    <t>Pays dans lequel l'institution est basée</t>
  </si>
  <si>
    <t>País en el que tiene su sede la institución</t>
  </si>
  <si>
    <t>Choose the Flag CPC reporting the data (ICCAT codes)</t>
  </si>
  <si>
    <t>Choisir la CPC de pavillon qui déclare les données (code ICCAT)</t>
  </si>
  <si>
    <t>Escoger la CPC del pabellón que comunica los datos (códigos ICCAT)</t>
  </si>
  <si>
    <t>One or more years can be added to the form. Add the first (from) year (4 digits) to which the data relate</t>
  </si>
  <si>
    <t>Une ou plusieurs années peuvent être ajoutées au formulaire. Ajouter la première année (de) (4 chiffres) à laquelle les données correspondent</t>
  </si>
  <si>
    <t>Pueden añadirse uno o más años al formulario. Añadir el primer año (desde, cuatro dígitos) al que conciernen los datos</t>
  </si>
  <si>
    <t>One or more years can be added to the form. Add the last (to) year (4 digits) to which the data relate</t>
  </si>
  <si>
    <t>Une ou plusieurs années peuvent être ajoutées au formulaire. Ajouter la dernière année (jusqu'à) (4 chiffres) à laquelle les données correspondent</t>
  </si>
  <si>
    <t>Pueden añadirse uno o más años al formulario. Añadir el último año (hasta, cuatro dígitos) al que conciernen los datos</t>
  </si>
  <si>
    <t>Specify if this submission is Preliminary (subject to revision) or Final (already validated)</t>
  </si>
  <si>
    <t>Préciser si cette soumission est préliminaire (sujette à révision) ou finale (déjà validée)</t>
  </si>
  <si>
    <t>Especificar si la presentación es preliminar (sujeta a revisión) o final (ya validada)</t>
  </si>
  <si>
    <t>Specify if the overall data content is NEW (full set OR partial set) OR a REVISION (full set OR partial set)</t>
  </si>
  <si>
    <t>Préciser si le contenu global de données est NOUVEAU (ensemble complète OU ensemble partiel) OU une RÉVISION (ensemble complète OU ensemble partiel)</t>
  </si>
  <si>
    <t>Especificar si el contenido general de los datos es NUEVO (conjunto completo O conjunto parcial) O una REVISIÓN (conjunto completo O conjunto parcial)</t>
  </si>
  <si>
    <t>BFT only (fixed)</t>
  </si>
  <si>
    <t>BFT seulement (fixe)</t>
  </si>
  <si>
    <t>BFT sólo (fijo)</t>
  </si>
  <si>
    <t>Sizes frequencies should be reported in length OR weight classes. Length classes are preferred. For length classes, the type length measurement (LJFL, FL, TL, etc.) should be indicated. Weight size frequencies must be in intervals of one kilogram</t>
  </si>
  <si>
    <t>Les fréquences de taille devraient être déclarées en classes de tailles OU de poids. Il est préférable d'utiliser les classes de tailles. Pour les classes de tailles, le type de mesure de la longueur (LJFL, FL, TL, etc.) devrait être indiqué. Les fréquences de taille en poids doivent être présentées dans des intervalles d’un kilogramme</t>
  </si>
  <si>
    <t>Las frecuencias de talla deben comunicarse en clases de talla O de peso. Es preferible utilizar clases de talla. Para las clases de talla, debe especificarse el tipo de medición de la talla (LJFL, FL, TL, etc.). Las frecuencias de talla en peso deben presentarse en intervalos de un kilogramo</t>
  </si>
  <si>
    <t>Choose the Interval of the size frequencies (1cm; 2cm, 5 cm; 1kg)</t>
  </si>
  <si>
    <t>Choisir l'intervalle des fréquences de taille (1cm; 2cm; 5cm; 1kg)</t>
  </si>
  <si>
    <t>Escoger el intervalo de frecuencias de talla (1 cm, 2 cm, 5 cm, 1 kg)</t>
  </si>
  <si>
    <t>Identify the class boundary intervals (lower limit, central point, upper limit)</t>
  </si>
  <si>
    <t>Identifier les intervalles des limites de classe (limite inférieure, point central, limite supérieure)</t>
  </si>
  <si>
    <t>Identificar los intervalos de límite de clase (límite inferior, punto central, límite superior)</t>
  </si>
  <si>
    <t>Envoyer le formulaire à l'ICCAT avec le nom du fichier proposé (si nécessaire, ajouter un suffixe d'ID à la fin)</t>
  </si>
  <si>
    <t>Add additional (complementary) notes in respect to the overall dataset (if needed)</t>
  </si>
  <si>
    <t>Ajouter des notes additionnelles (complémentaires) en ce qui concerne le jeu de données global (si nécessaire)</t>
  </si>
  <si>
    <t>Añadir notas adicionales (complementarias) para el conjunto de datos global (si se requieren)</t>
  </si>
  <si>
    <t>Choose the flag of the vessel for which the data apply (whether national or foreign flagged vessel)</t>
  </si>
  <si>
    <t>Choisir le pavillon du navire auquel les données s'appliquent (navire sous pavillon national ou étranger)</t>
  </si>
  <si>
    <t>Escoger el pabellón del buque al que se refieren los datos (ya sea un buque nacional o con pabelllón extranjero)</t>
  </si>
  <si>
    <t>Year (calendar)</t>
  </si>
  <si>
    <t>Année (calendrier)</t>
  </si>
  <si>
    <t>Año (calendario)</t>
  </si>
  <si>
    <t>Calendar year (four digits) in which the catch was taken</t>
  </si>
  <si>
    <t>Année civile (quatre chiffres) au cours de laquelle la prise a été réalisée</t>
  </si>
  <si>
    <t>Año civil (cuatro dígitos) en que se realizó la captura</t>
  </si>
  <si>
    <t>Mes</t>
  </si>
  <si>
    <t>Catch and effort should be reported by month (January= 1; December= 12)</t>
  </si>
  <si>
    <t>La prise et l'effort devraient être déclarées par mois (janvier=1 ; décembre = 12)</t>
  </si>
  <si>
    <t>La captura y esfuerzo debe comunicarse por mes (enero=1; diciembre=12)</t>
  </si>
  <si>
    <t>Choose the Gear code (ICCAT codes)</t>
  </si>
  <si>
    <t>Choisir le code d'engin (code ICCAT)</t>
  </si>
  <si>
    <t>Specify if associated samples are from catch landings or discards, and if discards whether there are live or dead discards</t>
  </si>
  <si>
    <t>Spécifier si les échantillons associés sont issus des débarquements ou des rejets. S’il s’agit de rejets, indiquer s’ils sont morts ou vivants</t>
  </si>
  <si>
    <t>For each species, enter the school type (FAD or Free School) if the gear is "purse seine". Not applicable (n/a or "blank") by default</t>
  </si>
  <si>
    <t>Pour chaque espèce, saisir le type de banc (DCP ou banc libre) s'il s'agit de l'engin de senne. Non applicable (n/a ou case vide) par défaut</t>
  </si>
  <si>
    <t>Para cada especie introducir el tipo de banco (DCP o banco libre) si el arte es "cerco". No aplicable (n/a o celda en blanco) por defecto</t>
  </si>
  <si>
    <t>Choose the Sampling Area code of the species (within each stock)</t>
  </si>
  <si>
    <t>Choisir le code de la zone d'échantillonnage de l'espèce (dans chaque stock)</t>
  </si>
  <si>
    <t>Escoger el código del área de muestreo de la especie (dentro de cada stock)</t>
  </si>
  <si>
    <t>Choose the quadrant (ICCAT codes: NE(1); SE(2); SW(3); NW(4))</t>
  </si>
  <si>
    <t>Choisir le quadrant (codes ICCAT: NE(1) ; SE(2) ; SW(3) ; NW(4))</t>
  </si>
  <si>
    <t>Escoger el cuadrante (códigos ICCAT: NE(1); SE(2); SW(3); NW:(4))</t>
  </si>
  <si>
    <t>Latitude of the corner of the square closest to 0º (multiples of the Square Type code)</t>
  </si>
  <si>
    <t>Latitude du coin du carré le plus proche de 0º (multiples du code type de carré)</t>
  </si>
  <si>
    <t>Latitud de la esquina de la cuadrícula más cercana a 0º (múltiplos del código de tipo de cuadrícula)</t>
  </si>
  <si>
    <t>Longitude of the corner of the square closest to 0º (multiples of the Square Type code)</t>
  </si>
  <si>
    <t>Longitude du coin du carré le plus proche de 0º (multiples du code type de carré)</t>
  </si>
  <si>
    <t>Longitud de la esquina de la cuadrícula más cercana a cero (múltiplos del código de tipo de cuadrícula)</t>
  </si>
  <si>
    <t>Enter the Total catch in weight (kg) of the strata</t>
  </si>
  <si>
    <t>Saisir la prise totale en poids (kg) des strates</t>
  </si>
  <si>
    <t>Consignar la captura total en peso (kg) del estrato</t>
  </si>
  <si>
    <t>Total catch in number of fish of the strata</t>
  </si>
  <si>
    <t>Prise totale en nombre de poissons de la strate</t>
  </si>
  <si>
    <t>Captura total en número de ejemplares del estrato</t>
  </si>
  <si>
    <t>Number of samples combined used in each strata</t>
  </si>
  <si>
    <t>Nombre d'échantillons combinés utilisés dans chaque strate</t>
  </si>
  <si>
    <t>Número de muestras combinadas utilizadas en cada estrato</t>
  </si>
  <si>
    <t>Total weight (kg) of the fish sampled in the sampling unit</t>
  </si>
  <si>
    <t>Poids total (kg) des poissons échantillonnés dans l'unité d'échantillonnage</t>
  </si>
  <si>
    <t>Peso total (kg) de los ejemplares muestreados en la unidad de muestreo</t>
  </si>
  <si>
    <t>Total number of fish in the sampling unit</t>
  </si>
  <si>
    <t>Nombre total de poissons dans l'unité d'échantillonnage</t>
  </si>
  <si>
    <t>Número total de ejemplares en la unidad de muestreo</t>
  </si>
  <si>
    <t>The size class of the fish. In each sampling unit, it should start at the lowest size class and continue in multiples of the chosen Interval (header section). It is not necessary to enter size classes for which fish sampled is "zero"</t>
  </si>
  <si>
    <t>Classe de tailles du poisson. Dans chaque unité d'échantillonnage, elle doit commencer par la classe de taille la plus faible et continuer en multiples de l'intervalle choisi (section de l'en-tête). Il n'est pas nécessaire de saisir des classes de tailles pour les échantillons de poissons correspondant à "zéro"</t>
  </si>
  <si>
    <t>Clases de talla de los ejemplares. Cada unidad de muestreo debe comenzar por la clase de talla inferior y continuar en múltiplos del intervalo escogido (sección de cabecera). No es necesario consignar clases de tallas para las que los ejemplares muestrados son "cero"</t>
  </si>
  <si>
    <t>Añadir en cada clase el número de peces capturado (sexo desconocido)</t>
  </si>
  <si>
    <t>Complete as far as possible the Header and Detail sections (don't leave fields empty when information is known)</t>
  </si>
  <si>
    <t>Remplir, dans la mesure du possible, les sections "en-tête" et "information détaillée" (ne pas laisser de champs vides lorsque l'information est connue)</t>
  </si>
  <si>
    <t>Cumplimentar con la mayor información posible las secciones "cabecera" e "información detallada" (no dejar campos vacíos cuando se conoce la información)</t>
  </si>
  <si>
    <t>In Header section, only white cells can be filled (manually or by selecting from the Combo Box the corresponding code)</t>
  </si>
  <si>
    <t>Dans la section d'en-tête, seules les cellules vides peuvent être remplies (manuellement ou en sélectionnant le code correspondant dans le menu déroulant)</t>
  </si>
  <si>
    <t>En la sección de cabecera, sólo pueden cumplimentarse las celdas en blanco (manualmente o seleccionando en la pestaña desplegable el código correspondiente)</t>
  </si>
  <si>
    <t>Always use ICCAT standard codes (when element "OTHERS" of various fields is required it must be explicitly described in "Notes")</t>
  </si>
  <si>
    <t>Toujours utiliser les codes standard ICCAT (si l'élément "AUTRES" de divers champs est requis, celui-ci doit être explicitement décrit dans la rubrique "notes")</t>
  </si>
  <si>
    <t>Utilice siempre los códigos estándar ICCAT (cuando se requiere el elemento "OTROS" de varios campos, éste debe describirse explícitamente en las "Notas")</t>
  </si>
  <si>
    <t>Recommendation for users with databases: To paste an entire dataset into the Detail section (must have the same structure and format) use "Paste special (values)"</t>
  </si>
  <si>
    <t>Recommandation aux utilisateurs de bases de données : pour copier tout un jeu de données dans la section "Information détaillée" (qui doit avoir les mêmes structure et format), utiliser "Paste special (values)"</t>
  </si>
  <si>
    <t>Laisser en blanc les champs pour lesquels vous ne recueillez pas d'informations</t>
  </si>
  <si>
    <t>Deje en blanco los campos para los que no se ha recopilado información</t>
  </si>
  <si>
    <t>Specific</t>
  </si>
  <si>
    <t>Sub-form</t>
  </si>
  <si>
    <t>Sous-formulaire</t>
  </si>
  <si>
    <t>Subformulario</t>
  </si>
  <si>
    <t>Field (format)</t>
  </si>
  <si>
    <t>Champ (format)</t>
  </si>
  <si>
    <t>Campo (formato)</t>
  </si>
  <si>
    <t>Field (name)</t>
  </si>
  <si>
    <t>Champ (nom)</t>
  </si>
  <si>
    <t>Campo (nombre)</t>
  </si>
  <si>
    <t>SC08</t>
  </si>
  <si>
    <t>OrderID</t>
  </si>
  <si>
    <t>FormID</t>
  </si>
  <si>
    <t>SubFormID</t>
  </si>
  <si>
    <t>T03</t>
  </si>
  <si>
    <t>ST05A</t>
  </si>
  <si>
    <t>Only 6 species requiring CAS (in number)</t>
  </si>
  <si>
    <t>{BFT, ALB, BET,YFT,SKJ,SWO}</t>
  </si>
  <si>
    <t>Live (round) weight by default (kg)</t>
  </si>
  <si>
    <t>Peso vivo (bruto) por defecto (kg)</t>
  </si>
  <si>
    <t>Poids vif (brut) par défaut (kg)</t>
  </si>
  <si>
    <t>id</t>
  </si>
  <si>
    <t>FlagCode</t>
  </si>
  <si>
    <t>StatusCPC</t>
  </si>
  <si>
    <t>CZE</t>
  </si>
  <si>
    <t>CZ</t>
  </si>
  <si>
    <t>FIN</t>
  </si>
  <si>
    <t>FI</t>
  </si>
  <si>
    <t>LUX</t>
  </si>
  <si>
    <t>LU</t>
  </si>
  <si>
    <t>SVK</t>
  </si>
  <si>
    <t>SK</t>
  </si>
  <si>
    <t>Bosnia and Herzegovina</t>
  </si>
  <si>
    <t>BIH</t>
  </si>
  <si>
    <t>BA</t>
  </si>
  <si>
    <t>Isle of Man</t>
  </si>
  <si>
    <t>IMN</t>
  </si>
  <si>
    <t>IM</t>
  </si>
  <si>
    <t>Mongolia</t>
  </si>
  <si>
    <t>MNG</t>
  </si>
  <si>
    <t>MN</t>
  </si>
  <si>
    <t>MKD</t>
  </si>
  <si>
    <t>MK</t>
  </si>
  <si>
    <t>SpeciesCode</t>
  </si>
  <si>
    <t>SampAreaCode</t>
  </si>
  <si>
    <t>FreqTypeCode</t>
  </si>
  <si>
    <t>ClassLimitCode</t>
  </si>
  <si>
    <t>CatchTypeCode</t>
  </si>
  <si>
    <t>GearCode</t>
  </si>
  <si>
    <t>Unclassified gears (unknown, not reported, OTH not specified)</t>
  </si>
  <si>
    <t>QuadCode</t>
  </si>
  <si>
    <t>Table. Quadrants</t>
  </si>
  <si>
    <t>ContentCode</t>
  </si>
  <si>
    <t>NF</t>
  </si>
  <si>
    <t>NP</t>
  </si>
  <si>
    <t>RF</t>
  </si>
  <si>
    <t>RP</t>
  </si>
  <si>
    <t>Qatar</t>
  </si>
  <si>
    <t>QAT</t>
  </si>
  <si>
    <t>QA</t>
  </si>
  <si>
    <t>TASK 2 - CATCH AT SIZE ESTIMATIONS (major tunas)</t>
  </si>
  <si>
    <t>TÂCHE 2 - ESTIMATIONS DE PRISE PAR TAILLE (principaux thonidés)</t>
  </si>
  <si>
    <t>TAREA 2 - ESTIMACIONES DE CAPTURA POR TALLA (túnidos principales)</t>
  </si>
  <si>
    <t>EU-Austria</t>
  </si>
  <si>
    <t>EU-AUT</t>
  </si>
  <si>
    <t>EU-Belgium</t>
  </si>
  <si>
    <t>EU-BEL</t>
  </si>
  <si>
    <t>EU-Bulgaria</t>
  </si>
  <si>
    <t>EU-BGR</t>
  </si>
  <si>
    <t>EU-Croatia</t>
  </si>
  <si>
    <t>EU-HRV</t>
  </si>
  <si>
    <t>EU-Cyprus</t>
  </si>
  <si>
    <t>EU-CYP</t>
  </si>
  <si>
    <t>EU-Czechia</t>
  </si>
  <si>
    <t>EU-CZE</t>
  </si>
  <si>
    <t>EU-Denmark</t>
  </si>
  <si>
    <t>EU-DNK</t>
  </si>
  <si>
    <t>EU-España</t>
  </si>
  <si>
    <t>EU-ESP</t>
  </si>
  <si>
    <t>EU-Estonia</t>
  </si>
  <si>
    <t>EU-EST</t>
  </si>
  <si>
    <t>EU-Finland</t>
  </si>
  <si>
    <t>EU-FIN</t>
  </si>
  <si>
    <t>EU-France</t>
  </si>
  <si>
    <t>EU-FRA</t>
  </si>
  <si>
    <t>EU-Germany</t>
  </si>
  <si>
    <t>EU-DEU</t>
  </si>
  <si>
    <t>EU-Greece</t>
  </si>
  <si>
    <t>EU-GRC</t>
  </si>
  <si>
    <t>EU-Hungary</t>
  </si>
  <si>
    <t>EU-HUN</t>
  </si>
  <si>
    <t>EU-Ireland</t>
  </si>
  <si>
    <t>EU-IRL</t>
  </si>
  <si>
    <t>EU-Italy</t>
  </si>
  <si>
    <t>EU-ITA</t>
  </si>
  <si>
    <t>EU-Latvia</t>
  </si>
  <si>
    <t>EU-LVA</t>
  </si>
  <si>
    <t>EU-Lithuania</t>
  </si>
  <si>
    <t>EU-LTU</t>
  </si>
  <si>
    <t>EU-Luxemburg</t>
  </si>
  <si>
    <t>EU-LUX</t>
  </si>
  <si>
    <t>EU-Malta</t>
  </si>
  <si>
    <t>EU-MLT</t>
  </si>
  <si>
    <t>EU-Netherlands</t>
  </si>
  <si>
    <t>EU-NLD</t>
  </si>
  <si>
    <t>EU-Poland</t>
  </si>
  <si>
    <t>EU-POL</t>
  </si>
  <si>
    <t>EU-Portugal</t>
  </si>
  <si>
    <t>EU-PRT</t>
  </si>
  <si>
    <t>EU-Rumania</t>
  </si>
  <si>
    <t>EU-ROU</t>
  </si>
  <si>
    <t>EU-Slovakia</t>
  </si>
  <si>
    <t>EU-SVK</t>
  </si>
  <si>
    <t>EU-Slovenia</t>
  </si>
  <si>
    <t>EU-SVN</t>
  </si>
  <si>
    <t>EU-Sweden</t>
  </si>
  <si>
    <t>EU-SWE</t>
  </si>
  <si>
    <t>England</t>
  </si>
  <si>
    <t>GB-ENG</t>
  </si>
  <si>
    <t>FR-St Pierre et Miquelon</t>
  </si>
  <si>
    <t>FR-SPM</t>
  </si>
  <si>
    <t>Great Britain</t>
  </si>
  <si>
    <t>Guinée Rep</t>
  </si>
  <si>
    <t>Korea Rep</t>
  </si>
  <si>
    <t>Northern Ireland</t>
  </si>
  <si>
    <t>GB-NIR</t>
  </si>
  <si>
    <t>NIR</t>
  </si>
  <si>
    <t>S Tomé e Príncipe</t>
  </si>
  <si>
    <t>Scotland</t>
  </si>
  <si>
    <t>GB-SCT</t>
  </si>
  <si>
    <t>SCT</t>
  </si>
  <si>
    <t>St Vincent and Grenadines</t>
  </si>
  <si>
    <t>UK-Bermuda</t>
  </si>
  <si>
    <t>UK-BMU</t>
  </si>
  <si>
    <t>UK-British Virgin Islands</t>
  </si>
  <si>
    <t>UK-VGB</t>
  </si>
  <si>
    <t>UK-Sta Helena</t>
  </si>
  <si>
    <t>UK-SHN</t>
  </si>
  <si>
    <t>UK-Turks and Caicos</t>
  </si>
  <si>
    <t>UK-TCA</t>
  </si>
  <si>
    <t>Wales</t>
  </si>
  <si>
    <t>GB-WLS</t>
  </si>
  <si>
    <t>WLS</t>
  </si>
  <si>
    <t>Gibraltar</t>
  </si>
  <si>
    <t>GIB</t>
  </si>
  <si>
    <t>GI</t>
  </si>
  <si>
    <t>North Macedonia Rep</t>
  </si>
  <si>
    <t>San Marino</t>
  </si>
  <si>
    <t>SMR</t>
  </si>
  <si>
    <t>SM</t>
  </si>
  <si>
    <t>Sta Lucia</t>
  </si>
  <si>
    <t>BUM-A</t>
  </si>
  <si>
    <t>BUM</t>
  </si>
  <si>
    <t>WHM-A</t>
  </si>
  <si>
    <t>WHM</t>
  </si>
  <si>
    <t>SAI-E</t>
  </si>
  <si>
    <t>SAI</t>
  </si>
  <si>
    <t>SAI-W</t>
  </si>
  <si>
    <t>SPF-E</t>
  </si>
  <si>
    <t>SPF</t>
  </si>
  <si>
    <t>SPF-W</t>
  </si>
  <si>
    <t>AT-NE</t>
  </si>
  <si>
    <t>Rest of ICCAT species</t>
  </si>
  <si>
    <t>AT-NW</t>
  </si>
  <si>
    <t>AT-SE</t>
  </si>
  <si>
    <t>AT-SW</t>
  </si>
  <si>
    <t>Longline: Bottom or Deep longliners</t>
  </si>
  <si>
    <t>Longline: Targetting sharks (BSH &amp; SMA)</t>
  </si>
  <si>
    <t>LLAMS</t>
  </si>
  <si>
    <t>Longline: American style</t>
  </si>
  <si>
    <t>LLMESO</t>
  </si>
  <si>
    <t>Longline: Mesopelagic</t>
  </si>
  <si>
    <t>Trolling lines</t>
  </si>
  <si>
    <t>GNS</t>
  </si>
  <si>
    <t>Gillnet: anchored (set gillnet, FAO)</t>
  </si>
  <si>
    <t>Trammel nets</t>
  </si>
  <si>
    <t>Tended lines</t>
  </si>
  <si>
    <t>FASA</t>
  </si>
  <si>
    <t>Farm (salmon farms)</t>
  </si>
  <si>
    <t>FA</t>
  </si>
  <si>
    <t>SA = ICCAT Sampling Areas (species based)</t>
  </si>
  <si>
    <t>SLJFL</t>
  </si>
  <si>
    <t>Straight lower jaw fork length (old LJFL)</t>
  </si>
  <si>
    <t>Türkiye</t>
  </si>
  <si>
    <t>Table. Sampling Areas (ICCAT Task-2)</t>
  </si>
  <si>
    <t>FleetSuffix</t>
  </si>
  <si>
    <t xml:space="preserve">Fleet suffix </t>
  </si>
  <si>
    <t>Flotte (suffixe)</t>
  </si>
  <si>
    <t>Flota (sufijo)</t>
  </si>
  <si>
    <t>This field should be completed by those CPCs operating various fisheries with an independent data collection system (e.g. Portugal-Azores, Spain-Fuenterrabía, etc.). Additional fleet sufixes (former base ports/zones) can be adopted.</t>
  </si>
  <si>
    <t>Ce champ doit être complété par les CPCs opérant diverses pêcheries avec des systèmes de collecte de données indépendants (p.ex. Portugal-Azores, Espagne-Fuenterrabía, etc.). Des suffixes de flotte supplémentaires (anciens ports/zones de base) peuvent être adoptés.</t>
  </si>
  <si>
    <t xml:space="preserve">Este campo debe ser completado por aquellos CPCs que operan varias pesquerías con sistemas independientes de recopilación de datos (por ejemplo, Portugal-Azores, España-Fuenterrabía, etc.). Se pueden adoptar sufijos de flota adicionales (antiguos puertos/zonas base). </t>
  </si>
  <si>
    <t>LF</t>
  </si>
  <si>
    <t>Landings "Faux poisson"</t>
  </si>
  <si>
    <t>YFT-A</t>
  </si>
  <si>
    <t>ETRO, ETRO-FP</t>
  </si>
  <si>
    <t>Artisanal, Industrial, ETRO, ETRO-FP</t>
  </si>
  <si>
    <t>Artisanal, ETRO, ETRO-FP</t>
  </si>
  <si>
    <t>Canarias, Coruña, Cantabric sea, ETRO, ETRO-FP, MEDI, Recreational (or Sport)</t>
  </si>
  <si>
    <t>Mainland, ETRO, ETRO-FP, MEDI, Recreational (or Sport), Guadeloupe, Martinique</t>
  </si>
  <si>
    <t>ETRO, ETRO-FP, ETRO-ANABAC, ETRO-PANOFI</t>
  </si>
  <si>
    <t>ETRO, ETRO-FP, MEDI</t>
  </si>
  <si>
    <t>Artisanal, ETRO, ETRO-FP, Recreational (or Sport)</t>
  </si>
  <si>
    <t>*   Suffix "a" refers to the sub-version (revisions with minor corrections &amp; no changes in structure) within a year. Sequentially issued (a,b,c,d) if required (i.e.: 2025a, 2025b, ...)</t>
  </si>
  <si>
    <t>2026a</t>
  </si>
  <si>
    <t>Cabo Verde</t>
  </si>
  <si>
    <t>UK-Jersey</t>
  </si>
  <si>
    <t>UK-JEY</t>
  </si>
  <si>
    <t>JEY</t>
  </si>
  <si>
    <t>JE</t>
  </si>
  <si>
    <t>ART-VAOS, ART-PVER, ETRO</t>
  </si>
  <si>
    <t>TPL</t>
  </si>
  <si>
    <t>Trapline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</si>
</sst>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2" x14ac:knownFonts="1">
    <font>
      <sz val="10"/>
      <name val="Arial"/>
    </font>
    <font>
      <sz val="10"/>
      <name val="Arial"/>
      <family val="2"/>
    </font>
    <font>
      <u/>
      <sz val="10"/>
      <color indexed="12"/>
      <name val="Arial"/>
      <family val="2"/>
    </font>
    <font>
      <b/>
      <sz val="9"/>
      <name val="Calibri"/>
      <family val="2"/>
      <scheme val="minor"/>
    </font>
    <font>
      <sz val="9"/>
      <name val="Calibri"/>
      <family val="2"/>
      <scheme val="minor"/>
    </font>
    <font>
      <sz val="9"/>
      <color theme="1"/>
      <name val="Calibri"/>
      <family val="2"/>
      <scheme val="minor"/>
    </font>
    <font>
      <b/>
      <sz val="9"/>
      <color rgb="FF0070C0"/>
      <name val="Calibri"/>
      <family val="2"/>
      <scheme val="minor"/>
    </font>
    <font>
      <u/>
      <sz val="9"/>
      <name val="Calibri"/>
      <family val="2"/>
      <scheme val="minor"/>
    </font>
    <font>
      <b/>
      <sz val="8"/>
      <name val="Calibri"/>
      <family val="2"/>
      <scheme val="minor"/>
    </font>
    <font>
      <sz val="9"/>
      <color indexed="8"/>
      <name val="Calibri"/>
      <family val="2"/>
      <scheme val="minor"/>
    </font>
    <font>
      <sz val="9"/>
      <color rgb="FFFF0000"/>
      <name val="Calibri"/>
      <family val="2"/>
      <scheme val="minor"/>
    </font>
    <font>
      <b/>
      <sz val="9"/>
      <color theme="1"/>
      <name val="Calibri"/>
      <family val="2"/>
      <scheme val="minor"/>
    </font>
    <font>
      <sz val="9"/>
      <color rgb="FF000000"/>
      <name val="Calibri"/>
      <family val="2"/>
      <scheme val="minor"/>
    </font>
    <font>
      <b/>
      <sz val="14"/>
      <color theme="0"/>
      <name val="Cambria"/>
      <family val="1"/>
      <scheme val="major"/>
    </font>
    <font>
      <b/>
      <sz val="9"/>
      <color rgb="FF0070C0"/>
      <name val="Cambria"/>
      <family val="1"/>
      <scheme val="major"/>
    </font>
    <font>
      <sz val="9"/>
      <color rgb="FF0070C0"/>
      <name val="Cambria"/>
      <family val="1"/>
      <scheme val="major"/>
    </font>
    <font>
      <b/>
      <sz val="9"/>
      <color rgb="FF00B050"/>
      <name val="Cambria"/>
      <family val="1"/>
      <scheme val="major"/>
    </font>
    <font>
      <b/>
      <sz val="9"/>
      <color rgb="FFFF0000"/>
      <name val="Cambria"/>
      <family val="1"/>
      <scheme val="major"/>
    </font>
    <font>
      <b/>
      <sz val="16"/>
      <color rgb="FF0070C0"/>
      <name val="Cambria"/>
      <family val="1"/>
      <scheme val="major"/>
    </font>
    <font>
      <b/>
      <sz val="14"/>
      <color rgb="FF0070C0"/>
      <name val="Calibri"/>
      <family val="2"/>
    </font>
    <font>
      <sz val="8"/>
      <name val="Calibri"/>
      <family val="2"/>
      <scheme val="minor"/>
    </font>
    <font>
      <b/>
      <sz val="8"/>
      <color theme="0"/>
      <name val="Calibri"/>
      <family val="2"/>
      <scheme val="minor"/>
    </font>
    <font>
      <sz val="9"/>
      <name val="Times New Roman"/>
      <family val="1"/>
    </font>
    <font>
      <sz val="9"/>
      <color rgb="FFFF0000"/>
      <name val="Times New Roman"/>
      <family val="1"/>
    </font>
    <font>
      <u/>
      <sz val="8"/>
      <color indexed="12"/>
      <name val="Calibri"/>
      <family val="2"/>
      <scheme val="minor"/>
    </font>
    <font>
      <sz val="8"/>
      <color theme="0" tint="-4.9989318521683403E-2"/>
      <name val="Calibri"/>
      <family val="2"/>
      <scheme val="minor"/>
    </font>
    <font>
      <b/>
      <u/>
      <sz val="8"/>
      <name val="Calibri"/>
      <family val="2"/>
      <scheme val="minor"/>
    </font>
    <font>
      <b/>
      <sz val="8"/>
      <color rgb="FF0070C0"/>
      <name val="Calibri"/>
      <family val="2"/>
      <scheme val="minor"/>
    </font>
    <font>
      <u/>
      <sz val="8"/>
      <name val="Calibri"/>
      <family val="2"/>
      <scheme val="minor"/>
    </font>
    <font>
      <b/>
      <sz val="8"/>
      <color rgb="FF00B050"/>
      <name val="Calibri"/>
      <family val="2"/>
      <scheme val="minor"/>
    </font>
    <font>
      <b/>
      <sz val="8"/>
      <color theme="3" tint="0.39997558519241921"/>
      <name val="Calibri"/>
      <family val="2"/>
      <scheme val="minor"/>
    </font>
    <font>
      <i/>
      <sz val="8"/>
      <name val="Calibri"/>
      <family val="2"/>
      <scheme val="minor"/>
    </font>
    <font>
      <sz val="8"/>
      <color rgb="FF00B050"/>
      <name val="Calibri"/>
      <family val="2"/>
      <scheme val="minor"/>
    </font>
    <font>
      <b/>
      <sz val="11"/>
      <name val="Calibri"/>
      <family val="2"/>
      <scheme val="minor"/>
    </font>
    <font>
      <sz val="9"/>
      <color rgb="FF00B0F0"/>
      <name val="Calibri"/>
      <family val="2"/>
      <scheme val="minor"/>
    </font>
    <font>
      <sz val="10"/>
      <color indexed="8"/>
      <name val="Arial"/>
      <family val="2"/>
    </font>
    <font>
      <sz val="9"/>
      <color indexed="8"/>
      <name val="Calibri"/>
      <family val="2"/>
    </font>
    <font>
      <sz val="8"/>
      <name val="Calibri"/>
      <family val="2"/>
      <scheme val="minor"/>
    </font>
    <font>
      <sz val="8"/>
      <color theme="1"/>
      <name val="Calibri"/>
      <family val="2"/>
      <scheme val="minor"/>
    </font>
    <font>
      <sz val="9"/>
      <color theme="1"/>
      <name val="Calibri"/>
      <family val="2"/>
    </font>
    <font>
      <sz val="9"/>
      <name val="Calibri"/>
      <family val="2"/>
    </font>
    <font>
      <sz val="10"/>
      <color rgb="FF00B0F0"/>
      <name val="Calibri"/>
      <family val="2"/>
    </font>
  </fonts>
  <fills count="16">
    <fill>
      <patternFill patternType="none"/>
    </fill>
    <fill>
      <patternFill patternType="gray125"/>
    </fill>
    <fill>
      <patternFill patternType="solid">
        <fgColor indexed="9"/>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9" tint="0.79998168889431442"/>
        <bgColor indexed="64"/>
      </patternFill>
    </fill>
    <fill>
      <patternFill patternType="solid">
        <fgColor rgb="FFFFFF00"/>
        <bgColor indexed="64"/>
      </patternFill>
    </fill>
    <fill>
      <patternFill patternType="solid">
        <fgColor theme="0" tint="-0.249977111117893"/>
        <bgColor indexed="64"/>
      </patternFill>
    </fill>
    <fill>
      <patternFill patternType="solid">
        <fgColor theme="7"/>
        <bgColor theme="7"/>
      </patternFill>
    </fill>
    <fill>
      <patternFill patternType="solid">
        <fgColor theme="8" tint="0.79998168889431442"/>
        <bgColor indexed="64"/>
      </patternFill>
    </fill>
    <fill>
      <patternFill patternType="solid">
        <fgColor theme="3" tint="0.39997558519241921"/>
        <bgColor indexed="64"/>
      </patternFill>
    </fill>
    <fill>
      <patternFill patternType="solid">
        <fgColor theme="6" tint="0.59999389629810485"/>
        <bgColor indexed="64"/>
      </patternFill>
    </fill>
    <fill>
      <patternFill patternType="solid">
        <fgColor theme="6" tint="0.59999389629810485"/>
        <bgColor theme="4" tint="0.79998168889431442"/>
      </patternFill>
    </fill>
    <fill>
      <patternFill patternType="solid">
        <fgColor theme="5" tint="0.79998168889431442"/>
        <bgColor indexed="64"/>
      </patternFill>
    </fill>
    <fill>
      <patternFill patternType="solid">
        <fgColor theme="7" tint="0.79998168889431442"/>
        <bgColor theme="7" tint="0.79998168889431442"/>
      </patternFill>
    </fill>
    <fill>
      <patternFill patternType="solid">
        <fgColor rgb="FF00B0F0"/>
        <bgColor indexed="64"/>
      </patternFill>
    </fill>
  </fills>
  <borders count="2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theme="7" tint="0.39997558519241921"/>
      </left>
      <right/>
      <top style="thin">
        <color theme="7" tint="0.39997558519241921"/>
      </top>
      <bottom style="thin">
        <color theme="7" tint="0.39997558519241921"/>
      </bottom>
      <diagonal/>
    </border>
    <border>
      <left/>
      <right/>
      <top style="thin">
        <color theme="7" tint="0.39997558519241921"/>
      </top>
      <bottom style="thin">
        <color theme="7" tint="0.39997558519241921"/>
      </bottom>
      <diagonal/>
    </border>
    <border>
      <left/>
      <right style="thin">
        <color theme="7" tint="0.39997558519241921"/>
      </right>
      <top style="thin">
        <color theme="7" tint="0.39997558519241921"/>
      </top>
      <bottom style="thin">
        <color theme="7" tint="0.39997558519241921"/>
      </bottom>
      <diagonal/>
    </border>
    <border>
      <left/>
      <right style="thin">
        <color indexed="64"/>
      </right>
      <top style="thin">
        <color indexed="64"/>
      </top>
      <bottom style="thin">
        <color indexed="64"/>
      </bottom>
      <diagonal/>
    </border>
    <border>
      <left style="thin">
        <color theme="0"/>
      </left>
      <right style="thin">
        <color indexed="64"/>
      </right>
      <top style="thin">
        <color indexed="64"/>
      </top>
      <bottom/>
      <diagonal/>
    </border>
    <border>
      <left style="thin">
        <color theme="0"/>
      </left>
      <right style="thin">
        <color indexed="64"/>
      </right>
      <top/>
      <bottom/>
      <diagonal/>
    </border>
    <border>
      <left style="thin">
        <color theme="0"/>
      </left>
      <right style="thin">
        <color indexed="64"/>
      </right>
      <top/>
      <bottom style="thin">
        <color indexed="64"/>
      </bottom>
      <diagonal/>
    </border>
    <border>
      <left style="thin">
        <color theme="8"/>
      </left>
      <right/>
      <top style="thin">
        <color theme="8"/>
      </top>
      <bottom/>
      <diagonal/>
    </border>
    <border>
      <left/>
      <right/>
      <top style="thin">
        <color theme="8"/>
      </top>
      <bottom/>
      <diagonal/>
    </border>
    <border>
      <left style="thin">
        <color theme="8"/>
      </left>
      <right/>
      <top style="thin">
        <color theme="8"/>
      </top>
      <bottom style="thin">
        <color theme="7" tint="0.39997558519241921"/>
      </bottom>
      <diagonal/>
    </border>
    <border>
      <left/>
      <right/>
      <top style="thin">
        <color theme="8"/>
      </top>
      <bottom style="thin">
        <color theme="7" tint="0.39997558519241921"/>
      </bottom>
      <diagonal/>
    </border>
    <border>
      <left/>
      <right style="thin">
        <color theme="8"/>
      </right>
      <top style="thin">
        <color theme="8"/>
      </top>
      <bottom style="thin">
        <color theme="7" tint="0.39997558519241921"/>
      </bottom>
      <diagonal/>
    </border>
    <border>
      <left/>
      <right/>
      <top style="thin">
        <color indexed="64"/>
      </top>
      <bottom style="thin">
        <color indexed="64"/>
      </bottom>
      <diagonal/>
    </border>
  </borders>
  <cellStyleXfs count="6">
    <xf numFmtId="0" fontId="0" fillId="0" borderId="0"/>
    <xf numFmtId="0" fontId="1" fillId="0" borderId="0"/>
    <xf numFmtId="0" fontId="2" fillId="0" borderId="0" applyNumberFormat="0" applyFill="0" applyBorder="0" applyAlignment="0" applyProtection="0">
      <alignment vertical="top"/>
      <protection locked="0"/>
    </xf>
    <xf numFmtId="0" fontId="1" fillId="0" borderId="0"/>
    <xf numFmtId="0" fontId="35" fillId="0" borderId="0"/>
    <xf numFmtId="0" fontId="35" fillId="0" borderId="0"/>
  </cellStyleXfs>
  <cellXfs count="329">
    <xf numFmtId="0" fontId="0" fillId="0" borderId="0" xfId="0"/>
    <xf numFmtId="0" fontId="4" fillId="0" borderId="0" xfId="0" applyFont="1" applyAlignment="1" applyProtection="1">
      <alignment vertical="top" wrapText="1"/>
      <protection hidden="1"/>
    </xf>
    <xf numFmtId="0" fontId="5" fillId="0" borderId="0" xfId="0" applyFont="1" applyAlignment="1" applyProtection="1">
      <alignment wrapText="1"/>
      <protection hidden="1"/>
    </xf>
    <xf numFmtId="0" fontId="4" fillId="0" borderId="0" xfId="0" applyFont="1" applyAlignment="1" applyProtection="1">
      <alignment vertical="top" wrapText="1"/>
      <protection locked="0"/>
    </xf>
    <xf numFmtId="0" fontId="4" fillId="0" borderId="0" xfId="0" applyFont="1" applyAlignment="1" applyProtection="1">
      <alignment vertical="top" wrapText="1" shrinkToFit="1"/>
      <protection locked="0"/>
    </xf>
    <xf numFmtId="0" fontId="4" fillId="0" borderId="6" xfId="0" applyFont="1" applyBorder="1" applyAlignment="1" applyProtection="1">
      <alignment vertical="top" wrapText="1"/>
      <protection hidden="1"/>
    </xf>
    <xf numFmtId="0" fontId="4" fillId="0" borderId="0" xfId="1" applyFont="1" applyAlignment="1" applyProtection="1">
      <alignment wrapText="1"/>
      <protection hidden="1"/>
    </xf>
    <xf numFmtId="0" fontId="4" fillId="0" borderId="0" xfId="3" applyFont="1" applyAlignment="1" applyProtection="1">
      <alignment vertical="top" wrapText="1"/>
      <protection hidden="1"/>
    </xf>
    <xf numFmtId="0" fontId="4" fillId="0" borderId="10" xfId="0" applyFont="1" applyBorder="1" applyAlignment="1" applyProtection="1">
      <alignment vertical="top" wrapText="1"/>
      <protection hidden="1"/>
    </xf>
    <xf numFmtId="0" fontId="4" fillId="0" borderId="4" xfId="0" applyFont="1" applyBorder="1" applyAlignment="1" applyProtection="1">
      <alignment vertical="top" wrapText="1"/>
      <protection hidden="1"/>
    </xf>
    <xf numFmtId="0" fontId="4" fillId="0" borderId="12" xfId="0" applyFont="1" applyBorder="1" applyAlignment="1" applyProtection="1">
      <alignment vertical="top" wrapText="1"/>
      <protection hidden="1"/>
    </xf>
    <xf numFmtId="0" fontId="4" fillId="0" borderId="4" xfId="1" applyFont="1" applyBorder="1" applyAlignment="1" applyProtection="1">
      <alignment vertical="top" wrapText="1"/>
      <protection hidden="1"/>
    </xf>
    <xf numFmtId="0" fontId="4" fillId="0" borderId="12" xfId="1" applyFont="1" applyBorder="1" applyAlignment="1" applyProtection="1">
      <alignment vertical="top" wrapText="1"/>
      <protection hidden="1"/>
    </xf>
    <xf numFmtId="0" fontId="4" fillId="0" borderId="6" xfId="1" applyFont="1" applyBorder="1" applyAlignment="1" applyProtection="1">
      <alignment vertical="top" wrapText="1"/>
      <protection hidden="1"/>
    </xf>
    <xf numFmtId="0" fontId="4" fillId="0" borderId="13" xfId="1" applyFont="1" applyBorder="1" applyAlignment="1" applyProtection="1">
      <alignment vertical="top" wrapText="1"/>
      <protection hidden="1"/>
    </xf>
    <xf numFmtId="0" fontId="4" fillId="0" borderId="9" xfId="1" applyFont="1" applyBorder="1" applyAlignment="1" applyProtection="1">
      <alignment vertical="top" wrapText="1"/>
      <protection hidden="1"/>
    </xf>
    <xf numFmtId="0" fontId="4" fillId="0" borderId="17" xfId="1" applyFont="1" applyBorder="1" applyAlignment="1" applyProtection="1">
      <alignment vertical="top" wrapText="1"/>
      <protection hidden="1"/>
    </xf>
    <xf numFmtId="0" fontId="17" fillId="0" borderId="9" xfId="0" applyFont="1" applyBorder="1" applyAlignment="1" applyProtection="1">
      <alignment horizontal="center" vertical="center" wrapText="1"/>
      <protection locked="0"/>
    </xf>
    <xf numFmtId="0" fontId="3" fillId="13" borderId="10" xfId="0" applyFont="1" applyFill="1" applyBorder="1" applyAlignment="1" applyProtection="1">
      <alignment vertical="top" wrapText="1"/>
      <protection hidden="1"/>
    </xf>
    <xf numFmtId="0" fontId="3" fillId="13" borderId="3" xfId="0" applyFont="1" applyFill="1" applyBorder="1" applyAlignment="1" applyProtection="1">
      <alignment vertical="top" wrapText="1"/>
      <protection hidden="1"/>
    </xf>
    <xf numFmtId="0" fontId="3" fillId="13" borderId="1" xfId="0" applyFont="1" applyFill="1" applyBorder="1" applyAlignment="1" applyProtection="1">
      <alignment vertical="top" wrapText="1"/>
      <protection hidden="1"/>
    </xf>
    <xf numFmtId="0" fontId="4" fillId="0" borderId="0" xfId="3" applyFont="1" applyAlignment="1" applyProtection="1">
      <alignment horizontal="center" vertical="top" wrapText="1"/>
      <protection hidden="1"/>
    </xf>
    <xf numFmtId="0" fontId="3" fillId="13" borderId="10" xfId="0" applyFont="1" applyFill="1" applyBorder="1" applyAlignment="1" applyProtection="1">
      <alignment horizontal="center" vertical="top" wrapText="1"/>
      <protection hidden="1"/>
    </xf>
    <xf numFmtId="0" fontId="4" fillId="0" borderId="10" xfId="0" applyFont="1" applyBorder="1" applyAlignment="1" applyProtection="1">
      <alignment horizontal="center" vertical="top" wrapText="1"/>
      <protection hidden="1"/>
    </xf>
    <xf numFmtId="0" fontId="4" fillId="0" borderId="12" xfId="0" applyFont="1" applyBorder="1" applyAlignment="1" applyProtection="1">
      <alignment horizontal="center" vertical="top" wrapText="1"/>
      <protection hidden="1"/>
    </xf>
    <xf numFmtId="0" fontId="4" fillId="0" borderId="0" xfId="1" applyFont="1" applyAlignment="1" applyProtection="1">
      <alignment horizontal="center" vertical="top" wrapText="1"/>
      <protection hidden="1"/>
    </xf>
    <xf numFmtId="0" fontId="5" fillId="0" borderId="4" xfId="0" applyFont="1" applyBorder="1" applyAlignment="1" applyProtection="1">
      <alignment horizontal="center" vertical="top"/>
      <protection hidden="1"/>
    </xf>
    <xf numFmtId="0" fontId="5" fillId="0" borderId="6" xfId="0" applyFont="1" applyBorder="1" applyAlignment="1" applyProtection="1">
      <alignment horizontal="center" vertical="top"/>
      <protection hidden="1"/>
    </xf>
    <xf numFmtId="0" fontId="20" fillId="0" borderId="0" xfId="1" applyFont="1" applyAlignment="1" applyProtection="1">
      <alignment wrapText="1"/>
      <protection hidden="1"/>
    </xf>
    <xf numFmtId="0" fontId="20" fillId="0" borderId="0" xfId="1" applyFont="1" applyProtection="1">
      <protection hidden="1"/>
    </xf>
    <xf numFmtId="0" fontId="21" fillId="8" borderId="14" xfId="0" applyFont="1" applyFill="1" applyBorder="1" applyAlignment="1" applyProtection="1">
      <alignment vertical="top" wrapText="1"/>
      <protection hidden="1"/>
    </xf>
    <xf numFmtId="0" fontId="21" fillId="8" borderId="15" xfId="0" applyFont="1" applyFill="1" applyBorder="1" applyAlignment="1" applyProtection="1">
      <alignment vertical="top" wrapText="1"/>
      <protection hidden="1"/>
    </xf>
    <xf numFmtId="0" fontId="21" fillId="8" borderId="16" xfId="0" applyFont="1" applyFill="1" applyBorder="1" applyAlignment="1" applyProtection="1">
      <alignment vertical="top" wrapText="1"/>
      <protection hidden="1"/>
    </xf>
    <xf numFmtId="0" fontId="6" fillId="9" borderId="0" xfId="0" applyFont="1" applyFill="1" applyAlignment="1" applyProtection="1">
      <alignment vertical="top" readingOrder="1"/>
      <protection hidden="1"/>
    </xf>
    <xf numFmtId="0" fontId="4" fillId="0" borderId="0" xfId="0" applyFont="1" applyProtection="1">
      <protection hidden="1"/>
    </xf>
    <xf numFmtId="0" fontId="4" fillId="0" borderId="0" xfId="0" applyFont="1" applyAlignment="1" applyProtection="1">
      <alignment vertical="top"/>
      <protection hidden="1"/>
    </xf>
    <xf numFmtId="0" fontId="4" fillId="0" borderId="11" xfId="0" applyFont="1" applyBorder="1" applyAlignment="1" applyProtection="1">
      <alignment horizontal="center" vertical="top"/>
      <protection hidden="1"/>
    </xf>
    <xf numFmtId="0" fontId="12" fillId="0" borderId="11" xfId="0" applyFont="1" applyBorder="1" applyAlignment="1" applyProtection="1">
      <alignment vertical="top" readingOrder="1"/>
      <protection hidden="1"/>
    </xf>
    <xf numFmtId="0" fontId="4" fillId="0" borderId="4" xfId="0" applyFont="1" applyBorder="1" applyAlignment="1" applyProtection="1">
      <alignment horizontal="center" vertical="top"/>
      <protection hidden="1"/>
    </xf>
    <xf numFmtId="0" fontId="4" fillId="0" borderId="10" xfId="0" applyFont="1" applyBorder="1" applyAlignment="1" applyProtection="1">
      <alignment horizontal="center"/>
      <protection hidden="1"/>
    </xf>
    <xf numFmtId="0" fontId="4" fillId="0" borderId="0" xfId="0" applyFont="1" applyAlignment="1" applyProtection="1">
      <alignment horizontal="center" vertical="top"/>
      <protection hidden="1"/>
    </xf>
    <xf numFmtId="0" fontId="12" fillId="0" borderId="0" xfId="0" applyFont="1" applyAlignment="1" applyProtection="1">
      <alignment vertical="top" readingOrder="1"/>
      <protection hidden="1"/>
    </xf>
    <xf numFmtId="0" fontId="4" fillId="0" borderId="6" xfId="0" applyFont="1" applyBorder="1" applyAlignment="1" applyProtection="1">
      <alignment horizontal="center" vertical="top"/>
      <protection hidden="1"/>
    </xf>
    <xf numFmtId="0" fontId="4" fillId="0" borderId="12" xfId="0" applyFont="1" applyBorder="1" applyAlignment="1" applyProtection="1">
      <alignment horizontal="center"/>
      <protection hidden="1"/>
    </xf>
    <xf numFmtId="0" fontId="4" fillId="0" borderId="11" xfId="0" applyFont="1" applyBorder="1" applyAlignment="1" applyProtection="1">
      <alignment horizontal="center"/>
      <protection hidden="1"/>
    </xf>
    <xf numFmtId="0" fontId="5" fillId="0" borderId="11" xfId="0" applyFont="1" applyBorder="1" applyAlignment="1" applyProtection="1">
      <alignment vertical="top" wrapText="1"/>
      <protection hidden="1"/>
    </xf>
    <xf numFmtId="0" fontId="4" fillId="0" borderId="11" xfId="0" applyFont="1" applyBorder="1" applyAlignment="1" applyProtection="1">
      <alignment horizontal="center" vertical="top" readingOrder="1"/>
      <protection hidden="1"/>
    </xf>
    <xf numFmtId="0" fontId="4" fillId="0" borderId="0" xfId="0" applyFont="1" applyAlignment="1" applyProtection="1">
      <alignment horizontal="center"/>
      <protection hidden="1"/>
    </xf>
    <xf numFmtId="0" fontId="4" fillId="0" borderId="0" xfId="0" applyFont="1" applyAlignment="1" applyProtection="1">
      <alignment horizontal="center" vertical="top" readingOrder="1"/>
      <protection hidden="1"/>
    </xf>
    <xf numFmtId="0" fontId="5" fillId="0" borderId="0" xfId="0" applyFont="1" applyAlignment="1" applyProtection="1">
      <alignment vertical="top" wrapText="1"/>
      <protection hidden="1"/>
    </xf>
    <xf numFmtId="0" fontId="10" fillId="0" borderId="6" xfId="0" applyFont="1" applyBorder="1" applyAlignment="1" applyProtection="1">
      <alignment horizontal="center"/>
      <protection hidden="1"/>
    </xf>
    <xf numFmtId="0" fontId="4" fillId="0" borderId="8" xfId="0" applyFont="1" applyBorder="1" applyAlignment="1" applyProtection="1">
      <alignment horizontal="center"/>
      <protection hidden="1"/>
    </xf>
    <xf numFmtId="0" fontId="4" fillId="0" borderId="8" xfId="0" applyFont="1" applyBorder="1" applyAlignment="1" applyProtection="1">
      <alignment vertical="top" wrapText="1"/>
      <protection hidden="1"/>
    </xf>
    <xf numFmtId="0" fontId="4" fillId="0" borderId="8" xfId="0" applyFont="1" applyBorder="1" applyAlignment="1" applyProtection="1">
      <alignment horizontal="center" vertical="top" readingOrder="1"/>
      <protection hidden="1"/>
    </xf>
    <xf numFmtId="0" fontId="10" fillId="0" borderId="9" xfId="0" applyFont="1" applyBorder="1" applyAlignment="1" applyProtection="1">
      <alignment horizontal="center"/>
      <protection hidden="1"/>
    </xf>
    <xf numFmtId="0" fontId="14" fillId="3" borderId="11" xfId="0" applyFont="1" applyFill="1" applyBorder="1" applyAlignment="1" applyProtection="1">
      <alignment horizontal="center" wrapText="1"/>
      <protection hidden="1"/>
    </xf>
    <xf numFmtId="0" fontId="14" fillId="3" borderId="4" xfId="0" applyFont="1" applyFill="1" applyBorder="1" applyAlignment="1" applyProtection="1">
      <alignment horizontal="center" wrapText="1"/>
      <protection hidden="1"/>
    </xf>
    <xf numFmtId="0" fontId="3" fillId="9" borderId="1" xfId="0" applyFont="1" applyFill="1" applyBorder="1" applyAlignment="1" applyProtection="1">
      <alignment vertical="top" wrapText="1"/>
      <protection hidden="1"/>
    </xf>
    <xf numFmtId="0" fontId="3" fillId="9" borderId="1" xfId="0" applyFont="1" applyFill="1" applyBorder="1" applyAlignment="1" applyProtection="1">
      <alignment vertical="top"/>
      <protection hidden="1"/>
    </xf>
    <xf numFmtId="0" fontId="3" fillId="9" borderId="17" xfId="0" applyFont="1" applyFill="1" applyBorder="1" applyAlignment="1" applyProtection="1">
      <alignment vertical="top"/>
      <protection hidden="1"/>
    </xf>
    <xf numFmtId="0" fontId="10" fillId="0" borderId="12" xfId="0" applyFont="1" applyBorder="1" applyAlignment="1" applyProtection="1">
      <alignment horizontal="center"/>
      <protection hidden="1"/>
    </xf>
    <xf numFmtId="0" fontId="10" fillId="0" borderId="13" xfId="0" applyFont="1" applyBorder="1" applyAlignment="1" applyProtection="1">
      <alignment horizontal="center"/>
      <protection hidden="1"/>
    </xf>
    <xf numFmtId="0" fontId="8" fillId="3" borderId="0" xfId="0" applyFont="1" applyFill="1" applyAlignment="1" applyProtection="1">
      <alignment horizontal="left" vertical="center"/>
      <protection hidden="1"/>
    </xf>
    <xf numFmtId="0" fontId="8" fillId="3" borderId="0" xfId="0" applyFont="1" applyFill="1" applyAlignment="1" applyProtection="1">
      <alignment horizontal="left" vertical="top"/>
      <protection hidden="1"/>
    </xf>
    <xf numFmtId="0" fontId="4" fillId="0" borderId="1" xfId="1" applyFont="1" applyBorder="1" applyAlignment="1" applyProtection="1">
      <alignment horizontal="center" vertical="top" wrapText="1"/>
      <protection hidden="1"/>
    </xf>
    <xf numFmtId="0" fontId="22" fillId="0" borderId="0" xfId="1" applyFont="1" applyAlignment="1" applyProtection="1">
      <alignment vertical="top"/>
      <protection hidden="1"/>
    </xf>
    <xf numFmtId="0" fontId="23" fillId="0" borderId="0" xfId="1" applyFont="1" applyAlignment="1" applyProtection="1">
      <alignment vertical="top"/>
      <protection hidden="1"/>
    </xf>
    <xf numFmtId="0" fontId="20" fillId="0" borderId="0" xfId="0" applyFont="1" applyAlignment="1" applyProtection="1">
      <alignment vertical="top" wrapText="1"/>
      <protection hidden="1"/>
    </xf>
    <xf numFmtId="0" fontId="20" fillId="0" borderId="0" xfId="0" applyFont="1" applyAlignment="1" applyProtection="1">
      <alignment horizontal="center" vertical="top" wrapText="1"/>
      <protection hidden="1"/>
    </xf>
    <xf numFmtId="0" fontId="25" fillId="0" borderId="0" xfId="0" applyFont="1" applyAlignment="1" applyProtection="1">
      <alignment horizontal="center" vertical="top"/>
      <protection hidden="1"/>
    </xf>
    <xf numFmtId="0" fontId="20" fillId="0" borderId="0" xfId="0" applyFont="1" applyAlignment="1" applyProtection="1">
      <alignment vertical="top"/>
      <protection hidden="1"/>
    </xf>
    <xf numFmtId="0" fontId="4" fillId="3" borderId="1" xfId="1" applyFont="1" applyFill="1" applyBorder="1" applyAlignment="1" applyProtection="1">
      <alignment vertical="top" wrapText="1"/>
      <protection hidden="1"/>
    </xf>
    <xf numFmtId="0" fontId="4" fillId="3" borderId="10" xfId="1" applyFont="1" applyFill="1" applyBorder="1" applyAlignment="1" applyProtection="1">
      <alignment vertical="top" wrapText="1"/>
      <protection hidden="1"/>
    </xf>
    <xf numFmtId="0" fontId="4" fillId="3" borderId="12" xfId="1" applyFont="1" applyFill="1" applyBorder="1" applyAlignment="1" applyProtection="1">
      <alignment vertical="top" wrapText="1"/>
      <protection hidden="1"/>
    </xf>
    <xf numFmtId="0" fontId="4" fillId="3" borderId="13" xfId="1" applyFont="1" applyFill="1" applyBorder="1" applyAlignment="1" applyProtection="1">
      <alignment vertical="top" wrapText="1"/>
      <protection hidden="1"/>
    </xf>
    <xf numFmtId="0" fontId="4" fillId="3" borderId="4" xfId="1" applyFont="1" applyFill="1" applyBorder="1" applyAlignment="1" applyProtection="1">
      <alignment vertical="top" wrapText="1"/>
      <protection hidden="1"/>
    </xf>
    <xf numFmtId="0" fontId="4" fillId="3" borderId="6" xfId="1" applyFont="1" applyFill="1" applyBorder="1" applyAlignment="1" applyProtection="1">
      <alignment vertical="top" wrapText="1"/>
      <protection hidden="1"/>
    </xf>
    <xf numFmtId="0" fontId="4" fillId="3" borderId="9" xfId="1" applyFont="1" applyFill="1" applyBorder="1" applyAlignment="1" applyProtection="1">
      <alignment vertical="top" wrapText="1"/>
      <protection hidden="1"/>
    </xf>
    <xf numFmtId="0" fontId="27" fillId="3" borderId="11" xfId="0" applyFont="1" applyFill="1" applyBorder="1" applyAlignment="1" applyProtection="1">
      <alignment horizontal="left" vertical="top" wrapText="1" shrinkToFit="1"/>
      <protection hidden="1"/>
    </xf>
    <xf numFmtId="0" fontId="28" fillId="3" borderId="5" xfId="0" applyFont="1" applyFill="1" applyBorder="1" applyAlignment="1" applyProtection="1">
      <alignment horizontal="right" vertical="top" wrapText="1"/>
      <protection hidden="1"/>
    </xf>
    <xf numFmtId="0" fontId="8" fillId="3" borderId="0" xfId="0" applyFont="1" applyFill="1" applyAlignment="1" applyProtection="1">
      <alignment horizontal="center" vertical="top" wrapText="1"/>
      <protection hidden="1"/>
    </xf>
    <xf numFmtId="0" fontId="26" fillId="3" borderId="0" xfId="0" applyFont="1" applyFill="1" applyAlignment="1" applyProtection="1">
      <alignment wrapText="1" shrinkToFit="1"/>
      <protection hidden="1"/>
    </xf>
    <xf numFmtId="0" fontId="20" fillId="3" borderId="0" xfId="0" applyFont="1" applyFill="1" applyAlignment="1" applyProtection="1">
      <alignment shrinkToFit="1"/>
      <protection hidden="1"/>
    </xf>
    <xf numFmtId="0" fontId="20" fillId="3" borderId="0" xfId="0" applyFont="1" applyFill="1" applyAlignment="1" applyProtection="1">
      <alignment horizontal="right" shrinkToFit="1"/>
      <protection hidden="1"/>
    </xf>
    <xf numFmtId="0" fontId="20" fillId="4" borderId="12" xfId="0" applyFont="1" applyFill="1" applyBorder="1" applyAlignment="1" applyProtection="1">
      <alignment horizontal="center" shrinkToFit="1"/>
      <protection locked="0"/>
    </xf>
    <xf numFmtId="0" fontId="8" fillId="3" borderId="0" xfId="0" applyFont="1" applyFill="1" applyAlignment="1" applyProtection="1">
      <alignment vertical="top" wrapText="1"/>
      <protection hidden="1"/>
    </xf>
    <xf numFmtId="0" fontId="24" fillId="3" borderId="0" xfId="2" applyNumberFormat="1" applyFont="1" applyFill="1" applyBorder="1" applyAlignment="1" applyProtection="1">
      <alignment horizontal="right" vertical="top" wrapText="1"/>
      <protection hidden="1"/>
    </xf>
    <xf numFmtId="0" fontId="20" fillId="3" borderId="7" xfId="0" applyFont="1" applyFill="1" applyBorder="1" applyAlignment="1" applyProtection="1">
      <alignment vertical="top" wrapText="1"/>
      <protection hidden="1"/>
    </xf>
    <xf numFmtId="0" fontId="20" fillId="3" borderId="8" xfId="0" applyFont="1" applyFill="1" applyBorder="1" applyAlignment="1" applyProtection="1">
      <alignment vertical="top" wrapText="1"/>
      <protection hidden="1"/>
    </xf>
    <xf numFmtId="0" fontId="20" fillId="3" borderId="8" xfId="0" applyFont="1" applyFill="1" applyBorder="1" applyAlignment="1" applyProtection="1">
      <alignment horizontal="right" shrinkToFit="1"/>
      <protection hidden="1"/>
    </xf>
    <xf numFmtId="0" fontId="27" fillId="3" borderId="0" xfId="0" applyFont="1" applyFill="1" applyAlignment="1" applyProtection="1">
      <alignment horizontal="left" vertical="top" wrapText="1" shrinkToFit="1"/>
      <protection hidden="1"/>
    </xf>
    <xf numFmtId="0" fontId="20" fillId="3" borderId="0" xfId="0" applyFont="1" applyFill="1" applyAlignment="1" applyProtection="1">
      <alignment vertical="top" wrapText="1"/>
      <protection hidden="1"/>
    </xf>
    <xf numFmtId="0" fontId="20" fillId="3" borderId="6" xfId="0" applyFont="1" applyFill="1" applyBorder="1" applyAlignment="1" applyProtection="1">
      <alignment vertical="top" wrapText="1"/>
      <protection hidden="1"/>
    </xf>
    <xf numFmtId="0" fontId="20" fillId="3" borderId="0" xfId="0" applyFont="1" applyFill="1" applyAlignment="1" applyProtection="1">
      <alignment vertical="top" wrapText="1" shrinkToFit="1"/>
      <protection hidden="1"/>
    </xf>
    <xf numFmtId="0" fontId="20" fillId="3" borderId="0" xfId="0" applyFont="1" applyFill="1" applyAlignment="1" applyProtection="1">
      <alignment horizontal="center" vertical="top" wrapText="1"/>
      <protection hidden="1"/>
    </xf>
    <xf numFmtId="0" fontId="30" fillId="3" borderId="0" xfId="0" applyFont="1" applyFill="1" applyAlignment="1" applyProtection="1">
      <alignment vertical="top" wrapText="1"/>
      <protection hidden="1"/>
    </xf>
    <xf numFmtId="0" fontId="20" fillId="3" borderId="9" xfId="0" applyFont="1" applyFill="1" applyBorder="1" applyAlignment="1" applyProtection="1">
      <alignment vertical="top" wrapText="1"/>
      <protection hidden="1"/>
    </xf>
    <xf numFmtId="0" fontId="20" fillId="0" borderId="0" xfId="0" applyFont="1" applyAlignment="1" applyProtection="1">
      <alignment vertical="top" wrapText="1"/>
      <protection locked="0"/>
    </xf>
    <xf numFmtId="0" fontId="20" fillId="3" borderId="12" xfId="0" applyFont="1" applyFill="1" applyBorder="1" applyAlignment="1" applyProtection="1">
      <alignment horizontal="center" shrinkToFit="1"/>
      <protection hidden="1"/>
    </xf>
    <xf numFmtId="0" fontId="20" fillId="3" borderId="13" xfId="0" applyFont="1" applyFill="1" applyBorder="1" applyAlignment="1" applyProtection="1">
      <alignment horizontal="right" shrinkToFit="1"/>
      <protection hidden="1"/>
    </xf>
    <xf numFmtId="0" fontId="20" fillId="3" borderId="2" xfId="0" applyFont="1" applyFill="1" applyBorder="1" applyAlignment="1" applyProtection="1">
      <alignment horizontal="center" shrinkToFit="1"/>
      <protection hidden="1"/>
    </xf>
    <xf numFmtId="0" fontId="20" fillId="3" borderId="17" xfId="0" applyFont="1" applyFill="1" applyBorder="1" applyAlignment="1" applyProtection="1">
      <alignment horizontal="center" shrinkToFit="1"/>
      <protection hidden="1"/>
    </xf>
    <xf numFmtId="0" fontId="4" fillId="11" borderId="11" xfId="0" applyFont="1" applyFill="1" applyBorder="1" applyAlignment="1" applyProtection="1">
      <alignment vertical="top"/>
      <protection hidden="1"/>
    </xf>
    <xf numFmtId="0" fontId="4" fillId="11" borderId="3" xfId="0" applyFont="1" applyFill="1" applyBorder="1" applyAlignment="1" applyProtection="1">
      <alignment vertical="top"/>
      <protection hidden="1"/>
    </xf>
    <xf numFmtId="0" fontId="4" fillId="11" borderId="4" xfId="0" applyFont="1" applyFill="1" applyBorder="1" applyAlignment="1" applyProtection="1">
      <alignment vertical="top"/>
      <protection hidden="1"/>
    </xf>
    <xf numFmtId="0" fontId="4" fillId="0" borderId="5" xfId="0" applyFont="1" applyBorder="1" applyProtection="1">
      <protection hidden="1"/>
    </xf>
    <xf numFmtId="0" fontId="4" fillId="0" borderId="6" xfId="0" applyFont="1" applyBorder="1" applyProtection="1">
      <protection hidden="1"/>
    </xf>
    <xf numFmtId="0" fontId="4" fillId="0" borderId="7" xfId="0" applyFont="1" applyBorder="1" applyProtection="1">
      <protection hidden="1"/>
    </xf>
    <xf numFmtId="0" fontId="4" fillId="0" borderId="9" xfId="0" applyFont="1" applyBorder="1" applyProtection="1">
      <protection hidden="1"/>
    </xf>
    <xf numFmtId="0" fontId="8" fillId="5" borderId="0" xfId="0" applyFont="1" applyFill="1" applyAlignment="1" applyProtection="1">
      <alignment vertical="top"/>
      <protection hidden="1"/>
    </xf>
    <xf numFmtId="0" fontId="20" fillId="0" borderId="21" xfId="0" applyFont="1" applyBorder="1" applyAlignment="1">
      <alignment vertical="top"/>
    </xf>
    <xf numFmtId="0" fontId="20" fillId="0" borderId="22" xfId="0" applyFont="1" applyBorder="1" applyAlignment="1">
      <alignment vertical="top"/>
    </xf>
    <xf numFmtId="0" fontId="20" fillId="0" borderId="22" xfId="1" applyFont="1" applyBorder="1" applyAlignment="1">
      <alignment vertical="top"/>
    </xf>
    <xf numFmtId="0" fontId="20" fillId="0" borderId="22" xfId="0" applyFont="1" applyBorder="1" applyAlignment="1">
      <alignment vertical="top" wrapText="1"/>
    </xf>
    <xf numFmtId="0" fontId="20" fillId="0" borderId="21" xfId="0" applyFont="1" applyBorder="1" applyAlignment="1">
      <alignment vertical="top" shrinkToFit="1"/>
    </xf>
    <xf numFmtId="0" fontId="20" fillId="0" borderId="22" xfId="1" applyFont="1" applyBorder="1" applyAlignment="1">
      <alignment vertical="top" wrapText="1"/>
    </xf>
    <xf numFmtId="0" fontId="20" fillId="0" borderId="21" xfId="1" applyFont="1" applyBorder="1" applyAlignment="1">
      <alignment vertical="top"/>
    </xf>
    <xf numFmtId="0" fontId="32" fillId="3" borderId="0" xfId="0" applyFont="1" applyFill="1" applyAlignment="1" applyProtection="1">
      <alignment vertical="top"/>
      <protection hidden="1"/>
    </xf>
    <xf numFmtId="0" fontId="20" fillId="4" borderId="0" xfId="0" applyFont="1" applyFill="1" applyAlignment="1" applyProtection="1">
      <alignment shrinkToFit="1"/>
      <protection locked="0"/>
    </xf>
    <xf numFmtId="0" fontId="20" fillId="0" borderId="0" xfId="0" applyFont="1" applyAlignment="1" applyProtection="1">
      <alignment horizontal="left" vertical="center" shrinkToFit="1"/>
      <protection locked="0"/>
    </xf>
    <xf numFmtId="0" fontId="20" fillId="0" borderId="5" xfId="0" applyFont="1" applyBorder="1" applyAlignment="1" applyProtection="1">
      <alignment horizontal="left" vertical="center" shrinkToFit="1"/>
      <protection locked="0"/>
    </xf>
    <xf numFmtId="0" fontId="20" fillId="0" borderId="0" xfId="0" applyFont="1" applyAlignment="1" applyProtection="1">
      <alignment horizontal="left" vertical="top" shrinkToFit="1"/>
      <protection locked="0"/>
    </xf>
    <xf numFmtId="49" fontId="20" fillId="0" borderId="0" xfId="0" applyNumberFormat="1" applyFont="1" applyAlignment="1" applyProtection="1">
      <alignment vertical="top" shrinkToFit="1"/>
      <protection locked="0"/>
    </xf>
    <xf numFmtId="0" fontId="20" fillId="0" borderId="5" xfId="0" applyFont="1" applyBorder="1" applyAlignment="1" applyProtection="1">
      <alignment vertical="top" shrinkToFit="1"/>
      <protection locked="0"/>
    </xf>
    <xf numFmtId="0" fontId="20" fillId="0" borderId="0" xfId="0" applyFont="1" applyAlignment="1" applyProtection="1">
      <alignment vertical="top" shrinkToFit="1"/>
      <protection locked="0"/>
    </xf>
    <xf numFmtId="49" fontId="20" fillId="0" borderId="5" xfId="0" applyNumberFormat="1" applyFont="1" applyBorder="1" applyAlignment="1" applyProtection="1">
      <alignment vertical="top" shrinkToFit="1"/>
      <protection locked="0"/>
    </xf>
    <xf numFmtId="1" fontId="20" fillId="0" borderId="0" xfId="0" applyNumberFormat="1" applyFont="1" applyAlignment="1" applyProtection="1">
      <alignment vertical="top" shrinkToFit="1"/>
      <protection locked="0"/>
    </xf>
    <xf numFmtId="0" fontId="20" fillId="0" borderId="0" xfId="3" applyFont="1" applyAlignment="1" applyProtection="1">
      <alignment vertical="top" wrapText="1"/>
      <protection hidden="1"/>
    </xf>
    <xf numFmtId="0" fontId="20" fillId="0" borderId="0" xfId="3" applyFont="1" applyAlignment="1" applyProtection="1">
      <alignment horizontal="center" vertical="top" wrapText="1"/>
      <protection hidden="1"/>
    </xf>
    <xf numFmtId="0" fontId="20" fillId="3" borderId="5" xfId="0" applyFont="1" applyFill="1" applyBorder="1" applyAlignment="1" applyProtection="1">
      <alignment vertical="top" wrapText="1"/>
      <protection hidden="1"/>
    </xf>
    <xf numFmtId="0" fontId="20" fillId="3" borderId="1" xfId="0" applyFont="1" applyFill="1" applyBorder="1" applyAlignment="1" applyProtection="1">
      <alignment horizontal="left" vertical="top" wrapText="1"/>
      <protection hidden="1"/>
    </xf>
    <xf numFmtId="0" fontId="28" fillId="3" borderId="0" xfId="0" applyFont="1" applyFill="1" applyAlignment="1" applyProtection="1">
      <alignment vertical="top" wrapText="1"/>
      <protection hidden="1"/>
    </xf>
    <xf numFmtId="0" fontId="31" fillId="3" borderId="0" xfId="2" applyFont="1" applyFill="1" applyBorder="1" applyAlignment="1" applyProtection="1">
      <alignment vertical="top" wrapText="1"/>
      <protection hidden="1"/>
    </xf>
    <xf numFmtId="0" fontId="20" fillId="3" borderId="0" xfId="0" applyFont="1" applyFill="1" applyAlignment="1" applyProtection="1">
      <alignment horizontal="right" vertical="top" wrapText="1"/>
      <protection hidden="1"/>
    </xf>
    <xf numFmtId="0" fontId="26" fillId="3" borderId="11" xfId="0" applyFont="1" applyFill="1" applyBorder="1" applyAlignment="1" applyProtection="1">
      <alignment wrapText="1" shrinkToFit="1"/>
      <protection hidden="1"/>
    </xf>
    <xf numFmtId="0" fontId="24" fillId="3" borderId="1" xfId="2" applyFont="1" applyFill="1" applyBorder="1" applyAlignment="1" applyProtection="1">
      <alignment horizontal="left" vertical="top" wrapText="1"/>
      <protection hidden="1"/>
    </xf>
    <xf numFmtId="0" fontId="9" fillId="0" borderId="0" xfId="1" applyFont="1" applyAlignment="1" applyProtection="1">
      <alignment vertical="top"/>
      <protection hidden="1"/>
    </xf>
    <xf numFmtId="0" fontId="20" fillId="0" borderId="0" xfId="0" applyFont="1" applyProtection="1">
      <protection hidden="1"/>
    </xf>
    <xf numFmtId="0" fontId="5" fillId="0" borderId="0" xfId="0" applyFont="1" applyProtection="1">
      <protection hidden="1"/>
    </xf>
    <xf numFmtId="0" fontId="4" fillId="0" borderId="12" xfId="1" applyFont="1" applyBorder="1" applyAlignment="1" applyProtection="1">
      <alignment horizontal="center" vertical="top" wrapText="1"/>
      <protection hidden="1"/>
    </xf>
    <xf numFmtId="0" fontId="4" fillId="0" borderId="13" xfId="1" applyFont="1" applyBorder="1" applyAlignment="1" applyProtection="1">
      <alignment horizontal="center" vertical="top" wrapText="1"/>
      <protection hidden="1"/>
    </xf>
    <xf numFmtId="0" fontId="4" fillId="0" borderId="10" xfId="1" applyFont="1" applyBorder="1" applyAlignment="1" applyProtection="1">
      <alignment horizontal="center" vertical="top" wrapText="1"/>
      <protection hidden="1"/>
    </xf>
    <xf numFmtId="0" fontId="4" fillId="0" borderId="10" xfId="1" applyFont="1" applyBorder="1" applyAlignment="1" applyProtection="1">
      <alignment vertical="top" wrapText="1"/>
      <protection hidden="1"/>
    </xf>
    <xf numFmtId="0" fontId="4" fillId="12" borderId="3" xfId="0" applyFont="1" applyFill="1" applyBorder="1" applyProtection="1">
      <protection hidden="1"/>
    </xf>
    <xf numFmtId="0" fontId="4" fillId="12" borderId="11" xfId="0" applyFont="1" applyFill="1" applyBorder="1" applyProtection="1">
      <protection hidden="1"/>
    </xf>
    <xf numFmtId="0" fontId="9" fillId="12" borderId="3" xfId="0" applyFont="1" applyFill="1" applyBorder="1" applyAlignment="1" applyProtection="1">
      <alignment vertical="top"/>
      <protection hidden="1"/>
    </xf>
    <xf numFmtId="0" fontId="9" fillId="12" borderId="11" xfId="0" applyFont="1" applyFill="1" applyBorder="1" applyAlignment="1" applyProtection="1">
      <alignment vertical="top"/>
      <protection hidden="1"/>
    </xf>
    <xf numFmtId="0" fontId="9" fillId="12" borderId="4" xfId="0" applyFont="1" applyFill="1" applyBorder="1" applyAlignment="1" applyProtection="1">
      <alignment vertical="top"/>
      <protection hidden="1"/>
    </xf>
    <xf numFmtId="0" fontId="9" fillId="0" borderId="5" xfId="0" applyFont="1" applyBorder="1" applyAlignment="1" applyProtection="1">
      <alignment vertical="top"/>
      <protection hidden="1"/>
    </xf>
    <xf numFmtId="0" fontId="9" fillId="0" borderId="6" xfId="0" applyFont="1" applyBorder="1" applyAlignment="1" applyProtection="1">
      <alignment horizontal="center" vertical="top"/>
      <protection hidden="1"/>
    </xf>
    <xf numFmtId="0" fontId="9" fillId="0" borderId="0" xfId="0" applyFont="1" applyAlignment="1" applyProtection="1">
      <alignment vertical="top"/>
      <protection hidden="1"/>
    </xf>
    <xf numFmtId="0" fontId="9" fillId="0" borderId="7" xfId="0" applyFont="1" applyBorder="1" applyAlignment="1" applyProtection="1">
      <alignment vertical="top"/>
      <protection hidden="1"/>
    </xf>
    <xf numFmtId="0" fontId="9" fillId="0" borderId="8" xfId="0" applyFont="1" applyBorder="1" applyAlignment="1" applyProtection="1">
      <alignment vertical="top"/>
      <protection hidden="1"/>
    </xf>
    <xf numFmtId="0" fontId="9" fillId="0" borderId="9" xfId="0" applyFont="1" applyBorder="1" applyAlignment="1" applyProtection="1">
      <alignment horizontal="center" vertical="top"/>
      <protection hidden="1"/>
    </xf>
    <xf numFmtId="0" fontId="4" fillId="0" borderId="8" xfId="0" applyFont="1" applyBorder="1" applyProtection="1">
      <protection hidden="1"/>
    </xf>
    <xf numFmtId="0" fontId="3" fillId="0" borderId="0" xfId="0" applyFont="1" applyProtection="1">
      <protection hidden="1"/>
    </xf>
    <xf numFmtId="0" fontId="5" fillId="12" borderId="3" xfId="0" applyFont="1" applyFill="1" applyBorder="1" applyProtection="1">
      <protection hidden="1"/>
    </xf>
    <xf numFmtId="0" fontId="5" fillId="12" borderId="11" xfId="0" applyFont="1" applyFill="1" applyBorder="1" applyAlignment="1" applyProtection="1">
      <alignment horizontal="center"/>
      <protection hidden="1"/>
    </xf>
    <xf numFmtId="0" fontId="5" fillId="12" borderId="11" xfId="0" applyFont="1" applyFill="1" applyBorder="1" applyAlignment="1" applyProtection="1">
      <alignment horizontal="center" vertical="top"/>
      <protection hidden="1"/>
    </xf>
    <xf numFmtId="0" fontId="5" fillId="12" borderId="4" xfId="0" applyFont="1" applyFill="1" applyBorder="1" applyAlignment="1" applyProtection="1">
      <alignment horizontal="center" vertical="top"/>
      <protection hidden="1"/>
    </xf>
    <xf numFmtId="0" fontId="12" fillId="0" borderId="3" xfId="0" applyFont="1" applyBorder="1" applyAlignment="1" applyProtection="1">
      <alignment vertical="center"/>
      <protection hidden="1"/>
    </xf>
    <xf numFmtId="0" fontId="5" fillId="0" borderId="11" xfId="0" applyFont="1" applyBorder="1" applyProtection="1">
      <protection hidden="1"/>
    </xf>
    <xf numFmtId="0" fontId="12" fillId="0" borderId="5" xfId="0" applyFont="1" applyBorder="1" applyAlignment="1" applyProtection="1">
      <alignment vertical="center"/>
      <protection hidden="1"/>
    </xf>
    <xf numFmtId="0" fontId="12" fillId="0" borderId="7" xfId="0" applyFont="1" applyBorder="1" applyAlignment="1" applyProtection="1">
      <alignment vertical="center"/>
      <protection hidden="1"/>
    </xf>
    <xf numFmtId="0" fontId="5" fillId="5" borderId="8" xfId="0" applyFont="1" applyFill="1" applyBorder="1" applyProtection="1">
      <protection hidden="1"/>
    </xf>
    <xf numFmtId="0" fontId="5" fillId="5" borderId="0" xfId="0" applyFont="1" applyFill="1" applyProtection="1">
      <protection hidden="1"/>
    </xf>
    <xf numFmtId="0" fontId="5" fillId="0" borderId="8" xfId="0" applyFont="1" applyBorder="1" applyProtection="1">
      <protection hidden="1"/>
    </xf>
    <xf numFmtId="0" fontId="9" fillId="0" borderId="6" xfId="0" applyFont="1" applyBorder="1" applyAlignment="1" applyProtection="1">
      <alignment vertical="top"/>
      <protection hidden="1"/>
    </xf>
    <xf numFmtId="0" fontId="9" fillId="0" borderId="9" xfId="0" applyFont="1" applyBorder="1" applyAlignment="1" applyProtection="1">
      <alignment vertical="top"/>
      <protection hidden="1"/>
    </xf>
    <xf numFmtId="0" fontId="9" fillId="0" borderId="6" xfId="1" applyFont="1" applyBorder="1" applyAlignment="1" applyProtection="1">
      <alignment vertical="top"/>
      <protection hidden="1"/>
    </xf>
    <xf numFmtId="0" fontId="4" fillId="12" borderId="3" xfId="0" applyFont="1" applyFill="1" applyBorder="1" applyAlignment="1" applyProtection="1">
      <alignment vertical="top"/>
      <protection hidden="1"/>
    </xf>
    <xf numFmtId="0" fontId="4" fillId="12" borderId="4" xfId="0" applyFont="1" applyFill="1" applyBorder="1" applyAlignment="1" applyProtection="1">
      <alignment vertical="top"/>
      <protection hidden="1"/>
    </xf>
    <xf numFmtId="0" fontId="16" fillId="3" borderId="8" xfId="0" applyFont="1" applyFill="1" applyBorder="1" applyAlignment="1" applyProtection="1">
      <alignment horizontal="center" vertical="top"/>
      <protection hidden="1"/>
    </xf>
    <xf numFmtId="0" fontId="12" fillId="0" borderId="1" xfId="0" applyFont="1" applyBorder="1" applyAlignment="1" applyProtection="1">
      <alignment horizontal="center" vertical="center"/>
      <protection hidden="1"/>
    </xf>
    <xf numFmtId="0" fontId="5" fillId="0" borderId="0" xfId="0" applyFont="1"/>
    <xf numFmtId="0" fontId="25" fillId="0" borderId="12" xfId="0" applyFont="1" applyBorder="1" applyAlignment="1" applyProtection="1">
      <alignment horizontal="center" vertical="center"/>
      <protection hidden="1"/>
    </xf>
    <xf numFmtId="0" fontId="4" fillId="0" borderId="5" xfId="1" applyFont="1" applyBorder="1" applyProtection="1">
      <protection hidden="1"/>
    </xf>
    <xf numFmtId="0" fontId="4" fillId="0" borderId="6" xfId="1" applyFont="1" applyBorder="1" applyProtection="1">
      <protection hidden="1"/>
    </xf>
    <xf numFmtId="49" fontId="37" fillId="0" borderId="0" xfId="0" applyNumberFormat="1" applyFont="1" applyAlignment="1" applyProtection="1">
      <alignment vertical="top" shrinkToFit="1"/>
      <protection locked="0"/>
    </xf>
    <xf numFmtId="0" fontId="37" fillId="0" borderId="5" xfId="0" applyFont="1" applyBorder="1" applyAlignment="1" applyProtection="1">
      <alignment vertical="top" shrinkToFit="1"/>
      <protection locked="0"/>
    </xf>
    <xf numFmtId="0" fontId="37" fillId="0" borderId="0" xfId="0" applyFont="1" applyAlignment="1" applyProtection="1">
      <alignment vertical="top" shrinkToFit="1"/>
      <protection locked="0"/>
    </xf>
    <xf numFmtId="49" fontId="37" fillId="0" borderId="5" xfId="0" applyNumberFormat="1" applyFont="1" applyBorder="1" applyAlignment="1" applyProtection="1">
      <alignment vertical="top" shrinkToFit="1"/>
      <protection locked="0"/>
    </xf>
    <xf numFmtId="1" fontId="37" fillId="0" borderId="0" xfId="0" applyNumberFormat="1" applyFont="1" applyAlignment="1" applyProtection="1">
      <alignment vertical="top" shrinkToFit="1"/>
      <protection locked="0"/>
    </xf>
    <xf numFmtId="0" fontId="38" fillId="15" borderId="23" xfId="0" applyFont="1" applyFill="1" applyBorder="1" applyAlignment="1">
      <alignment vertical="top"/>
    </xf>
    <xf numFmtId="0" fontId="38" fillId="6" borderId="24" xfId="1" applyFont="1" applyFill="1" applyBorder="1" applyAlignment="1">
      <alignment vertical="top" wrapText="1"/>
    </xf>
    <xf numFmtId="0" fontId="38" fillId="14" borderId="24" xfId="0" applyFont="1" applyFill="1" applyBorder="1" applyAlignment="1">
      <alignment vertical="top" wrapText="1"/>
    </xf>
    <xf numFmtId="0" fontId="38" fillId="6" borderId="25" xfId="0" applyFont="1" applyFill="1" applyBorder="1" applyAlignment="1">
      <alignment vertical="top" wrapText="1"/>
    </xf>
    <xf numFmtId="0" fontId="38" fillId="0" borderId="24" xfId="1" applyFont="1" applyBorder="1" applyAlignment="1">
      <alignment vertical="top" wrapText="1"/>
    </xf>
    <xf numFmtId="0" fontId="20" fillId="0" borderId="0" xfId="0" applyFont="1" applyAlignment="1" applyProtection="1">
      <alignment horizontal="center" vertical="top"/>
      <protection hidden="1"/>
    </xf>
    <xf numFmtId="0" fontId="39" fillId="11" borderId="2" xfId="0" applyFont="1" applyFill="1" applyBorder="1"/>
    <xf numFmtId="0" fontId="39" fillId="11" borderId="26" xfId="0" applyFont="1" applyFill="1" applyBorder="1"/>
    <xf numFmtId="0" fontId="40" fillId="11" borderId="26" xfId="0" applyFont="1" applyFill="1" applyBorder="1" applyAlignment="1" applyProtection="1">
      <alignment vertical="top"/>
      <protection hidden="1"/>
    </xf>
    <xf numFmtId="0" fontId="39" fillId="11" borderId="17" xfId="0" applyFont="1" applyFill="1" applyBorder="1"/>
    <xf numFmtId="0" fontId="40" fillId="0" borderId="5" xfId="0" applyFont="1" applyBorder="1"/>
    <xf numFmtId="0" fontId="39" fillId="0" borderId="0" xfId="0" applyFont="1"/>
    <xf numFmtId="0" fontId="40" fillId="0" borderId="0" xfId="0" applyFont="1" applyProtection="1">
      <protection hidden="1"/>
    </xf>
    <xf numFmtId="0" fontId="39" fillId="0" borderId="6" xfId="0" applyFont="1" applyBorder="1"/>
    <xf numFmtId="0" fontId="40" fillId="0" borderId="5" xfId="0" applyFont="1" applyBorder="1" applyProtection="1">
      <protection hidden="1"/>
    </xf>
    <xf numFmtId="0" fontId="40" fillId="0" borderId="6" xfId="0" applyFont="1" applyBorder="1" applyProtection="1">
      <protection hidden="1"/>
    </xf>
    <xf numFmtId="0" fontId="40" fillId="0" borderId="0" xfId="0" applyFont="1"/>
    <xf numFmtId="0" fontId="39" fillId="0" borderId="5" xfId="0" applyFont="1" applyBorder="1"/>
    <xf numFmtId="0" fontId="40" fillId="0" borderId="3" xfId="0" applyFont="1" applyBorder="1"/>
    <xf numFmtId="0" fontId="39" fillId="0" borderId="11" xfId="0" applyFont="1" applyBorder="1"/>
    <xf numFmtId="0" fontId="40" fillId="0" borderId="11" xfId="0" applyFont="1" applyBorder="1" applyProtection="1">
      <protection hidden="1"/>
    </xf>
    <xf numFmtId="0" fontId="39" fillId="0" borderId="4" xfId="0" applyFont="1" applyBorder="1"/>
    <xf numFmtId="0" fontId="40" fillId="0" borderId="7" xfId="0" applyFont="1" applyBorder="1"/>
    <xf numFmtId="0" fontId="39" fillId="0" borderId="8" xfId="0" applyFont="1" applyBorder="1"/>
    <xf numFmtId="0" fontId="40" fillId="0" borderId="8" xfId="0" applyFont="1" applyBorder="1" applyProtection="1">
      <protection hidden="1"/>
    </xf>
    <xf numFmtId="0" fontId="39" fillId="0" borderId="9" xfId="0" applyFont="1" applyBorder="1"/>
    <xf numFmtId="0" fontId="40" fillId="0" borderId="8" xfId="0" applyFont="1" applyBorder="1"/>
    <xf numFmtId="0" fontId="5" fillId="0" borderId="3" xfId="0" applyFont="1" applyBorder="1"/>
    <xf numFmtId="0" fontId="5" fillId="0" borderId="11" xfId="0" applyFont="1" applyBorder="1"/>
    <xf numFmtId="0" fontId="5" fillId="0" borderId="4" xfId="0" applyFont="1" applyBorder="1"/>
    <xf numFmtId="0" fontId="5" fillId="0" borderId="5" xfId="0" applyFont="1" applyBorder="1"/>
    <xf numFmtId="0" fontId="5" fillId="0" borderId="6" xfId="0" applyFont="1" applyBorder="1"/>
    <xf numFmtId="0" fontId="36" fillId="0" borderId="0" xfId="4" applyFont="1"/>
    <xf numFmtId="0" fontId="34" fillId="0" borderId="5" xfId="0" applyFont="1" applyBorder="1"/>
    <xf numFmtId="0" fontId="41" fillId="0" borderId="0" xfId="5" applyFont="1" applyAlignment="1">
      <alignment wrapText="1"/>
    </xf>
    <xf numFmtId="0" fontId="34" fillId="0" borderId="6" xfId="0" applyFont="1" applyBorder="1"/>
    <xf numFmtId="0" fontId="4" fillId="0" borderId="5" xfId="0" applyFont="1" applyBorder="1"/>
    <xf numFmtId="0" fontId="4" fillId="0" borderId="0" xfId="0" applyFont="1"/>
    <xf numFmtId="0" fontId="4" fillId="0" borderId="6" xfId="0" applyFont="1" applyBorder="1"/>
    <xf numFmtId="0" fontId="10" fillId="6" borderId="7" xfId="0" applyFont="1" applyFill="1" applyBorder="1"/>
    <xf numFmtId="0" fontId="5" fillId="6" borderId="8" xfId="0" applyFont="1" applyFill="1" applyBorder="1"/>
    <xf numFmtId="0" fontId="5" fillId="6" borderId="9" xfId="0" applyFont="1" applyFill="1" applyBorder="1"/>
    <xf numFmtId="0" fontId="20" fillId="0" borderId="0" xfId="0" applyFont="1" applyAlignment="1" applyProtection="1">
      <alignment vertical="top" wrapText="1"/>
      <protection locked="0"/>
    </xf>
    <xf numFmtId="0" fontId="20" fillId="0" borderId="0" xfId="0" applyFont="1" applyAlignment="1" applyProtection="1">
      <alignment vertical="top"/>
      <protection locked="0"/>
    </xf>
    <xf numFmtId="0" fontId="24" fillId="0" borderId="0" xfId="2" applyFont="1" applyFill="1" applyBorder="1" applyAlignment="1" applyProtection="1">
      <alignment vertical="top" wrapText="1"/>
      <protection locked="0"/>
    </xf>
    <xf numFmtId="0" fontId="8" fillId="3" borderId="3" xfId="0" applyFont="1" applyFill="1" applyBorder="1" applyAlignment="1" applyProtection="1">
      <alignment vertical="top" wrapText="1"/>
      <protection hidden="1"/>
    </xf>
    <xf numFmtId="0" fontId="8" fillId="3" borderId="4" xfId="0" applyFont="1" applyFill="1" applyBorder="1" applyAlignment="1" applyProtection="1">
      <alignment vertical="top" wrapText="1"/>
      <protection hidden="1"/>
    </xf>
    <xf numFmtId="0" fontId="20" fillId="3" borderId="5" xfId="0" applyFont="1" applyFill="1" applyBorder="1" applyAlignment="1" applyProtection="1">
      <alignment horizontal="right" vertical="top" wrapText="1" shrinkToFit="1"/>
      <protection hidden="1"/>
    </xf>
    <xf numFmtId="0" fontId="20" fillId="3" borderId="0" xfId="0" applyFont="1" applyFill="1" applyAlignment="1" applyProtection="1">
      <alignment horizontal="right" vertical="top" wrapText="1" shrinkToFit="1"/>
      <protection hidden="1"/>
    </xf>
    <xf numFmtId="0" fontId="20" fillId="3" borderId="5" xfId="0" applyFont="1" applyFill="1" applyBorder="1" applyAlignment="1" applyProtection="1">
      <alignment vertical="top" wrapText="1"/>
      <protection hidden="1"/>
    </xf>
    <xf numFmtId="0" fontId="20" fillId="3" borderId="0" xfId="0" applyFont="1" applyFill="1" applyAlignment="1" applyProtection="1">
      <alignment vertical="top" wrapText="1"/>
      <protection hidden="1"/>
    </xf>
    <xf numFmtId="49" fontId="20" fillId="0" borderId="0" xfId="0" applyNumberFormat="1" applyFont="1" applyAlignment="1" applyProtection="1">
      <alignment horizontal="center" vertical="top" wrapText="1"/>
      <protection locked="0"/>
    </xf>
    <xf numFmtId="14" fontId="21" fillId="7" borderId="5" xfId="0" applyNumberFormat="1" applyFont="1" applyFill="1" applyBorder="1" applyAlignment="1" applyProtection="1">
      <alignment vertical="top" wrapText="1" shrinkToFit="1"/>
      <protection hidden="1"/>
    </xf>
    <xf numFmtId="14" fontId="21" fillId="7" borderId="0" xfId="0" applyNumberFormat="1" applyFont="1" applyFill="1" applyAlignment="1" applyProtection="1">
      <alignment vertical="top" wrapText="1" shrinkToFit="1"/>
      <protection hidden="1"/>
    </xf>
    <xf numFmtId="0" fontId="20" fillId="0" borderId="0" xfId="0" applyFont="1" applyAlignment="1" applyProtection="1">
      <alignment horizontal="center" vertical="top" wrapText="1"/>
      <protection locked="0"/>
    </xf>
    <xf numFmtId="14" fontId="20" fillId="4" borderId="0" xfId="0" applyNumberFormat="1" applyFont="1" applyFill="1" applyAlignment="1" applyProtection="1">
      <alignment horizontal="center" vertical="top" wrapText="1" shrinkToFit="1"/>
      <protection locked="0"/>
    </xf>
    <xf numFmtId="0" fontId="20" fillId="4" borderId="0" xfId="0" applyFont="1" applyFill="1" applyAlignment="1" applyProtection="1">
      <alignment horizontal="center" vertical="top" wrapText="1" shrinkToFit="1"/>
      <protection locked="0"/>
    </xf>
    <xf numFmtId="0" fontId="20" fillId="3" borderId="1" xfId="0" applyFont="1" applyFill="1" applyBorder="1" applyAlignment="1" applyProtection="1">
      <alignment horizontal="left" vertical="top" wrapText="1"/>
      <protection hidden="1"/>
    </xf>
    <xf numFmtId="0" fontId="24" fillId="3" borderId="0" xfId="2" applyFont="1" applyFill="1" applyBorder="1" applyAlignment="1" applyProtection="1">
      <alignment horizontal="right" vertical="top" wrapText="1"/>
      <protection hidden="1"/>
    </xf>
    <xf numFmtId="0" fontId="28" fillId="3" borderId="0" xfId="0" applyFont="1" applyFill="1" applyAlignment="1" applyProtection="1">
      <alignment vertical="top" wrapText="1"/>
      <protection hidden="1"/>
    </xf>
    <xf numFmtId="0" fontId="20" fillId="3" borderId="0" xfId="0" applyFont="1" applyFill="1" applyAlignment="1" applyProtection="1">
      <alignment horizontal="right" wrapText="1"/>
      <protection hidden="1"/>
    </xf>
    <xf numFmtId="0" fontId="32" fillId="3" borderId="7" xfId="0" applyFont="1" applyFill="1" applyBorder="1" applyAlignment="1" applyProtection="1">
      <alignment horizontal="center" vertical="top"/>
      <protection hidden="1"/>
    </xf>
    <xf numFmtId="0" fontId="32" fillId="3" borderId="9" xfId="0" applyFont="1" applyFill="1" applyBorder="1" applyAlignment="1" applyProtection="1">
      <alignment horizontal="center" vertical="top"/>
      <protection hidden="1"/>
    </xf>
    <xf numFmtId="0" fontId="31" fillId="3" borderId="0" xfId="2" applyFont="1" applyFill="1" applyBorder="1" applyAlignment="1" applyProtection="1">
      <alignment vertical="top" wrapText="1"/>
      <protection hidden="1"/>
    </xf>
    <xf numFmtId="0" fontId="20" fillId="3" borderId="8" xfId="0" applyFont="1" applyFill="1" applyBorder="1" applyAlignment="1" applyProtection="1">
      <alignment vertical="top"/>
      <protection hidden="1"/>
    </xf>
    <xf numFmtId="0" fontId="20" fillId="3" borderId="1" xfId="0" applyFont="1" applyFill="1" applyBorder="1" applyAlignment="1">
      <alignment horizontal="left" vertical="top" wrapText="1"/>
    </xf>
    <xf numFmtId="0" fontId="26" fillId="3" borderId="3" xfId="0" applyFont="1" applyFill="1" applyBorder="1" applyAlignment="1" applyProtection="1">
      <alignment vertical="top" wrapText="1"/>
      <protection hidden="1"/>
    </xf>
    <xf numFmtId="0" fontId="26" fillId="3" borderId="11" xfId="0" applyFont="1" applyFill="1" applyBorder="1" applyAlignment="1" applyProtection="1">
      <alignment vertical="top" wrapText="1"/>
      <protection hidden="1"/>
    </xf>
    <xf numFmtId="0" fontId="20" fillId="3" borderId="0" xfId="0" applyFont="1" applyFill="1" applyAlignment="1" applyProtection="1">
      <alignment horizontal="right" vertical="top" wrapText="1"/>
      <protection hidden="1"/>
    </xf>
    <xf numFmtId="0" fontId="24" fillId="3" borderId="0" xfId="2" applyFont="1" applyFill="1" applyBorder="1" applyAlignment="1" applyProtection="1">
      <alignment horizontal="right" wrapText="1"/>
      <protection hidden="1"/>
    </xf>
    <xf numFmtId="0" fontId="24" fillId="3" borderId="5" xfId="2" applyFont="1" applyFill="1" applyBorder="1" applyAlignment="1" applyProtection="1">
      <alignment horizontal="right" vertical="top" wrapText="1"/>
      <protection hidden="1"/>
    </xf>
    <xf numFmtId="0" fontId="24" fillId="3" borderId="5" xfId="2" applyFont="1" applyFill="1" applyBorder="1" applyAlignment="1" applyProtection="1">
      <alignment horizontal="right" wrapText="1"/>
      <protection hidden="1"/>
    </xf>
    <xf numFmtId="0" fontId="20" fillId="3" borderId="5" xfId="0" applyFont="1" applyFill="1" applyBorder="1" applyAlignment="1" applyProtection="1">
      <alignment horizontal="right" vertical="top" wrapText="1"/>
      <protection hidden="1"/>
    </xf>
    <xf numFmtId="0" fontId="24" fillId="3" borderId="0" xfId="2" applyFont="1" applyFill="1" applyBorder="1" applyAlignment="1" applyProtection="1">
      <alignment horizontal="right" vertical="top" shrinkToFit="1"/>
      <protection hidden="1"/>
    </xf>
    <xf numFmtId="0" fontId="29" fillId="0" borderId="0" xfId="0" applyFont="1" applyAlignment="1" applyProtection="1">
      <alignment horizontal="center" vertical="top" shrinkToFit="1"/>
      <protection locked="0"/>
    </xf>
    <xf numFmtId="0" fontId="20" fillId="0" borderId="6" xfId="0" applyFont="1" applyBorder="1" applyAlignment="1" applyProtection="1">
      <alignment vertical="top" wrapText="1"/>
      <protection locked="0"/>
    </xf>
    <xf numFmtId="0" fontId="13" fillId="10" borderId="3" xfId="0" applyFont="1" applyFill="1" applyBorder="1" applyAlignment="1" applyProtection="1">
      <alignment horizontal="center" vertical="center" wrapText="1"/>
      <protection hidden="1"/>
    </xf>
    <xf numFmtId="0" fontId="13" fillId="10" borderId="11" xfId="0" applyFont="1" applyFill="1" applyBorder="1" applyAlignment="1" applyProtection="1">
      <alignment horizontal="center" vertical="center" wrapText="1"/>
      <protection hidden="1"/>
    </xf>
    <xf numFmtId="0" fontId="13" fillId="10" borderId="7" xfId="0" applyFont="1" applyFill="1" applyBorder="1" applyAlignment="1" applyProtection="1">
      <alignment horizontal="center" vertical="center" wrapText="1"/>
      <protection hidden="1"/>
    </xf>
    <xf numFmtId="0" fontId="13" fillId="10" borderId="8" xfId="0" applyFont="1" applyFill="1" applyBorder="1" applyAlignment="1" applyProtection="1">
      <alignment horizontal="center" vertical="center" wrapText="1"/>
      <protection hidden="1"/>
    </xf>
    <xf numFmtId="0" fontId="18" fillId="3" borderId="11" xfId="0" applyFont="1" applyFill="1" applyBorder="1" applyAlignment="1" applyProtection="1">
      <alignment horizontal="center" vertical="top" wrapText="1"/>
      <protection hidden="1"/>
    </xf>
    <xf numFmtId="0" fontId="15" fillId="3" borderId="8" xfId="0" applyFont="1" applyFill="1" applyBorder="1" applyAlignment="1" applyProtection="1">
      <alignment horizontal="center" vertical="center" wrapText="1"/>
      <protection hidden="1"/>
    </xf>
    <xf numFmtId="0" fontId="26" fillId="3" borderId="3" xfId="0" applyFont="1" applyFill="1" applyBorder="1" applyAlignment="1" applyProtection="1">
      <alignment wrapText="1" shrinkToFit="1"/>
      <protection hidden="1"/>
    </xf>
    <xf numFmtId="0" fontId="26" fillId="3" borderId="11" xfId="0" applyFont="1" applyFill="1" applyBorder="1" applyAlignment="1" applyProtection="1">
      <alignment wrapText="1" shrinkToFit="1"/>
      <protection hidden="1"/>
    </xf>
    <xf numFmtId="0" fontId="24" fillId="3" borderId="11" xfId="2" applyFont="1" applyFill="1" applyBorder="1" applyAlignment="1" applyProtection="1">
      <alignment horizontal="center" shrinkToFit="1"/>
      <protection hidden="1"/>
    </xf>
    <xf numFmtId="0" fontId="24" fillId="3" borderId="4" xfId="2" applyFont="1" applyFill="1" applyBorder="1" applyAlignment="1" applyProtection="1">
      <alignment horizontal="center" shrinkToFit="1"/>
      <protection hidden="1"/>
    </xf>
    <xf numFmtId="0" fontId="8" fillId="3" borderId="1" xfId="0" applyFont="1" applyFill="1" applyBorder="1" applyAlignment="1" applyProtection="1">
      <alignment horizontal="left" vertical="top" wrapText="1"/>
      <protection hidden="1"/>
    </xf>
    <xf numFmtId="0" fontId="24" fillId="3" borderId="1" xfId="2" applyFont="1" applyFill="1" applyBorder="1" applyAlignment="1" applyProtection="1">
      <alignment horizontal="left" vertical="top" wrapText="1"/>
      <protection hidden="1"/>
    </xf>
    <xf numFmtId="0" fontId="12" fillId="0" borderId="1" xfId="0" applyFont="1" applyBorder="1" applyAlignment="1" applyProtection="1">
      <alignment horizontal="center" vertical="center"/>
      <protection hidden="1"/>
    </xf>
    <xf numFmtId="0" fontId="5" fillId="0" borderId="1" xfId="0" applyFont="1" applyBorder="1" applyAlignment="1" applyProtection="1">
      <alignment horizontal="center" vertical="center"/>
      <protection hidden="1"/>
    </xf>
    <xf numFmtId="0" fontId="5" fillId="0" borderId="1" xfId="0" applyFont="1" applyBorder="1" applyAlignment="1" applyProtection="1">
      <alignment horizontal="center" vertical="center" wrapText="1"/>
      <protection hidden="1"/>
    </xf>
    <xf numFmtId="0" fontId="12" fillId="0" borderId="10" xfId="0" applyFont="1" applyBorder="1" applyAlignment="1" applyProtection="1">
      <alignment horizontal="center" vertical="center"/>
      <protection hidden="1"/>
    </xf>
    <xf numFmtId="0" fontId="12" fillId="0" borderId="12" xfId="0" applyFont="1" applyBorder="1" applyAlignment="1" applyProtection="1">
      <alignment horizontal="center" vertical="center"/>
      <protection hidden="1"/>
    </xf>
    <xf numFmtId="0" fontId="12" fillId="0" borderId="13" xfId="0" applyFont="1" applyBorder="1" applyAlignment="1" applyProtection="1">
      <alignment horizontal="center" vertical="center"/>
      <protection hidden="1"/>
    </xf>
    <xf numFmtId="0" fontId="3" fillId="2" borderId="0" xfId="0" applyFont="1" applyFill="1" applyAlignment="1" applyProtection="1">
      <alignment vertical="top"/>
      <protection hidden="1"/>
    </xf>
    <xf numFmtId="0" fontId="3" fillId="0" borderId="0" xfId="0" applyFont="1" applyAlignment="1" applyProtection="1">
      <alignment vertical="top"/>
      <protection hidden="1"/>
    </xf>
    <xf numFmtId="0" fontId="3" fillId="0" borderId="0" xfId="0" applyFont="1" applyProtection="1">
      <protection hidden="1"/>
    </xf>
    <xf numFmtId="0" fontId="3" fillId="0" borderId="8" xfId="0" applyFont="1" applyBorder="1" applyProtection="1">
      <protection hidden="1"/>
    </xf>
    <xf numFmtId="0" fontId="20" fillId="0" borderId="0" xfId="0" applyFont="1" applyAlignment="1" applyProtection="1">
      <alignment vertical="top" wrapText="1"/>
      <protection hidden="1"/>
    </xf>
    <xf numFmtId="0" fontId="11" fillId="0" borderId="10" xfId="1" applyFont="1" applyBorder="1" applyAlignment="1" applyProtection="1">
      <alignment horizontal="center" vertical="center" textRotation="90" wrapText="1"/>
      <protection hidden="1"/>
    </xf>
    <xf numFmtId="0" fontId="11" fillId="0" borderId="12" xfId="1" applyFont="1" applyBorder="1" applyAlignment="1" applyProtection="1">
      <alignment horizontal="center" vertical="center" textRotation="90" wrapText="1"/>
      <protection hidden="1"/>
    </xf>
    <xf numFmtId="0" fontId="11" fillId="0" borderId="13" xfId="1" applyFont="1" applyBorder="1" applyAlignment="1" applyProtection="1">
      <alignment horizontal="center" vertical="center" textRotation="90" wrapText="1"/>
      <protection hidden="1"/>
    </xf>
    <xf numFmtId="0" fontId="4" fillId="3" borderId="10" xfId="1" applyFont="1" applyFill="1" applyBorder="1" applyAlignment="1" applyProtection="1">
      <alignment horizontal="center" vertical="top" wrapText="1"/>
      <protection hidden="1"/>
    </xf>
    <xf numFmtId="0" fontId="4" fillId="3" borderId="12" xfId="1" applyFont="1" applyFill="1" applyBorder="1" applyAlignment="1" applyProtection="1">
      <alignment horizontal="center" vertical="top" wrapText="1"/>
      <protection hidden="1"/>
    </xf>
    <xf numFmtId="0" fontId="4" fillId="3" borderId="13" xfId="1" applyFont="1" applyFill="1" applyBorder="1" applyAlignment="1" applyProtection="1">
      <alignment horizontal="center" vertical="top" wrapText="1"/>
      <protection hidden="1"/>
    </xf>
    <xf numFmtId="0" fontId="11" fillId="3" borderId="13" xfId="1" applyFont="1" applyFill="1" applyBorder="1" applyAlignment="1" applyProtection="1">
      <alignment horizontal="center" vertical="center" textRotation="90" wrapText="1"/>
      <protection hidden="1"/>
    </xf>
    <xf numFmtId="0" fontId="11" fillId="3" borderId="1" xfId="1" applyFont="1" applyFill="1" applyBorder="1" applyAlignment="1" applyProtection="1">
      <alignment horizontal="center" vertical="center" textRotation="90" wrapText="1"/>
      <protection hidden="1"/>
    </xf>
    <xf numFmtId="0" fontId="11" fillId="3" borderId="2" xfId="1" applyFont="1" applyFill="1" applyBorder="1" applyAlignment="1" applyProtection="1">
      <alignment horizontal="center" vertical="center" textRotation="90" wrapText="1"/>
      <protection hidden="1"/>
    </xf>
    <xf numFmtId="0" fontId="4" fillId="3" borderId="1" xfId="1" applyFont="1" applyFill="1" applyBorder="1" applyAlignment="1" applyProtection="1">
      <alignment horizontal="center" vertical="top" wrapText="1"/>
      <protection hidden="1"/>
    </xf>
    <xf numFmtId="0" fontId="4" fillId="3" borderId="2" xfId="1" applyFont="1" applyFill="1" applyBorder="1" applyAlignment="1" applyProtection="1">
      <alignment horizontal="center" vertical="top" wrapText="1"/>
      <protection hidden="1"/>
    </xf>
    <xf numFmtId="0" fontId="4" fillId="3" borderId="3" xfId="1" applyFont="1" applyFill="1" applyBorder="1" applyAlignment="1" applyProtection="1">
      <alignment horizontal="center" vertical="top" wrapText="1"/>
      <protection hidden="1"/>
    </xf>
    <xf numFmtId="0" fontId="4" fillId="0" borderId="10" xfId="1" applyFont="1" applyBorder="1" applyAlignment="1" applyProtection="1">
      <alignment horizontal="center" vertical="top" wrapText="1"/>
      <protection hidden="1"/>
    </xf>
    <xf numFmtId="0" fontId="4" fillId="0" borderId="12" xfId="1" applyFont="1" applyBorder="1" applyAlignment="1" applyProtection="1">
      <alignment horizontal="center" vertical="top" wrapText="1"/>
      <protection hidden="1"/>
    </xf>
    <xf numFmtId="0" fontId="4" fillId="0" borderId="13" xfId="1" applyFont="1" applyBorder="1" applyAlignment="1" applyProtection="1">
      <alignment horizontal="center" vertical="top" wrapText="1"/>
      <protection hidden="1"/>
    </xf>
    <xf numFmtId="0" fontId="7" fillId="3" borderId="12" xfId="1" applyFont="1" applyFill="1" applyBorder="1" applyAlignment="1" applyProtection="1">
      <alignment horizontal="right" vertical="top" wrapText="1"/>
      <protection hidden="1"/>
    </xf>
    <xf numFmtId="0" fontId="3" fillId="0" borderId="8" xfId="0" applyFont="1" applyBorder="1" applyAlignment="1" applyProtection="1">
      <alignment vertical="top" wrapText="1"/>
      <protection hidden="1"/>
    </xf>
    <xf numFmtId="0" fontId="3" fillId="0" borderId="1" xfId="0" applyFont="1" applyBorder="1" applyAlignment="1" applyProtection="1">
      <alignment vertical="top" wrapText="1"/>
      <protection hidden="1"/>
    </xf>
    <xf numFmtId="0" fontId="3" fillId="0" borderId="2" xfId="0" applyFont="1" applyBorder="1" applyAlignment="1" applyProtection="1">
      <alignment vertical="top" wrapText="1"/>
      <protection hidden="1"/>
    </xf>
    <xf numFmtId="0" fontId="3" fillId="0" borderId="10" xfId="0" applyFont="1" applyBorder="1" applyAlignment="1" applyProtection="1">
      <alignment vertical="top" wrapText="1"/>
      <protection hidden="1"/>
    </xf>
    <xf numFmtId="0" fontId="3" fillId="0" borderId="3" xfId="0" applyFont="1" applyBorder="1" applyAlignment="1" applyProtection="1">
      <alignment vertical="top" wrapText="1"/>
      <protection hidden="1"/>
    </xf>
    <xf numFmtId="0" fontId="4" fillId="0" borderId="1" xfId="1" applyFont="1" applyBorder="1" applyAlignment="1" applyProtection="1">
      <alignment vertical="top" wrapText="1"/>
      <protection hidden="1"/>
    </xf>
    <xf numFmtId="0" fontId="4" fillId="0" borderId="10" xfId="1" applyFont="1" applyBorder="1" applyAlignment="1" applyProtection="1">
      <alignment vertical="top" wrapText="1"/>
      <protection hidden="1"/>
    </xf>
    <xf numFmtId="0" fontId="11" fillId="0" borderId="1" xfId="1" applyFont="1" applyBorder="1" applyAlignment="1" applyProtection="1">
      <alignment horizontal="center" vertical="center" textRotation="90" wrapText="1"/>
      <protection hidden="1"/>
    </xf>
    <xf numFmtId="0" fontId="11" fillId="0" borderId="2" xfId="1" applyFont="1" applyBorder="1" applyAlignment="1" applyProtection="1">
      <alignment horizontal="center" vertical="center" textRotation="90" wrapText="1"/>
      <protection hidden="1"/>
    </xf>
    <xf numFmtId="0" fontId="33" fillId="13" borderId="0" xfId="0" applyFont="1" applyFill="1" applyAlignment="1" applyProtection="1">
      <alignment vertical="top" wrapText="1"/>
      <protection hidden="1"/>
    </xf>
    <xf numFmtId="0" fontId="8" fillId="0" borderId="0" xfId="0" applyFont="1" applyAlignment="1" applyProtection="1">
      <alignment vertical="top" wrapText="1"/>
      <protection hidden="1"/>
    </xf>
    <xf numFmtId="0" fontId="4" fillId="0" borderId="2" xfId="1" applyFont="1" applyBorder="1" applyAlignment="1" applyProtection="1">
      <alignment horizontal="center" vertical="top" wrapText="1"/>
      <protection hidden="1"/>
    </xf>
    <xf numFmtId="0" fontId="4" fillId="0" borderId="3" xfId="1" applyFont="1" applyBorder="1" applyAlignment="1" applyProtection="1">
      <alignment horizontal="center" vertical="top" wrapText="1"/>
      <protection hidden="1"/>
    </xf>
    <xf numFmtId="0" fontId="4" fillId="0" borderId="5" xfId="1" applyFont="1" applyBorder="1" applyAlignment="1" applyProtection="1">
      <alignment horizontal="center" vertical="top" wrapText="1"/>
      <protection hidden="1"/>
    </xf>
    <xf numFmtId="0" fontId="4" fillId="0" borderId="7" xfId="1" applyFont="1" applyBorder="1" applyAlignment="1" applyProtection="1">
      <alignment horizontal="center" vertical="top" wrapText="1"/>
      <protection hidden="1"/>
    </xf>
    <xf numFmtId="0" fontId="4" fillId="0" borderId="8" xfId="1" applyFont="1" applyBorder="1" applyAlignment="1" applyProtection="1">
      <alignment horizontal="center" vertical="top" wrapText="1"/>
      <protection hidden="1"/>
    </xf>
    <xf numFmtId="0" fontId="4" fillId="0" borderId="18" xfId="1" applyFont="1" applyBorder="1" applyAlignment="1" applyProtection="1">
      <alignment horizontal="center" wrapText="1"/>
      <protection hidden="1"/>
    </xf>
    <xf numFmtId="0" fontId="4" fillId="0" borderId="19" xfId="1" applyFont="1" applyBorder="1" applyAlignment="1" applyProtection="1">
      <alignment horizontal="center" wrapText="1"/>
      <protection hidden="1"/>
    </xf>
    <xf numFmtId="0" fontId="4" fillId="0" borderId="20" xfId="1" applyFont="1" applyBorder="1" applyAlignment="1" applyProtection="1">
      <alignment horizontal="center" wrapText="1"/>
      <protection hidden="1"/>
    </xf>
    <xf numFmtId="0" fontId="4" fillId="3" borderId="5" xfId="1" applyFont="1" applyFill="1" applyBorder="1" applyAlignment="1" applyProtection="1">
      <alignment horizontal="center" vertical="top" wrapText="1"/>
      <protection hidden="1"/>
    </xf>
    <xf numFmtId="0" fontId="4" fillId="3" borderId="7" xfId="1" applyFont="1" applyFill="1" applyBorder="1" applyAlignment="1" applyProtection="1">
      <alignment horizontal="center" vertical="top" wrapText="1"/>
      <protection hidden="1"/>
    </xf>
    <xf numFmtId="0" fontId="5" fillId="0" borderId="0" xfId="0" applyFont="1" applyAlignment="1" applyProtection="1">
      <alignment vertical="top"/>
      <protection hidden="1"/>
    </xf>
    <xf numFmtId="0" fontId="19" fillId="9" borderId="0" xfId="0" applyFont="1" applyFill="1" applyAlignment="1" applyProtection="1">
      <alignment vertical="center" readingOrder="1"/>
      <protection hidden="1"/>
    </xf>
    <xf numFmtId="0" fontId="3" fillId="0" borderId="10" xfId="0" applyFont="1" applyBorder="1" applyAlignment="1" applyProtection="1">
      <alignment horizontal="center" vertical="center" textRotation="90"/>
      <protection hidden="1"/>
    </xf>
    <xf numFmtId="0" fontId="3" fillId="0" borderId="12" xfId="0" applyFont="1" applyBorder="1" applyAlignment="1" applyProtection="1">
      <alignment horizontal="center" vertical="center" textRotation="90"/>
      <protection hidden="1"/>
    </xf>
    <xf numFmtId="0" fontId="3" fillId="0" borderId="13" xfId="0" applyFont="1" applyBorder="1" applyAlignment="1" applyProtection="1">
      <alignment horizontal="center" vertical="center" textRotation="90"/>
      <protection hidden="1"/>
    </xf>
    <xf numFmtId="0" fontId="4" fillId="0" borderId="10" xfId="0" applyFont="1" applyBorder="1" applyAlignment="1" applyProtection="1">
      <alignment horizontal="center" vertical="top"/>
      <protection hidden="1"/>
    </xf>
    <xf numFmtId="0" fontId="4" fillId="0" borderId="12" xfId="0" applyFont="1" applyBorder="1" applyAlignment="1" applyProtection="1">
      <alignment horizontal="center" vertical="top"/>
      <protection hidden="1"/>
    </xf>
    <xf numFmtId="0" fontId="4" fillId="0" borderId="13" xfId="0" applyFont="1" applyBorder="1" applyAlignment="1" applyProtection="1">
      <alignment horizontal="center" vertical="top"/>
      <protection hidden="1"/>
    </xf>
    <xf numFmtId="0" fontId="4" fillId="0" borderId="0" xfId="0" applyFont="1" applyProtection="1">
      <protection hidden="1"/>
    </xf>
    <xf numFmtId="0" fontId="8" fillId="5" borderId="0" xfId="0" applyFont="1" applyFill="1" applyAlignment="1" applyProtection="1">
      <alignment vertical="top"/>
      <protection hidden="1"/>
    </xf>
  </cellXfs>
  <cellStyles count="6">
    <cellStyle name="Hyperlink" xfId="2" builtinId="8"/>
    <cellStyle name="Normal" xfId="0" builtinId="0"/>
    <cellStyle name="Normal 2" xfId="1" xr:uid="{00000000-0005-0000-0000-000002000000}"/>
    <cellStyle name="Normal 2 2" xfId="3" xr:uid="{00000000-0005-0000-0000-000003000000}"/>
    <cellStyle name="Normal_Others" xfId="5" xr:uid="{7A1A1DA6-D30F-413C-91AA-6E2230448665}"/>
    <cellStyle name="Normal_tablesOfCodes" xfId="4" xr:uid="{AB1803BA-F64F-4626-97FB-06224014D098}"/>
  </cellStyles>
  <dxfs count="72">
    <dxf>
      <fill>
        <patternFill>
          <bgColor rgb="FFFFFF99"/>
        </patternFill>
      </fill>
    </dxf>
    <dxf>
      <fill>
        <patternFill>
          <bgColor rgb="FFFFFF00"/>
        </patternFill>
      </fill>
    </dxf>
    <dxf>
      <fill>
        <patternFill>
          <bgColor rgb="FFFFFF99"/>
        </patternFill>
      </fill>
    </dxf>
    <dxf>
      <fill>
        <patternFill>
          <bgColor rgb="FFFFFF99"/>
        </patternFill>
      </fill>
    </dxf>
    <dxf>
      <fill>
        <patternFill>
          <bgColor rgb="FFFFFF99"/>
        </patternFill>
      </fill>
    </dxf>
    <dxf>
      <fill>
        <patternFill patternType="solid">
          <bgColor rgb="FFFFFF00"/>
        </patternFill>
      </fill>
    </dxf>
    <dxf>
      <fill>
        <patternFill patternType="none">
          <bgColor auto="1"/>
        </patternFill>
      </fill>
    </dxf>
    <dxf>
      <font>
        <color rgb="FFC00000"/>
      </font>
      <fill>
        <patternFill patternType="solid">
          <bgColor rgb="FFFFFF00"/>
        </patternFill>
      </fill>
    </dxf>
    <dxf>
      <font>
        <color auto="1"/>
      </font>
      <fill>
        <patternFill patternType="solid">
          <bgColor theme="6" tint="0.59996337778862885"/>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patternType="none">
          <bgColor auto="1"/>
        </patternFill>
      </fill>
    </dxf>
    <dxf>
      <fill>
        <patternFill patternType="solid">
          <bgColor rgb="FFFFFF00"/>
        </patternFill>
      </fill>
    </dxf>
    <dxf>
      <font>
        <color auto="1"/>
      </font>
      <fill>
        <patternFill patternType="solid">
          <bgColor theme="6" tint="0.59996337778862885"/>
        </patternFill>
      </fill>
    </dxf>
    <dxf>
      <font>
        <color rgb="FFC00000"/>
      </font>
      <fill>
        <patternFill patternType="solid">
          <bgColor rgb="FFFFFF00"/>
        </patternFill>
      </fill>
    </dxf>
    <dxf>
      <fill>
        <patternFill>
          <bgColor rgb="FFFFFF99"/>
        </patternFill>
      </fill>
    </dxf>
    <dxf>
      <fill>
        <patternFill>
          <bgColor rgb="FFFFFF99"/>
        </patternFill>
      </fill>
    </dxf>
    <dxf>
      <fill>
        <patternFill>
          <bgColor rgb="FFFFFF99"/>
        </patternFill>
      </fill>
    </dxf>
    <dxf>
      <fill>
        <patternFill patternType="none">
          <bgColor auto="1"/>
        </patternFill>
      </fill>
    </dxf>
    <dxf>
      <fill>
        <patternFill patternType="solid">
          <bgColor rgb="FFFFFF00"/>
        </patternFill>
      </fill>
    </dxf>
    <dxf>
      <font>
        <color rgb="FFC00000"/>
      </font>
      <fill>
        <patternFill patternType="solid">
          <bgColor rgb="FFFFFF00"/>
        </patternFill>
      </fill>
    </dxf>
    <dxf>
      <font>
        <color auto="1"/>
      </font>
      <fill>
        <patternFill patternType="solid">
          <bgColor theme="6" tint="0.59996337778862885"/>
        </patternFill>
      </fill>
    </dxf>
    <dxf>
      <font>
        <b val="0"/>
        <i val="0"/>
        <strike val="0"/>
        <condense val="0"/>
        <extend val="0"/>
        <outline val="0"/>
        <shadow val="0"/>
        <u val="none"/>
        <vertAlign val="baseline"/>
        <sz val="8"/>
        <color auto="1"/>
        <name val="Calibri"/>
        <family val="2"/>
        <scheme val="minor"/>
      </font>
      <numFmt numFmtId="0" formatCode="General"/>
      <fill>
        <patternFill patternType="none">
          <fgColor indexed="64"/>
          <bgColor indexed="65"/>
        </patternFill>
      </fill>
      <alignment horizontal="general" vertical="top" textRotation="0" wrapText="1" indent="0" justifyLastLine="0" shrinkToFit="0" readingOrder="0"/>
      <border diagonalUp="0" diagonalDown="0">
        <left/>
        <right/>
        <top style="thin">
          <color theme="8"/>
        </top>
        <bottom/>
        <vertical/>
        <horizontal/>
      </border>
      <protection locked="1" hidden="1"/>
    </dxf>
    <dxf>
      <font>
        <b val="0"/>
        <i val="0"/>
        <strike val="0"/>
        <condense val="0"/>
        <extend val="0"/>
        <outline val="0"/>
        <shadow val="0"/>
        <u val="none"/>
        <vertAlign val="baseline"/>
        <sz val="8"/>
        <color auto="1"/>
        <name val="Calibri"/>
        <family val="2"/>
        <scheme val="minor"/>
      </font>
      <numFmt numFmtId="0" formatCode="General"/>
      <fill>
        <patternFill patternType="none">
          <fgColor indexed="64"/>
          <bgColor indexed="65"/>
        </patternFill>
      </fill>
      <alignment horizontal="general" vertical="top" textRotation="0" wrapText="1" indent="0" justifyLastLine="0" shrinkToFit="0" readingOrder="0"/>
      <border diagonalUp="0" diagonalDown="0">
        <left/>
        <right/>
        <top style="thin">
          <color theme="8"/>
        </top>
        <bottom/>
        <vertical/>
        <horizontal/>
      </border>
      <protection locked="1" hidden="1"/>
    </dxf>
    <dxf>
      <font>
        <b val="0"/>
        <i val="0"/>
        <strike val="0"/>
        <condense val="0"/>
        <extend val="0"/>
        <outline val="0"/>
        <shadow val="0"/>
        <u val="none"/>
        <vertAlign val="baseline"/>
        <sz val="8"/>
        <color auto="1"/>
        <name val="Calibri"/>
        <family val="2"/>
        <scheme val="minor"/>
      </font>
      <numFmt numFmtId="0" formatCode="General"/>
      <fill>
        <patternFill patternType="none">
          <fgColor indexed="64"/>
          <bgColor indexed="65"/>
        </patternFill>
      </fill>
      <alignment horizontal="general" vertical="top" textRotation="0" wrapText="1" indent="0" justifyLastLine="0" shrinkToFit="0" readingOrder="0"/>
      <border diagonalUp="0" diagonalDown="0">
        <left/>
        <right/>
        <top style="thin">
          <color theme="8"/>
        </top>
        <bottom/>
        <vertical/>
        <horizontal/>
      </border>
      <protection locked="1" hidden="1"/>
    </dxf>
    <dxf>
      <font>
        <b val="0"/>
        <i val="0"/>
        <strike val="0"/>
        <condense val="0"/>
        <extend val="0"/>
        <outline val="0"/>
        <shadow val="0"/>
        <u val="none"/>
        <vertAlign val="baseline"/>
        <sz val="8"/>
        <color auto="1"/>
        <name val="Calibri"/>
        <family val="2"/>
        <scheme val="minor"/>
      </font>
      <numFmt numFmtId="0" formatCode="General"/>
      <fill>
        <patternFill patternType="none">
          <fgColor indexed="64"/>
          <bgColor indexed="65"/>
        </patternFill>
      </fill>
      <alignment horizontal="general" vertical="top" textRotation="0" wrapText="1" indent="0" justifyLastLine="0" shrinkToFit="0" readingOrder="0"/>
      <border diagonalUp="0" diagonalDown="0">
        <left/>
        <right/>
        <top style="thin">
          <color theme="8"/>
        </top>
        <bottom/>
        <vertical/>
        <horizontal/>
      </border>
      <protection locked="1" hidden="1"/>
    </dxf>
    <dxf>
      <font>
        <b val="0"/>
        <i val="0"/>
        <strike val="0"/>
        <condense val="0"/>
        <extend val="0"/>
        <outline val="0"/>
        <shadow val="0"/>
        <u val="none"/>
        <vertAlign val="baseline"/>
        <sz val="8"/>
        <color auto="1"/>
        <name val="Calibri"/>
        <family val="2"/>
        <scheme val="minor"/>
      </font>
      <numFmt numFmtId="0" formatCode="General"/>
      <fill>
        <patternFill patternType="none">
          <fgColor indexed="64"/>
          <bgColor indexed="65"/>
        </patternFill>
      </fill>
      <alignment horizontal="general" vertical="top" textRotation="0" wrapText="1" indent="0" justifyLastLine="0" shrinkToFit="0" readingOrder="0"/>
      <border diagonalUp="0" diagonalDown="0">
        <left/>
        <right/>
        <top style="thin">
          <color theme="8"/>
        </top>
        <bottom/>
        <vertical/>
        <horizontal/>
      </border>
      <protection locked="1" hidden="1"/>
    </dxf>
    <dxf>
      <font>
        <b val="0"/>
        <i val="0"/>
        <strike val="0"/>
        <condense val="0"/>
        <extend val="0"/>
        <outline val="0"/>
        <shadow val="0"/>
        <u val="none"/>
        <vertAlign val="baseline"/>
        <sz val="8"/>
        <color auto="1"/>
        <name val="Calibri"/>
        <family val="2"/>
        <scheme val="minor"/>
      </font>
      <numFmt numFmtId="0" formatCode="General"/>
      <fill>
        <patternFill patternType="none">
          <fgColor indexed="64"/>
          <bgColor indexed="65"/>
        </patternFill>
      </fill>
      <alignment horizontal="general" vertical="top" textRotation="0" wrapText="1" indent="0" justifyLastLine="0" shrinkToFit="0" readingOrder="0"/>
      <border diagonalUp="0" diagonalDown="0">
        <left/>
        <right/>
        <top style="thin">
          <color theme="8"/>
        </top>
        <bottom/>
        <vertical/>
        <horizontal/>
      </border>
      <protection locked="1" hidden="1"/>
    </dxf>
    <dxf>
      <font>
        <b val="0"/>
        <i val="0"/>
        <strike val="0"/>
        <condense val="0"/>
        <extend val="0"/>
        <outline val="0"/>
        <shadow val="0"/>
        <u val="none"/>
        <vertAlign val="baseline"/>
        <sz val="8"/>
        <color auto="1"/>
        <name val="Calibri"/>
        <family val="2"/>
        <scheme val="minor"/>
      </font>
      <numFmt numFmtId="0" formatCode="General"/>
      <fill>
        <patternFill patternType="none">
          <fgColor indexed="64"/>
          <bgColor indexed="65"/>
        </patternFill>
      </fill>
      <alignment horizontal="general" vertical="top" textRotation="0" wrapText="0" indent="0" justifyLastLine="0" shrinkToFit="0" readingOrder="0"/>
      <border diagonalUp="0" diagonalDown="0">
        <left/>
        <right/>
        <top style="thin">
          <color theme="8"/>
        </top>
        <bottom/>
        <vertical/>
        <horizontal/>
      </border>
      <protection locked="1" hidden="1"/>
    </dxf>
    <dxf>
      <font>
        <b val="0"/>
        <i val="0"/>
        <strike val="0"/>
        <condense val="0"/>
        <extend val="0"/>
        <outline val="0"/>
        <shadow val="0"/>
        <u val="none"/>
        <vertAlign val="baseline"/>
        <sz val="8"/>
        <color auto="1"/>
        <name val="Calibri"/>
        <family val="2"/>
        <scheme val="minor"/>
      </font>
      <numFmt numFmtId="0" formatCode="General"/>
      <fill>
        <patternFill patternType="none">
          <fgColor indexed="64"/>
          <bgColor indexed="65"/>
        </patternFill>
      </fill>
      <alignment horizontal="general" vertical="top" textRotation="0" wrapText="0" indent="0" justifyLastLine="0" shrinkToFit="0" readingOrder="0"/>
      <border diagonalUp="0" diagonalDown="0">
        <left/>
        <right/>
        <top style="thin">
          <color theme="8"/>
        </top>
        <bottom/>
        <vertical/>
        <horizontal/>
      </border>
      <protection locked="1" hidden="1"/>
    </dxf>
    <dxf>
      <font>
        <b val="0"/>
        <i val="0"/>
        <strike val="0"/>
        <condense val="0"/>
        <extend val="0"/>
        <outline val="0"/>
        <shadow val="0"/>
        <u val="none"/>
        <vertAlign val="baseline"/>
        <sz val="8"/>
        <color auto="1"/>
        <name val="Calibri"/>
        <family val="2"/>
        <scheme val="minor"/>
      </font>
      <numFmt numFmtId="0" formatCode="General"/>
      <fill>
        <patternFill patternType="none">
          <fgColor indexed="64"/>
          <bgColor indexed="65"/>
        </patternFill>
      </fill>
      <alignment horizontal="general" vertical="top" textRotation="0" wrapText="0" indent="0" justifyLastLine="0" shrinkToFit="0" readingOrder="0"/>
      <border diagonalUp="0" diagonalDown="0">
        <left/>
        <right/>
        <top style="thin">
          <color theme="8"/>
        </top>
        <bottom/>
        <vertical/>
        <horizontal/>
      </border>
      <protection locked="1" hidden="1"/>
    </dxf>
    <dxf>
      <font>
        <b val="0"/>
        <i val="0"/>
        <strike val="0"/>
        <condense val="0"/>
        <extend val="0"/>
        <outline val="0"/>
        <shadow val="0"/>
        <u val="none"/>
        <vertAlign val="baseline"/>
        <sz val="8"/>
        <color auto="1"/>
        <name val="Calibri"/>
        <family val="2"/>
        <scheme val="minor"/>
      </font>
      <numFmt numFmtId="0" formatCode="General"/>
      <fill>
        <patternFill patternType="none">
          <fgColor indexed="64"/>
          <bgColor indexed="65"/>
        </patternFill>
      </fill>
      <alignment horizontal="general" vertical="top" textRotation="0" wrapText="0" indent="0" justifyLastLine="0" shrinkToFit="0" readingOrder="0"/>
      <border diagonalUp="0" diagonalDown="0">
        <left/>
        <right/>
        <top style="thin">
          <color theme="8"/>
        </top>
        <bottom/>
        <vertical/>
        <horizontal/>
      </border>
      <protection locked="1" hidden="1"/>
    </dxf>
    <dxf>
      <font>
        <b val="0"/>
        <i val="0"/>
        <strike val="0"/>
        <condense val="0"/>
        <extend val="0"/>
        <outline val="0"/>
        <shadow val="0"/>
        <u val="none"/>
        <vertAlign val="baseline"/>
        <sz val="8"/>
        <color auto="1"/>
        <name val="Calibri"/>
        <family val="2"/>
        <scheme val="minor"/>
      </font>
      <numFmt numFmtId="0" formatCode="General"/>
      <fill>
        <patternFill patternType="none">
          <fgColor indexed="64"/>
          <bgColor indexed="65"/>
        </patternFill>
      </fill>
      <alignment horizontal="general" vertical="top" textRotation="0" wrapText="0" indent="0" justifyLastLine="0" shrinkToFit="0" readingOrder="0"/>
      <border diagonalUp="0" diagonalDown="0">
        <left/>
        <right/>
        <top style="thin">
          <color theme="8"/>
        </top>
        <bottom/>
        <vertical/>
        <horizontal/>
      </border>
      <protection locked="1" hidden="1"/>
    </dxf>
    <dxf>
      <font>
        <b val="0"/>
        <i val="0"/>
        <strike val="0"/>
        <condense val="0"/>
        <extend val="0"/>
        <outline val="0"/>
        <shadow val="0"/>
        <u val="none"/>
        <vertAlign val="baseline"/>
        <sz val="8"/>
        <color auto="1"/>
        <name val="Calibri"/>
        <family val="2"/>
        <scheme val="minor"/>
      </font>
      <numFmt numFmtId="0" formatCode="General"/>
      <fill>
        <patternFill patternType="none">
          <fgColor indexed="64"/>
          <bgColor indexed="65"/>
        </patternFill>
      </fill>
      <alignment horizontal="general" vertical="top" textRotation="0" wrapText="0" indent="0" justifyLastLine="0" shrinkToFit="0" readingOrder="0"/>
      <border diagonalUp="0" diagonalDown="0">
        <left/>
        <right/>
        <top style="thin">
          <color theme="8"/>
        </top>
        <bottom/>
        <vertical/>
        <horizontal/>
      </border>
      <protection locked="1" hidden="1"/>
    </dxf>
    <dxf>
      <font>
        <b val="0"/>
        <i val="0"/>
        <strike val="0"/>
        <condense val="0"/>
        <extend val="0"/>
        <outline val="0"/>
        <shadow val="0"/>
        <u val="none"/>
        <vertAlign val="baseline"/>
        <sz val="8"/>
        <color auto="1"/>
        <name val="Calibri"/>
        <family val="2"/>
        <scheme val="minor"/>
      </font>
      <numFmt numFmtId="0" formatCode="General"/>
      <fill>
        <patternFill patternType="none">
          <fgColor indexed="64"/>
          <bgColor indexed="65"/>
        </patternFill>
      </fill>
      <alignment horizontal="general" vertical="top" textRotation="0" wrapText="0" indent="0" justifyLastLine="0" shrinkToFit="0" readingOrder="0"/>
      <border diagonalUp="0" diagonalDown="0">
        <left style="thin">
          <color theme="8"/>
        </left>
        <right/>
        <top style="thin">
          <color theme="8"/>
        </top>
        <bottom/>
        <vertical/>
        <horizontal/>
      </border>
      <protection locked="1" hidden="1"/>
    </dxf>
    <dxf>
      <border outline="0">
        <left style="thin">
          <color theme="7" tint="0.39997558519241921"/>
        </left>
        <right style="thin">
          <color theme="7" tint="0.39997558519241921"/>
        </right>
        <top style="thin">
          <color theme="4"/>
        </top>
        <bottom style="thin">
          <color theme="4"/>
        </bottom>
      </border>
    </dxf>
    <dxf>
      <font>
        <b val="0"/>
        <i val="0"/>
        <strike val="0"/>
        <condense val="0"/>
        <extend val="0"/>
        <outline val="0"/>
        <shadow val="0"/>
        <u val="none"/>
        <vertAlign val="baseline"/>
        <sz val="8"/>
        <color auto="1"/>
        <name val="Calibri"/>
        <family val="2"/>
        <scheme val="minor"/>
      </font>
      <fill>
        <patternFill patternType="none">
          <fgColor indexed="64"/>
          <bgColor indexed="65"/>
        </patternFill>
      </fill>
      <alignment horizontal="general" vertical="top" textRotation="0" wrapText="1" indent="0" justifyLastLine="0" shrinkToFit="0" readingOrder="0"/>
      <protection locked="1" hidden="1"/>
    </dxf>
    <dxf>
      <font>
        <b/>
        <i val="0"/>
        <strike val="0"/>
        <condense val="0"/>
        <extend val="0"/>
        <outline val="0"/>
        <shadow val="0"/>
        <u val="none"/>
        <vertAlign val="baseline"/>
        <sz val="8"/>
        <color auto="1"/>
        <name val="Calibri"/>
        <scheme val="minor"/>
      </font>
      <fill>
        <patternFill patternType="none">
          <fgColor theme="7"/>
          <bgColor auto="1"/>
        </patternFill>
      </fill>
      <alignment horizontal="general" vertical="top" textRotation="0" wrapText="0" indent="0" justifyLastLine="0" shrinkToFit="0" readingOrder="0"/>
      <protection locked="1" hidden="1"/>
    </dxf>
    <dxf>
      <font>
        <b val="0"/>
        <i val="0"/>
        <strike val="0"/>
        <condense val="0"/>
        <extend val="0"/>
        <outline val="0"/>
        <shadow val="0"/>
        <u val="none"/>
        <vertAlign val="baseline"/>
        <sz val="8"/>
        <color auto="1"/>
        <name val="Calibri"/>
        <scheme val="minor"/>
      </font>
      <fill>
        <patternFill patternType="none">
          <fgColor indexed="64"/>
          <bgColor auto="1"/>
        </patternFill>
      </fill>
      <alignment horizontal="general" vertical="top" textRotation="0" wrapText="0" indent="0" justifyLastLine="0" shrinkToFit="1" readingOrder="0"/>
      <protection locked="0" hidden="0"/>
    </dxf>
    <dxf>
      <font>
        <b val="0"/>
        <i val="0"/>
        <strike val="0"/>
        <condense val="0"/>
        <extend val="0"/>
        <outline val="0"/>
        <shadow val="0"/>
        <u val="none"/>
        <vertAlign val="baseline"/>
        <sz val="8"/>
        <color auto="1"/>
        <name val="Calibri"/>
        <scheme val="minor"/>
      </font>
      <fill>
        <patternFill patternType="none">
          <fgColor indexed="64"/>
          <bgColor auto="1"/>
        </patternFill>
      </fill>
      <alignment horizontal="general" vertical="top" textRotation="0" wrapText="0" indent="0" justifyLastLine="0" shrinkToFit="1" readingOrder="0"/>
      <protection locked="0" hidden="0"/>
    </dxf>
    <dxf>
      <font>
        <b val="0"/>
        <i val="0"/>
        <strike val="0"/>
        <condense val="0"/>
        <extend val="0"/>
        <outline val="0"/>
        <shadow val="0"/>
        <u val="none"/>
        <vertAlign val="baseline"/>
        <sz val="8"/>
        <color auto="1"/>
        <name val="Calibri"/>
        <scheme val="minor"/>
      </font>
      <fill>
        <patternFill patternType="none">
          <fgColor indexed="64"/>
          <bgColor auto="1"/>
        </patternFill>
      </fill>
      <alignment horizontal="general" vertical="top" textRotation="0" wrapText="0" indent="0" justifyLastLine="0" shrinkToFit="1" readingOrder="0"/>
      <protection locked="0" hidden="0"/>
    </dxf>
    <dxf>
      <font>
        <b val="0"/>
        <i val="0"/>
        <strike val="0"/>
        <condense val="0"/>
        <extend val="0"/>
        <outline val="0"/>
        <shadow val="0"/>
        <u val="none"/>
        <vertAlign val="baseline"/>
        <sz val="8"/>
        <color auto="1"/>
        <name val="Calibri"/>
        <scheme val="minor"/>
      </font>
      <fill>
        <patternFill patternType="none">
          <fgColor indexed="64"/>
          <bgColor auto="1"/>
        </patternFill>
      </fill>
      <alignment horizontal="general" vertical="top" textRotation="0" wrapText="0" indent="0" justifyLastLine="0" shrinkToFit="1" readingOrder="0"/>
      <protection locked="0" hidden="0"/>
    </dxf>
    <dxf>
      <font>
        <b val="0"/>
        <i val="0"/>
        <strike val="0"/>
        <condense val="0"/>
        <extend val="0"/>
        <outline val="0"/>
        <shadow val="0"/>
        <u val="none"/>
        <vertAlign val="baseline"/>
        <sz val="8"/>
        <color auto="1"/>
        <name val="Calibri"/>
        <scheme val="minor"/>
      </font>
      <fill>
        <patternFill patternType="none">
          <fgColor indexed="64"/>
          <bgColor auto="1"/>
        </patternFill>
      </fill>
      <alignment horizontal="general" vertical="top" textRotation="0" wrapText="0" indent="0" justifyLastLine="0" shrinkToFit="1" readingOrder="0"/>
      <border diagonalUp="0" diagonalDown="0">
        <left style="thin">
          <color indexed="64"/>
        </left>
        <right/>
        <top/>
        <bottom/>
      </border>
      <protection locked="0" hidden="0"/>
    </dxf>
    <dxf>
      <font>
        <b val="0"/>
        <i val="0"/>
        <strike val="0"/>
        <condense val="0"/>
        <extend val="0"/>
        <outline val="0"/>
        <shadow val="0"/>
        <u val="none"/>
        <vertAlign val="baseline"/>
        <sz val="8"/>
        <color auto="1"/>
        <name val="Calibri"/>
        <scheme val="minor"/>
      </font>
      <fill>
        <patternFill patternType="none">
          <fgColor indexed="64"/>
          <bgColor auto="1"/>
        </patternFill>
      </fill>
      <alignment horizontal="general" vertical="top" textRotation="0" wrapText="0" indent="0" justifyLastLine="0" shrinkToFit="1" readingOrder="0"/>
      <protection locked="0" hidden="0"/>
    </dxf>
    <dxf>
      <font>
        <b val="0"/>
        <i val="0"/>
        <strike val="0"/>
        <condense val="0"/>
        <extend val="0"/>
        <outline val="0"/>
        <shadow val="0"/>
        <u val="none"/>
        <vertAlign val="baseline"/>
        <sz val="8"/>
        <color auto="1"/>
        <name val="Calibri"/>
        <scheme val="minor"/>
      </font>
      <fill>
        <patternFill patternType="none">
          <fgColor indexed="64"/>
          <bgColor auto="1"/>
        </patternFill>
      </fill>
      <alignment horizontal="general" vertical="top" textRotation="0" wrapText="0" indent="0" justifyLastLine="0" shrinkToFit="1" readingOrder="0"/>
      <protection locked="0" hidden="0"/>
    </dxf>
    <dxf>
      <font>
        <b val="0"/>
        <i val="0"/>
        <strike val="0"/>
        <condense val="0"/>
        <extend val="0"/>
        <outline val="0"/>
        <shadow val="0"/>
        <u val="none"/>
        <vertAlign val="baseline"/>
        <sz val="8"/>
        <color auto="1"/>
        <name val="Calibri"/>
        <scheme val="minor"/>
      </font>
      <fill>
        <patternFill patternType="none">
          <fgColor indexed="64"/>
          <bgColor auto="1"/>
        </patternFill>
      </fill>
      <alignment horizontal="general" vertical="top" textRotation="0" wrapText="0" indent="0" justifyLastLine="0" shrinkToFit="1" readingOrder="0"/>
      <border diagonalUp="0" diagonalDown="0">
        <left style="thin">
          <color indexed="64"/>
        </left>
        <right/>
        <top/>
        <bottom/>
      </border>
      <protection locked="0" hidden="0"/>
    </dxf>
    <dxf>
      <font>
        <b val="0"/>
        <i val="0"/>
        <strike val="0"/>
        <condense val="0"/>
        <extend val="0"/>
        <outline val="0"/>
        <shadow val="0"/>
        <u val="none"/>
        <vertAlign val="baseline"/>
        <sz val="8"/>
        <color auto="1"/>
        <name val="Calibri"/>
        <scheme val="minor"/>
      </font>
      <fill>
        <patternFill patternType="none">
          <fgColor indexed="64"/>
          <bgColor auto="1"/>
        </patternFill>
      </fill>
      <alignment horizontal="general" vertical="top" textRotation="0" wrapText="0" indent="0" justifyLastLine="0" shrinkToFit="1" readingOrder="0"/>
      <protection locked="0" hidden="0"/>
    </dxf>
    <dxf>
      <font>
        <b val="0"/>
        <i val="0"/>
        <strike val="0"/>
        <condense val="0"/>
        <extend val="0"/>
        <outline val="0"/>
        <shadow val="0"/>
        <u val="none"/>
        <vertAlign val="baseline"/>
        <sz val="8"/>
        <color auto="1"/>
        <name val="Calibri"/>
        <scheme val="minor"/>
      </font>
      <fill>
        <patternFill patternType="none">
          <fgColor indexed="64"/>
          <bgColor auto="1"/>
        </patternFill>
      </fill>
      <alignment horizontal="general" vertical="top" textRotation="0" wrapText="0" indent="0" justifyLastLine="0" shrinkToFit="1" readingOrder="0"/>
      <protection locked="0" hidden="0"/>
    </dxf>
    <dxf>
      <font>
        <b val="0"/>
        <i val="0"/>
        <strike val="0"/>
        <condense val="0"/>
        <extend val="0"/>
        <outline val="0"/>
        <shadow val="0"/>
        <u val="none"/>
        <vertAlign val="baseline"/>
        <sz val="8"/>
        <color auto="1"/>
        <name val="Calibri"/>
        <scheme val="minor"/>
      </font>
      <numFmt numFmtId="1" formatCode="0"/>
      <fill>
        <patternFill patternType="none">
          <fgColor indexed="64"/>
          <bgColor auto="1"/>
        </patternFill>
      </fill>
      <alignment horizontal="general" vertical="top" textRotation="0" wrapText="0" indent="0" justifyLastLine="0" shrinkToFit="1" readingOrder="0"/>
      <protection locked="0" hidden="0"/>
    </dxf>
    <dxf>
      <font>
        <b val="0"/>
        <i val="0"/>
        <strike val="0"/>
        <condense val="0"/>
        <extend val="0"/>
        <outline val="0"/>
        <shadow val="0"/>
        <u val="none"/>
        <vertAlign val="baseline"/>
        <sz val="8"/>
        <color auto="1"/>
        <name val="Calibri"/>
        <scheme val="minor"/>
      </font>
      <numFmt numFmtId="1" formatCode="0"/>
      <fill>
        <patternFill patternType="none">
          <fgColor indexed="64"/>
          <bgColor auto="1"/>
        </patternFill>
      </fill>
      <alignment horizontal="general" vertical="top" textRotation="0" wrapText="0" indent="0" justifyLastLine="0" shrinkToFit="1" readingOrder="0"/>
      <protection locked="0" hidden="0"/>
    </dxf>
    <dxf>
      <font>
        <b val="0"/>
        <i val="0"/>
        <strike val="0"/>
        <condense val="0"/>
        <extend val="0"/>
        <outline val="0"/>
        <shadow val="0"/>
        <u val="none"/>
        <vertAlign val="baseline"/>
        <sz val="8"/>
        <color auto="1"/>
        <name val="Calibri"/>
        <scheme val="minor"/>
      </font>
      <numFmt numFmtId="30" formatCode="@"/>
      <fill>
        <patternFill patternType="none">
          <fgColor indexed="64"/>
          <bgColor auto="1"/>
        </patternFill>
      </fill>
      <alignment horizontal="general" vertical="top" textRotation="0" wrapText="0" indent="0" justifyLastLine="0" shrinkToFit="1" readingOrder="0"/>
      <border diagonalUp="0" diagonalDown="0">
        <left style="thin">
          <color indexed="64"/>
        </left>
        <right/>
        <top/>
        <bottom/>
      </border>
      <protection locked="0" hidden="0"/>
    </dxf>
    <dxf>
      <font>
        <b val="0"/>
        <i val="0"/>
        <strike val="0"/>
        <condense val="0"/>
        <extend val="0"/>
        <outline val="0"/>
        <shadow val="0"/>
        <u val="none"/>
        <vertAlign val="baseline"/>
        <sz val="8"/>
        <color auto="1"/>
        <name val="Calibri"/>
        <scheme val="minor"/>
      </font>
      <numFmt numFmtId="30" formatCode="@"/>
      <fill>
        <patternFill patternType="none">
          <fgColor indexed="64"/>
          <bgColor auto="1"/>
        </patternFill>
      </fill>
      <alignment horizontal="general" vertical="top" textRotation="0" wrapText="0" indent="0" justifyLastLine="0" shrinkToFit="1" readingOrder="0"/>
      <protection locked="0" hidden="0"/>
    </dxf>
    <dxf>
      <font>
        <b val="0"/>
        <i val="0"/>
        <strike val="0"/>
        <condense val="0"/>
        <extend val="0"/>
        <outline val="0"/>
        <shadow val="0"/>
        <u val="none"/>
        <vertAlign val="baseline"/>
        <sz val="8"/>
        <color auto="1"/>
        <name val="Calibri"/>
        <scheme val="minor"/>
      </font>
      <numFmt numFmtId="30" formatCode="@"/>
      <fill>
        <patternFill patternType="none">
          <fgColor indexed="64"/>
          <bgColor auto="1"/>
        </patternFill>
      </fill>
      <alignment horizontal="general" vertical="top" textRotation="0" wrapText="0" indent="0" justifyLastLine="0" shrinkToFit="1" readingOrder="0"/>
      <protection locked="0" hidden="0"/>
    </dxf>
    <dxf>
      <font>
        <b val="0"/>
        <i val="0"/>
        <strike val="0"/>
        <condense val="0"/>
        <extend val="0"/>
        <outline val="0"/>
        <shadow val="0"/>
        <u val="none"/>
        <vertAlign val="baseline"/>
        <sz val="8"/>
        <color auto="1"/>
        <name val="Calibri"/>
        <scheme val="minor"/>
      </font>
      <numFmt numFmtId="30" formatCode="@"/>
      <fill>
        <patternFill patternType="none">
          <fgColor indexed="64"/>
          <bgColor auto="1"/>
        </patternFill>
      </fill>
      <alignment horizontal="general" vertical="top" textRotation="0" wrapText="0" indent="0" justifyLastLine="0" shrinkToFit="1" readingOrder="0"/>
      <protection locked="0" hidden="0"/>
    </dxf>
    <dxf>
      <font>
        <b val="0"/>
        <i val="0"/>
        <strike val="0"/>
        <condense val="0"/>
        <extend val="0"/>
        <outline val="0"/>
        <shadow val="0"/>
        <u val="none"/>
        <vertAlign val="baseline"/>
        <sz val="8"/>
        <color auto="1"/>
        <name val="Calibri"/>
        <scheme val="minor"/>
      </font>
      <numFmt numFmtId="30" formatCode="@"/>
      <fill>
        <patternFill patternType="none">
          <fgColor indexed="64"/>
          <bgColor auto="1"/>
        </patternFill>
      </fill>
      <alignment horizontal="general" vertical="top" textRotation="0" wrapText="0" indent="0" justifyLastLine="0" shrinkToFit="1" readingOrder="0"/>
      <protection locked="0" hidden="0"/>
    </dxf>
    <dxf>
      <font>
        <b val="0"/>
        <i val="0"/>
        <strike val="0"/>
        <condense val="0"/>
        <extend val="0"/>
        <outline val="0"/>
        <shadow val="0"/>
        <u val="none"/>
        <vertAlign val="baseline"/>
        <sz val="8"/>
        <color auto="1"/>
        <name val="Calibri"/>
        <scheme val="minor"/>
      </font>
      <fill>
        <patternFill patternType="none">
          <fgColor indexed="64"/>
          <bgColor auto="1"/>
        </patternFill>
      </fill>
      <alignment horizontal="general" vertical="top" textRotation="0" wrapText="0" indent="0" justifyLastLine="0" shrinkToFit="1" readingOrder="0"/>
      <protection locked="0" hidden="0"/>
    </dxf>
    <dxf>
      <font>
        <b val="0"/>
        <i val="0"/>
        <strike val="0"/>
        <condense val="0"/>
        <extend val="0"/>
        <outline val="0"/>
        <shadow val="0"/>
        <u val="none"/>
        <vertAlign val="baseline"/>
        <sz val="8"/>
        <color auto="1"/>
        <name val="Calibri"/>
        <scheme val="minor"/>
      </font>
      <numFmt numFmtId="0" formatCode="General"/>
      <fill>
        <patternFill patternType="none">
          <fgColor indexed="64"/>
          <bgColor auto="1"/>
        </patternFill>
      </fill>
      <alignment horizontal="general" vertical="top" textRotation="0" wrapText="0" indent="0" justifyLastLine="0" shrinkToFit="1" readingOrder="0"/>
      <border diagonalUp="0" diagonalDown="0">
        <left style="thin">
          <color indexed="64"/>
        </left>
        <right/>
        <top/>
        <bottom/>
      </border>
      <protection locked="0" hidden="0"/>
    </dxf>
    <dxf>
      <font>
        <b val="0"/>
        <i val="0"/>
        <strike val="0"/>
        <condense val="0"/>
        <extend val="0"/>
        <outline val="0"/>
        <shadow val="0"/>
        <u val="none"/>
        <vertAlign val="baseline"/>
        <sz val="8"/>
        <color auto="1"/>
        <name val="Calibri"/>
        <scheme val="minor"/>
      </font>
      <numFmt numFmtId="30" formatCode="@"/>
      <fill>
        <patternFill patternType="none">
          <fgColor indexed="64"/>
          <bgColor auto="1"/>
        </patternFill>
      </fill>
      <alignment horizontal="general" vertical="top" textRotation="0" wrapText="0" indent="0" justifyLastLine="0" shrinkToFit="1" readingOrder="0"/>
      <protection locked="0" hidden="0"/>
    </dxf>
    <dxf>
      <font>
        <b val="0"/>
        <i val="0"/>
        <strike val="0"/>
        <condense val="0"/>
        <extend val="0"/>
        <outline val="0"/>
        <shadow val="0"/>
        <u val="none"/>
        <vertAlign val="baseline"/>
        <sz val="8"/>
        <color auto="1"/>
        <name val="Calibri"/>
        <scheme val="minor"/>
      </font>
      <numFmt numFmtId="30" formatCode="@"/>
      <fill>
        <patternFill patternType="none">
          <fgColor indexed="64"/>
          <bgColor auto="1"/>
        </patternFill>
      </fill>
      <alignment horizontal="general" vertical="top" textRotation="0" wrapText="0" indent="0" justifyLastLine="0" shrinkToFit="1" readingOrder="0"/>
      <protection locked="0" hidden="0"/>
    </dxf>
    <dxf>
      <font>
        <b val="0"/>
        <i val="0"/>
        <strike val="0"/>
        <condense val="0"/>
        <extend val="0"/>
        <outline val="0"/>
        <shadow val="0"/>
        <u val="none"/>
        <vertAlign val="baseline"/>
        <sz val="8"/>
        <color auto="1"/>
        <name val="Calibri"/>
        <scheme val="minor"/>
      </font>
      <fill>
        <patternFill patternType="none">
          <fgColor indexed="64"/>
          <bgColor auto="1"/>
        </patternFill>
      </fill>
      <alignment horizontal="general" vertical="top" textRotation="0" wrapText="0" indent="0" justifyLastLine="0" shrinkToFit="1" readingOrder="0"/>
      <protection locked="0" hidden="0"/>
    </dxf>
    <dxf>
      <font>
        <b/>
        <i val="0"/>
        <strike val="0"/>
        <condense val="0"/>
        <extend val="0"/>
        <outline val="0"/>
        <shadow val="0"/>
        <u val="none"/>
        <vertAlign val="baseline"/>
        <sz val="8"/>
        <color auto="1"/>
        <name val="Calibri"/>
        <family val="2"/>
        <scheme val="minor"/>
      </font>
      <fill>
        <patternFill patternType="solid">
          <fgColor indexed="64"/>
          <bgColor theme="0" tint="-0.14999847407452621"/>
        </patternFill>
      </fill>
      <alignment horizontal="left" vertical="center" textRotation="0" wrapText="0" indent="0" justifyLastLine="0" shrinkToFit="0" readingOrder="0"/>
      <protection locked="1" hidden="1"/>
    </dxf>
  </dxfs>
  <tableStyles count="0" defaultTableStyle="TableStyleMedium9"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eetMetadata" Target="metadata.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17</xdr:col>
      <xdr:colOff>0</xdr:colOff>
      <xdr:row>0</xdr:row>
      <xdr:rowOff>0</xdr:rowOff>
    </xdr:from>
    <xdr:to>
      <xdr:col>17</xdr:col>
      <xdr:colOff>0</xdr:colOff>
      <xdr:row>1</xdr:row>
      <xdr:rowOff>240323</xdr:rowOff>
    </xdr:to>
    <xdr:pic>
      <xdr:nvPicPr>
        <xdr:cNvPr id="2" name="Picture 17" descr="LOGOTIPO" hidden="1">
          <a:extLst>
            <a:ext uri="{FF2B5EF4-FFF2-40B4-BE49-F238E27FC236}">
              <a16:creationId xmlns:a16="http://schemas.microsoft.com/office/drawing/2014/main" id="{00000000-0008-0000-0000-000002000000}"/>
            </a:ext>
          </a:extLst>
        </xdr:cNvPr>
        <xdr:cNvPicPr>
          <a:picLocks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2058650" y="0"/>
          <a:ext cx="0" cy="430823"/>
        </a:xfrm>
        <a:prstGeom prst="rect">
          <a:avLst/>
        </a:prstGeom>
        <a:noFill/>
        <a:ln w="9525">
          <a:solidFill>
            <a:srgbClr val="000000"/>
          </a:solidFill>
          <a:miter lim="800000"/>
          <a:headEnd/>
          <a:tailEnd/>
        </a:ln>
        <a:extLst>
          <a:ext uri="{909E8E84-426E-40DD-AFC4-6F175D3DCCD1}">
            <a14:hiddenFill xmlns:a14="http://schemas.microsoft.com/office/drawing/2010/main">
              <a:solidFill>
                <a:srgbClr val="FFFFFF"/>
              </a:solidFill>
            </a14:hiddenFill>
          </a:ext>
        </a:extLst>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0000000}" name="tblST05" displayName="tblST05" ref="A26:U50" totalsRowShown="0" headerRowDxfId="71" dataDxfId="70">
  <autoFilter ref="A26:U50" xr:uid="{00000000-0009-0000-0100-000003000000}"/>
  <tableColumns count="21">
    <tableColumn id="2" xr3:uid="{00000000-0010-0000-0000-000002000000}" name="FlagVesCd" dataDxfId="69"/>
    <tableColumn id="3" xr3:uid="{00000000-0010-0000-0000-000003000000}" name="FleetSuffix" dataDxfId="68"/>
    <tableColumn id="1" xr3:uid="{00000000-0010-0000-0000-000001000000}" name="YearC" dataDxfId="67"/>
    <tableColumn id="5" xr3:uid="{00000000-0010-0000-0000-000005000000}" name="Month" dataDxfId="66"/>
    <tableColumn id="6" xr3:uid="{00000000-0010-0000-0000-000006000000}" name="GearCd" dataDxfId="65"/>
    <tableColumn id="4" xr3:uid="{00000000-0010-0000-0000-000004000000}" name="CatchTypeCd" dataDxfId="64"/>
    <tableColumn id="7" xr3:uid="{00000000-0010-0000-0000-000007000000}" name="SchooltypCd" dataDxfId="63"/>
    <tableColumn id="8" xr3:uid="{00000000-0010-0000-0000-000008000000}" name="SaAreaCd" dataDxfId="62"/>
    <tableColumn id="9" xr3:uid="{00000000-0010-0000-0000-000009000000}" name="QuadCd" dataDxfId="61"/>
    <tableColumn id="10" xr3:uid="{00000000-0010-0000-0000-00000A000000}" name="Lat" dataDxfId="60"/>
    <tableColumn id="11" xr3:uid="{00000000-0010-0000-0000-00000B000000}" name="Lon" dataDxfId="59"/>
    <tableColumn id="12" xr3:uid="{00000000-0010-0000-0000-00000C000000}" name="TotCatchW" dataDxfId="58"/>
    <tableColumn id="13" xr3:uid="{00000000-0010-0000-0000-00000D000000}" name="TotCatchN" dataDxfId="57"/>
    <tableColumn id="14" xr3:uid="{00000000-0010-0000-0000-00000E000000}" name="NrSamples" dataDxfId="56"/>
    <tableColumn id="15" xr3:uid="{00000000-0010-0000-0000-00000F000000}" name="FishSampW" dataDxfId="55"/>
    <tableColumn id="16" xr3:uid="{00000000-0010-0000-0000-000010000000}" name="FishSampN" dataDxfId="54"/>
    <tableColumn id="17" xr3:uid="{00000000-0010-0000-0000-000011000000}" name="szClass" dataDxfId="53"/>
    <tableColumn id="18" xr3:uid="{00000000-0010-0000-0000-000012000000}" name="NoUc" dataDxfId="52"/>
    <tableColumn id="19" xr3:uid="{00000000-0010-0000-0000-000013000000}" name="NoMc" dataDxfId="51"/>
    <tableColumn id="20" xr3:uid="{00000000-0010-0000-0000-000014000000}" name="NoFc" dataDxfId="50"/>
    <tableColumn id="21" xr3:uid="{00000000-0010-0000-0000-000015000000}" name="NoIc" dataDxfId="49"/>
  </tableColumns>
  <tableStyleInfo name="TableStyleLight1" showFirstColumn="0" showLastColumn="0" showRowStripes="0" showColumnStripes="1"/>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1000000}" name="tblTrans3Langs" displayName="tblTrans3Langs" ref="A4:M89" totalsRowShown="0" headerRowDxfId="48" dataDxfId="47" tableBorderDxfId="46" dataCellStyle="Normal 2">
  <autoFilter ref="A4:M89" xr:uid="{20FFDF34-15CF-4C7E-99B8-F375841550D7}"/>
  <tableColumns count="13">
    <tableColumn id="1" xr3:uid="{00000000-0010-0000-0100-000001000000}" name="FieldID" dataDxfId="45" dataCellStyle="Normal 2"/>
    <tableColumn id="2" xr3:uid="{00000000-0010-0000-0100-000002000000}" name="OrderID" dataDxfId="44" dataCellStyle="Normal 2"/>
    <tableColumn id="3" xr3:uid="{00000000-0010-0000-0100-000003000000}" name="FormID" dataDxfId="43" dataCellStyle="Normal 2"/>
    <tableColumn id="13" xr3:uid="{DE6965D5-D22C-4726-A7E8-E254774344C6}" name="SubFormID" dataDxfId="42" dataCellStyle="Normal 2"/>
    <tableColumn id="4" xr3:uid="{00000000-0010-0000-0100-000004000000}" name="Section" dataDxfId="41" dataCellStyle="Normal 2"/>
    <tableColumn id="5" xr3:uid="{00000000-0010-0000-0100-000005000000}" name="Item" dataDxfId="40" dataCellStyle="Normal 2"/>
    <tableColumn id="6" xr3:uid="{00000000-0010-0000-0100-000006000000}" name="FieldType" dataDxfId="39" dataCellStyle="Normal 2"/>
    <tableColumn id="7" xr3:uid="{00000000-0010-0000-0100-000007000000}" name="FldNameEN" dataDxfId="38" dataCellStyle="Normal 2"/>
    <tableColumn id="8" xr3:uid="{00000000-0010-0000-0100-000008000000}" name="FldNameFR" dataDxfId="37" dataCellStyle="Normal 2"/>
    <tableColumn id="9" xr3:uid="{00000000-0010-0000-0100-000009000000}" name="FldNameES" dataDxfId="36" dataCellStyle="Normal 2"/>
    <tableColumn id="10" xr3:uid="{00000000-0010-0000-0100-00000A000000}" name="FldInstructEN" dataDxfId="35" dataCellStyle="Normal 2"/>
    <tableColumn id="11" xr3:uid="{00000000-0010-0000-0100-00000B000000}" name="FldInstructFR" dataDxfId="34" dataCellStyle="Normal 2"/>
    <tableColumn id="12" xr3:uid="{00000000-0010-0000-0100-00000C000000}" name="FldInstructES" dataDxfId="33" dataCellStyle="Normal 2"/>
  </tableColumns>
  <tableStyleInfo name="TableStyleMedium5" showFirstColumn="0" showLastColumn="0" showRowStripes="1" showColumnStripes="0"/>
</table>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tabColor rgb="FF00B0F0"/>
    <pageSetUpPr autoPageBreaks="0"/>
  </sheetPr>
  <dimension ref="A1:U50"/>
  <sheetViews>
    <sheetView tabSelected="1" showOutlineSymbols="0" zoomScale="115" zoomScaleNormal="115" zoomScaleSheetLayoutView="100" workbookViewId="0">
      <selection activeCell="R2" sqref="R2"/>
    </sheetView>
  </sheetViews>
  <sheetFormatPr defaultColWidth="10.453125" defaultRowHeight="12" x14ac:dyDescent="0.25"/>
  <cols>
    <col min="1" max="1" width="10.26953125" style="3" customWidth="1"/>
    <col min="2" max="2" width="16.453125" style="3" bestFit="1" customWidth="1"/>
    <col min="3" max="3" width="9" style="4" customWidth="1"/>
    <col min="4" max="5" width="9" style="3" customWidth="1"/>
    <col min="6" max="6" width="10.453125" style="3" customWidth="1"/>
    <col min="7" max="7" width="9.453125" style="3" customWidth="1"/>
    <col min="8" max="8" width="12.7265625" style="3" customWidth="1"/>
    <col min="9" max="9" width="11.08984375" style="3" bestFit="1" customWidth="1"/>
    <col min="10" max="11" width="7.90625" style="3" bestFit="1" customWidth="1"/>
    <col min="12" max="12" width="13.453125" style="3" bestFit="1" customWidth="1"/>
    <col min="13" max="13" width="9.26953125" style="3" bestFit="1" customWidth="1"/>
    <col min="14" max="14" width="12.453125" style="3" bestFit="1" customWidth="1"/>
    <col min="15" max="15" width="11" style="3" customWidth="1"/>
    <col min="16" max="16" width="9.453125" style="3" customWidth="1"/>
    <col min="17" max="17" width="7.453125" style="3" bestFit="1" customWidth="1"/>
    <col min="18" max="18" width="8.26953125" style="3" bestFit="1" customWidth="1"/>
    <col min="19" max="19" width="7.26953125" style="3" bestFit="1" customWidth="1"/>
    <col min="20" max="20" width="6.453125" style="3" bestFit="1" customWidth="1"/>
    <col min="21" max="21" width="6.26953125" style="3" bestFit="1" customWidth="1"/>
    <col min="22" max="16384" width="10.453125" style="3"/>
  </cols>
  <sheetData>
    <row r="1" spans="1:19" s="1" customFormat="1" ht="20" x14ac:dyDescent="0.25">
      <c r="A1" s="259" t="str">
        <f>VLOOKUP("T00",tblTrans3Langs[],LangFieldID,FALSE)</f>
        <v>ST05-T2CS</v>
      </c>
      <c r="B1" s="260"/>
      <c r="C1" s="263" t="str">
        <f>VLOOKUP("T00",tblTrans3Langs[],LangNameID,FALSE)</f>
        <v>TASK 2 - CATCH AT SIZE ESTIMATIONS (major tunas)</v>
      </c>
      <c r="D1" s="263"/>
      <c r="E1" s="263"/>
      <c r="F1" s="263"/>
      <c r="G1" s="263"/>
      <c r="H1" s="263"/>
      <c r="I1" s="263"/>
      <c r="J1" s="263"/>
      <c r="K1" s="263"/>
      <c r="L1" s="263"/>
      <c r="M1" s="263"/>
      <c r="N1" s="263"/>
      <c r="O1" s="263"/>
      <c r="P1" s="263"/>
      <c r="Q1" s="55" t="str">
        <f>VLOOKUP("tVersion",tblTrans3Langs[],LangFieldID,FALSE)</f>
        <v>Version</v>
      </c>
      <c r="R1" s="56" t="str">
        <f>VLOOKUP("tLang",tblTrans3Langs[],LangFieldID,FALSE)</f>
        <v>Language</v>
      </c>
    </row>
    <row r="2" spans="1:19" s="1" customFormat="1" x14ac:dyDescent="0.25">
      <c r="A2" s="261"/>
      <c r="B2" s="262"/>
      <c r="C2" s="264" t="str">
        <f>VLOOKUP("T01",tblTrans3Langs[],LangFieldID,FALSE)&amp;": "&amp; VLOOKUP("T01",tblTrans3Langs[],LangNameID,FALSE)</f>
        <v>ICCAT: INTERNATIONAL COMMISSION FOR THE CONSERVATION OF ATLANTIC TUNAS</v>
      </c>
      <c r="D2" s="264"/>
      <c r="E2" s="264"/>
      <c r="F2" s="264"/>
      <c r="G2" s="264"/>
      <c r="H2" s="264"/>
      <c r="I2" s="264"/>
      <c r="J2" s="264"/>
      <c r="K2" s="264"/>
      <c r="L2" s="264"/>
      <c r="M2" s="264"/>
      <c r="N2" s="264"/>
      <c r="O2" s="264"/>
      <c r="P2" s="264"/>
      <c r="Q2" s="172" t="s">
        <v>1404</v>
      </c>
      <c r="R2" s="17" t="s">
        <v>1047</v>
      </c>
    </row>
    <row r="3" spans="1:19" s="1" customFormat="1" x14ac:dyDescent="0.3">
      <c r="A3" s="2"/>
      <c r="B3" s="2"/>
      <c r="C3" s="2"/>
      <c r="D3" s="2"/>
      <c r="E3" s="2"/>
      <c r="F3" s="2"/>
      <c r="G3" s="2"/>
      <c r="H3" s="2"/>
      <c r="I3" s="2"/>
      <c r="J3" s="2"/>
      <c r="K3" s="2"/>
      <c r="L3" s="2"/>
      <c r="M3" s="2"/>
      <c r="N3" s="2"/>
      <c r="O3" s="2"/>
      <c r="P3" s="2"/>
      <c r="Q3" s="2"/>
      <c r="R3" s="2"/>
      <c r="S3" s="2"/>
    </row>
    <row r="4" spans="1:19" s="67" customFormat="1" ht="11.25" customHeight="1" x14ac:dyDescent="0.25">
      <c r="A4" s="249" t="str">
        <f>VLOOKUP("H10",tblTrans3Langs[],LangFieldID,FALSE)</f>
        <v>Statistical correspondent</v>
      </c>
      <c r="B4" s="250"/>
      <c r="C4" s="250"/>
      <c r="D4" s="250"/>
      <c r="E4" s="250"/>
      <c r="F4" s="250"/>
      <c r="G4" s="250"/>
      <c r="H4" s="250"/>
      <c r="I4" s="250"/>
      <c r="J4" s="78" t="str">
        <f>IF(AND(C5&gt;0,C6&gt;0,G6&gt;0,C7&gt;0,C8&gt;0,C9&gt;0,G9&gt;0),"ok","inc")</f>
        <v>inc</v>
      </c>
      <c r="K4" s="265" t="str">
        <f>VLOOKUP("H20",tblTrans3Langs[],LangFieldID,FALSE)</f>
        <v>Secretariat use only</v>
      </c>
      <c r="L4" s="266"/>
      <c r="M4" s="266"/>
      <c r="N4" s="266"/>
      <c r="O4" s="134"/>
      <c r="P4" s="267" t="str">
        <f>VLOOKUP("H21",tblTrans3Langs[],LangFieldID,FALSE)</f>
        <v>Filtering criteria</v>
      </c>
      <c r="Q4" s="267"/>
      <c r="R4" s="268"/>
    </row>
    <row r="5" spans="1:19" s="67" customFormat="1" ht="12.4" customHeight="1" x14ac:dyDescent="0.25">
      <c r="A5" s="79" t="str">
        <f>VLOOKUP("H11",tblTrans3Langs[],LangFieldID,FALSE)</f>
        <v>Identification</v>
      </c>
      <c r="B5" s="133" t="str">
        <f>VLOOKUP("hName",tblTrans3Langs[],LangFieldID,FALSE)</f>
        <v>Name</v>
      </c>
      <c r="C5" s="225"/>
      <c r="D5" s="225"/>
      <c r="E5" s="225"/>
      <c r="F5" s="225"/>
      <c r="G5" s="225"/>
      <c r="H5" s="225"/>
      <c r="I5" s="225"/>
      <c r="J5" s="80"/>
      <c r="K5" s="230" t="str">
        <f>VLOOKUP("hDaterep",tblTrans3Langs[],LangFieldID,FALSE)</f>
        <v>Date reported</v>
      </c>
      <c r="L5" s="231"/>
      <c r="M5" s="238"/>
      <c r="N5" s="238"/>
      <c r="O5" s="81"/>
      <c r="P5" s="82"/>
      <c r="Q5" s="100" t="str">
        <f>VLOOKUP("hFilter1",tblTrans3Langs[],LangFieldID,FALSE)</f>
        <v>Filter 1</v>
      </c>
      <c r="R5" s="101" t="str">
        <f>VLOOKUP("hFilter2",tblTrans3Langs[],LangFieldID,FALSE)</f>
        <v>Filter 2</v>
      </c>
    </row>
    <row r="6" spans="1:19" s="67" customFormat="1" ht="12.4" customHeight="1" x14ac:dyDescent="0.25">
      <c r="A6" s="129"/>
      <c r="B6" s="133" t="str">
        <f>VLOOKUP("hEmail",tblTrans3Langs[],LangFieldID,FALSE)</f>
        <v>E-mail</v>
      </c>
      <c r="C6" s="227"/>
      <c r="D6" s="227"/>
      <c r="E6" s="227"/>
      <c r="F6" s="133" t="str">
        <f>VLOOKUP("hPhone",tblTrans3Langs[],LangFieldID,FALSE)</f>
        <v>Phone</v>
      </c>
      <c r="G6" s="234"/>
      <c r="H6" s="234"/>
      <c r="I6" s="234"/>
      <c r="J6" s="80"/>
      <c r="K6" s="230" t="str">
        <f>VLOOKUP("hRef",tblTrans3Langs[],LangFieldID,FALSE)</f>
        <v>Reference Nº</v>
      </c>
      <c r="L6" s="231"/>
      <c r="M6" s="239"/>
      <c r="N6" s="239"/>
      <c r="O6" s="81"/>
      <c r="P6" s="83" t="s">
        <v>434</v>
      </c>
      <c r="Q6" s="84">
        <v>0</v>
      </c>
      <c r="R6" s="84">
        <v>0</v>
      </c>
    </row>
    <row r="7" spans="1:19" s="67" customFormat="1" ht="10.5" x14ac:dyDescent="0.25">
      <c r="A7" s="79" t="str">
        <f>VLOOKUP("H12",tblTrans3Langs[],LangFieldID,FALSE)</f>
        <v>Affiliation</v>
      </c>
      <c r="B7" s="133" t="str">
        <f>VLOOKUP("hInstit",tblTrans3Langs[],LangFieldID,FALSE)</f>
        <v>Institution</v>
      </c>
      <c r="C7" s="226"/>
      <c r="D7" s="226"/>
      <c r="E7" s="226"/>
      <c r="F7" s="226"/>
      <c r="G7" s="91"/>
      <c r="H7" s="85"/>
      <c r="I7" s="80"/>
      <c r="J7" s="80"/>
      <c r="K7" s="129"/>
      <c r="L7" s="133" t="s">
        <v>1221</v>
      </c>
      <c r="M7" s="118"/>
      <c r="N7" s="91"/>
      <c r="O7" s="81"/>
      <c r="P7" s="83" t="s">
        <v>435</v>
      </c>
      <c r="Q7" s="84">
        <v>0</v>
      </c>
      <c r="R7" s="84">
        <v>0</v>
      </c>
    </row>
    <row r="8" spans="1:19" s="67" customFormat="1" ht="12.75" customHeight="1" x14ac:dyDescent="0.25">
      <c r="A8" s="129"/>
      <c r="B8" s="133" t="str">
        <f>VLOOKUP("hDepart",tblTrans3Langs[],LangFieldID,FALSE)</f>
        <v>Department</v>
      </c>
      <c r="C8" s="225"/>
      <c r="D8" s="225"/>
      <c r="E8" s="225"/>
      <c r="F8" s="225"/>
      <c r="G8" s="91"/>
      <c r="H8" s="91"/>
      <c r="I8" s="91"/>
      <c r="J8" s="80"/>
      <c r="K8" s="232" t="str">
        <f>VLOOKUP("hFname",tblTrans3Langs[],LangFieldID,FALSE)</f>
        <v>File name (proposed)</v>
      </c>
      <c r="L8" s="233"/>
      <c r="M8" s="233"/>
      <c r="N8" s="233"/>
      <c r="O8" s="91"/>
      <c r="P8" s="83" t="s">
        <v>436</v>
      </c>
      <c r="Q8" s="84">
        <v>0</v>
      </c>
      <c r="R8" s="84">
        <v>0</v>
      </c>
    </row>
    <row r="9" spans="1:19" s="67" customFormat="1" ht="10.5" x14ac:dyDescent="0.25">
      <c r="A9" s="129"/>
      <c r="B9" s="133" t="str">
        <f>VLOOKUP("hAddress",tblTrans3Langs[],LangFieldID,FALSE)</f>
        <v>Address</v>
      </c>
      <c r="C9" s="225"/>
      <c r="D9" s="225"/>
      <c r="E9" s="225"/>
      <c r="F9" s="86" t="str">
        <f>VLOOKUP("hCountry",tblTrans3Langs[],LangFieldID,FALSE)</f>
        <v>Country</v>
      </c>
      <c r="G9" s="237"/>
      <c r="H9" s="237"/>
      <c r="I9" s="237"/>
      <c r="J9" s="91"/>
      <c r="K9" s="235" t="str">
        <f>IF(AND(J4="ok",J11="ok"),"ST05_"&amp;E12&amp;"-"&amp;C14&amp;C13&amp;"-"&amp;RIGHT(E13,2)&amp;LEFT(C17,1)&amp;"-"&amp;LEFT(C19,2)&amp;"#"&amp;M6&amp;".xlsx","")</f>
        <v/>
      </c>
      <c r="L9" s="236"/>
      <c r="M9" s="236"/>
      <c r="N9" s="236"/>
      <c r="O9" s="91"/>
      <c r="P9" s="83" t="s">
        <v>437</v>
      </c>
      <c r="Q9" s="98"/>
      <c r="R9" s="98"/>
    </row>
    <row r="10" spans="1:19" s="67" customFormat="1" ht="10.5" x14ac:dyDescent="0.25">
      <c r="A10" s="87"/>
      <c r="B10" s="88"/>
      <c r="C10" s="88"/>
      <c r="D10" s="88"/>
      <c r="E10" s="88"/>
      <c r="F10" s="88"/>
      <c r="G10" s="88"/>
      <c r="H10" s="88"/>
      <c r="I10" s="88"/>
      <c r="J10" s="88"/>
      <c r="K10" s="87"/>
      <c r="L10" s="88"/>
      <c r="M10" s="88"/>
      <c r="N10" s="88"/>
      <c r="O10" s="88"/>
      <c r="P10" s="89"/>
      <c r="Q10" s="99"/>
      <c r="R10" s="99"/>
    </row>
    <row r="11" spans="1:19" s="67" customFormat="1" ht="11.25" customHeight="1" x14ac:dyDescent="0.25">
      <c r="A11" s="249" t="str">
        <f>VLOOKUP("H30",tblTrans3Langs[],LangFieldID,FALSE)</f>
        <v>Data set characteristics</v>
      </c>
      <c r="B11" s="250"/>
      <c r="C11" s="250"/>
      <c r="D11" s="250"/>
      <c r="E11" s="250"/>
      <c r="F11" s="250"/>
      <c r="G11" s="250"/>
      <c r="H11" s="250"/>
      <c r="I11" s="250"/>
      <c r="J11" s="90" t="str">
        <f>IF(E12="","inc",IF(AND(C13&gt;0,C14&gt;0,C17&gt;0,C18&gt;0,E13&gt;0,H16&gt;0,H17&gt;0,H18&gt;0),"ok","inc"))</f>
        <v>inc</v>
      </c>
      <c r="K11" s="91" t="str">
        <f>VLOOKUP("hNotes",tblTrans3Langs[],LangFieldID,FALSE)</f>
        <v>Notes</v>
      </c>
      <c r="L11" s="91"/>
      <c r="M11" s="91"/>
      <c r="N11" s="91"/>
      <c r="O11" s="91"/>
      <c r="P11" s="91"/>
      <c r="Q11" s="91"/>
      <c r="R11" s="92"/>
    </row>
    <row r="12" spans="1:19" s="67" customFormat="1" ht="12.75" customHeight="1" x14ac:dyDescent="0.25">
      <c r="A12" s="254" t="str">
        <f>VLOOKUP("hFlagrep",tblTrans3Langs[],LangFieldID,FALSE)</f>
        <v>Reporting Flag</v>
      </c>
      <c r="B12" s="252"/>
      <c r="C12" s="225"/>
      <c r="D12" s="225"/>
      <c r="E12" s="93" t="str">
        <f>IFERROR(IF(C12&gt;0,VLOOKUP(C12,Codes!A3:B175,2,FALSE),""),"")</f>
        <v/>
      </c>
      <c r="F12" s="242" t="str">
        <f>VLOOKUP("H31",tblTrans3Langs[],LangFieldID,FALSE)</f>
        <v>Catch attributes</v>
      </c>
      <c r="G12" s="242"/>
      <c r="H12" s="242"/>
      <c r="I12" s="242"/>
      <c r="J12" s="131"/>
      <c r="K12" s="225"/>
      <c r="L12" s="225"/>
      <c r="M12" s="225"/>
      <c r="N12" s="225"/>
      <c r="O12" s="225"/>
      <c r="P12" s="225"/>
      <c r="Q12" s="225"/>
      <c r="R12" s="258"/>
    </row>
    <row r="13" spans="1:19" s="67" customFormat="1" ht="10.5" x14ac:dyDescent="0.25">
      <c r="A13" s="255" t="str">
        <f>VLOOKUP("hYearFrom",tblTrans3Langs[#Data],LangFieldID,FALSE)</f>
        <v>Years covered (from)</v>
      </c>
      <c r="B13" s="251"/>
      <c r="C13" s="97"/>
      <c r="D13" s="94" t="str">
        <f>VLOOKUP("hYearTo",tblTrans3Langs[#Data],LangFieldID,FALSE)</f>
        <v>(to)</v>
      </c>
      <c r="E13" s="97"/>
      <c r="F13" s="243" t="str">
        <f>VLOOKUP("hProdtypeLW",tblTrans3Langs[],LangFieldID,FALSE)</f>
        <v>Product type</v>
      </c>
      <c r="G13" s="243"/>
      <c r="H13" s="228" t="s">
        <v>1048</v>
      </c>
      <c r="I13" s="229"/>
      <c r="J13" s="95"/>
      <c r="K13" s="225"/>
      <c r="L13" s="225"/>
      <c r="M13" s="225"/>
      <c r="N13" s="225"/>
      <c r="O13" s="225"/>
      <c r="P13" s="225"/>
      <c r="Q13" s="225"/>
      <c r="R13" s="258"/>
    </row>
    <row r="14" spans="1:19" s="67" customFormat="1" ht="10.5" x14ac:dyDescent="0.25">
      <c r="A14" s="254" t="str">
        <f>VLOOKUP("hSpeciesCd",tblTrans3Langs[],LangFieldID,FALSE)</f>
        <v>Species (cod)</v>
      </c>
      <c r="B14" s="252"/>
      <c r="C14" s="97"/>
      <c r="D14" s="246" t="str">
        <f>IF(C14&gt;0,VLOOKUP(C14,Codes!$H$2:$J$8,2,FALSE),"")</f>
        <v/>
      </c>
      <c r="E14" s="246"/>
      <c r="F14" s="132"/>
      <c r="G14" s="91"/>
      <c r="H14" s="244" t="str">
        <f>VLOOKUP("hProdtypeLW",tblTrans3Langs[],LangNameID,FALSE)</f>
        <v>Live (round) weight by default (kg)</v>
      </c>
      <c r="I14" s="245"/>
      <c r="J14" s="117"/>
      <c r="K14" s="225"/>
      <c r="L14" s="225"/>
      <c r="M14" s="225"/>
      <c r="N14" s="225"/>
      <c r="O14" s="225"/>
      <c r="P14" s="225"/>
      <c r="Q14" s="225"/>
      <c r="R14" s="258"/>
    </row>
    <row r="15" spans="1:19" s="67" customFormat="1" ht="12.4" customHeight="1" x14ac:dyDescent="0.25">
      <c r="A15" s="129"/>
      <c r="B15" s="91"/>
      <c r="C15" s="91"/>
      <c r="D15" s="91"/>
      <c r="E15" s="91"/>
      <c r="F15" s="242" t="str">
        <f>VLOOKUP("H32",tblTrans3Langs[],LangFieldID,FALSE)</f>
        <v>Size frequencies attributes</v>
      </c>
      <c r="G15" s="242"/>
      <c r="H15" s="242"/>
      <c r="I15" s="242"/>
      <c r="J15" s="131"/>
      <c r="K15" s="225"/>
      <c r="L15" s="225"/>
      <c r="M15" s="225"/>
      <c r="N15" s="225"/>
      <c r="O15" s="225"/>
      <c r="P15" s="225"/>
      <c r="Q15" s="225"/>
      <c r="R15" s="258"/>
    </row>
    <row r="16" spans="1:19" s="67" customFormat="1" ht="12.75" customHeight="1" x14ac:dyDescent="0.25">
      <c r="A16" s="91"/>
      <c r="B16" s="91"/>
      <c r="C16" s="91"/>
      <c r="D16" s="91"/>
      <c r="E16" s="91"/>
      <c r="F16" s="252" t="str">
        <f>VLOOKUP("hSzclassfreq",tblTrans3Langs[],LangFieldID,FALSE)</f>
        <v>Size class type</v>
      </c>
      <c r="G16" s="252"/>
      <c r="H16" s="97"/>
      <c r="I16" s="233" t="str">
        <f>IF(H16&gt;0,VLOOKUP(H16,Codes!$O$71:$P$72,2,FALSE),"")</f>
        <v/>
      </c>
      <c r="J16" s="233"/>
      <c r="K16" s="225"/>
      <c r="L16" s="225"/>
      <c r="M16" s="225"/>
      <c r="N16" s="225"/>
      <c r="O16" s="225"/>
      <c r="P16" s="225"/>
      <c r="Q16" s="225"/>
      <c r="R16" s="258"/>
    </row>
    <row r="17" spans="1:21" s="67" customFormat="1" ht="10.5" x14ac:dyDescent="0.25">
      <c r="A17" s="253" t="str">
        <f>VLOOKUP("hVersion",tblTrans3Langs[],LangFieldID,FALSE)</f>
        <v>Version reported</v>
      </c>
      <c r="B17" s="241"/>
      <c r="C17" s="225"/>
      <c r="D17" s="225"/>
      <c r="E17" s="91"/>
      <c r="F17" s="251" t="str">
        <f>VLOOKUP("hSzinterval",tblTrans3Langs[],LangFieldID,FALSE)</f>
        <v>Interval</v>
      </c>
      <c r="G17" s="251"/>
      <c r="H17" s="97"/>
      <c r="I17" s="233" t="str">
        <f>IF(H16="WGT","kg",IF(H16&gt;0,"cm",""))</f>
        <v/>
      </c>
      <c r="J17" s="233"/>
      <c r="K17" s="225"/>
      <c r="L17" s="225"/>
      <c r="M17" s="225"/>
      <c r="N17" s="225"/>
      <c r="O17" s="225"/>
      <c r="P17" s="225"/>
      <c r="Q17" s="225"/>
      <c r="R17" s="258"/>
    </row>
    <row r="18" spans="1:21" s="67" customFormat="1" ht="10.5" x14ac:dyDescent="0.25">
      <c r="A18" s="256" t="str">
        <f>VLOOKUP("hContent",tblTrans3Langs[],LangFieldID,FALSE)</f>
        <v>Content (data)</v>
      </c>
      <c r="B18" s="256"/>
      <c r="C18" s="257"/>
      <c r="D18" s="257"/>
      <c r="E18" s="91"/>
      <c r="F18" s="241" t="str">
        <f>VLOOKUP("hSzclasslim",tblTrans3Langs[],LangFieldID,FALSE)</f>
        <v>Class limit</v>
      </c>
      <c r="G18" s="241"/>
      <c r="H18" s="97"/>
      <c r="I18" s="233" t="str">
        <f>IF(H18&gt;0,VLOOKUP(H18,Codes!O77:P79,2,FALSE),"")</f>
        <v/>
      </c>
      <c r="J18" s="233"/>
      <c r="K18" s="225"/>
      <c r="L18" s="225"/>
      <c r="M18" s="225"/>
      <c r="N18" s="225"/>
      <c r="O18" s="225"/>
      <c r="P18" s="225"/>
      <c r="Q18" s="225"/>
      <c r="R18" s="258"/>
    </row>
    <row r="19" spans="1:21" s="67" customFormat="1" ht="10.5" x14ac:dyDescent="0.25">
      <c r="A19" s="87"/>
      <c r="B19" s="88"/>
      <c r="C19" s="247" t="str">
        <f>IF(C18&gt;0,VLOOKUP(C18,Codes!$O$99:$Q$102,3,FALSE) &amp; ": "&amp; VLOOKUP(C18,Codes!$O$99:$Q$102,2,FALSE),"")</f>
        <v/>
      </c>
      <c r="D19" s="247"/>
      <c r="E19" s="247"/>
      <c r="F19" s="247"/>
      <c r="G19" s="247"/>
      <c r="H19" s="88"/>
      <c r="I19" s="88"/>
      <c r="J19" s="88"/>
      <c r="K19" s="88"/>
      <c r="L19" s="88"/>
      <c r="M19" s="88"/>
      <c r="N19" s="88"/>
      <c r="O19" s="88"/>
      <c r="P19" s="88"/>
      <c r="Q19" s="88"/>
      <c r="R19" s="96"/>
    </row>
    <row r="20" spans="1:21" s="67" customFormat="1" ht="10.5" x14ac:dyDescent="0.25"/>
    <row r="21" spans="1:21" s="67" customFormat="1" ht="10.5" x14ac:dyDescent="0.25">
      <c r="A21" s="269" t="str">
        <f>VLOOKUP("D10",tblTrans3Langs[],LangFieldID,FALSE)</f>
        <v>CAS attributes</v>
      </c>
      <c r="B21" s="269"/>
      <c r="C21" s="269"/>
      <c r="D21" s="269"/>
      <c r="E21" s="269"/>
      <c r="F21" s="269"/>
      <c r="G21" s="269"/>
      <c r="H21" s="269"/>
      <c r="I21" s="269"/>
      <c r="J21" s="269"/>
      <c r="K21" s="269"/>
      <c r="L21" s="269"/>
      <c r="M21" s="269"/>
      <c r="N21" s="269"/>
      <c r="O21" s="269"/>
      <c r="P21" s="269"/>
      <c r="Q21" s="269" t="str">
        <f>VLOOKUP("D20",tblTrans3Langs[],LangFieldID,FALSE)</f>
        <v>CAS details</v>
      </c>
      <c r="R21" s="269"/>
      <c r="S21" s="269"/>
      <c r="T21" s="269"/>
      <c r="U21" s="269"/>
    </row>
    <row r="22" spans="1:21" s="68" customFormat="1" ht="12.4" customHeight="1" x14ac:dyDescent="0.25">
      <c r="A22" s="240" t="str">
        <f>IF(LEN(E12)&gt;0, VLOOKUP("D11",tblTrans3Langs[],LangFieldID,FALSE)&amp; " (" &amp; E12 &amp;")", VLOOKUP("D11",tblTrans3Langs[],LangFieldID,FALSE))</f>
        <v>Fleet ID</v>
      </c>
      <c r="B22" s="240"/>
      <c r="C22" s="240" t="str">
        <f>VLOOKUP("D12",tblTrans3Langs[],LangFieldID,FALSE)</f>
        <v>Catch strata associated to samples</v>
      </c>
      <c r="D22" s="240"/>
      <c r="E22" s="240"/>
      <c r="F22" s="240"/>
      <c r="G22" s="240"/>
      <c r="H22" s="240"/>
      <c r="I22" s="240"/>
      <c r="J22" s="240"/>
      <c r="K22" s="240"/>
      <c r="L22" s="240"/>
      <c r="M22" s="240"/>
      <c r="N22" s="240" t="str">
        <f>VLOOKUP("D13",tblTrans3Langs[],LangFieldID,FALSE)</f>
        <v>Sampling details</v>
      </c>
      <c r="O22" s="240"/>
      <c r="P22" s="240"/>
      <c r="Q22" s="269"/>
      <c r="R22" s="269"/>
      <c r="S22" s="269"/>
      <c r="T22" s="269"/>
      <c r="U22" s="269"/>
    </row>
    <row r="23" spans="1:21" s="68" customFormat="1" ht="12.75" customHeight="1" x14ac:dyDescent="0.25">
      <c r="A23" s="270" t="str">
        <f>VLOOKUP(A$26,tblTrans3Langs[],LangFieldID,FALSE)</f>
        <v>Flag of Vessel (cod)</v>
      </c>
      <c r="B23" s="270" t="str">
        <f>VLOOKUP(B$26,tblTrans3Langs[],LangFieldID,FALSE)</f>
        <v xml:space="preserve">Fleet suffix </v>
      </c>
      <c r="C23" s="248" t="str">
        <f>VLOOKUP(C$26,tblTrans3Langs[],LangFieldID,FALSE)</f>
        <v>Year (calendar)</v>
      </c>
      <c r="D23" s="248" t="str">
        <f>VLOOKUP(D$26,tblTrans3Langs[],LangFieldID,FALSE)</f>
        <v>Month</v>
      </c>
      <c r="E23" s="270" t="str">
        <f>VLOOKUP(E$26,tblTrans3Langs[],LangFieldID,FALSE)</f>
        <v>Gear (cod)</v>
      </c>
      <c r="F23" s="270" t="str">
        <f>VLOOKUP(F$26,tblTrans3Langs[],LangFieldID,FALSE)</f>
        <v>Catch type (cod)</v>
      </c>
      <c r="G23" s="270" t="str">
        <f>VLOOKUP(G$26,tblTrans3Langs[],LangFieldID,FALSE)</f>
        <v>School t. (cod)</v>
      </c>
      <c r="H23" s="270" t="str">
        <f>VLOOKUP(H$26,tblTrans3Langs[],LangFieldID,FALSE)</f>
        <v>Sampling area (cod)</v>
      </c>
      <c r="I23" s="240" t="str">
        <f>VLOOKUP("D12a",tblTrans3Langs[],LangFieldID,FALSE)</f>
        <v>Geo Strata (5x5 squares)</v>
      </c>
      <c r="J23" s="240"/>
      <c r="K23" s="240"/>
      <c r="L23" s="240" t="str">
        <f>VLOOKUP("D12b",tblTrans3Langs[],LangFieldID,FALSE)</f>
        <v>Total catch</v>
      </c>
      <c r="M23" s="240"/>
      <c r="N23" s="240" t="str">
        <f>VLOOKUP(N$26,tblTrans3Langs[],LangFieldID,FALSE)</f>
        <v>Number of samples</v>
      </c>
      <c r="O23" s="240" t="str">
        <f>VLOOKUP(O$26,tblTrans3Langs[],LangFieldID,FALSE)</f>
        <v>Weight (kg)</v>
      </c>
      <c r="P23" s="240" t="str">
        <f>VLOOKUP(P$26,tblTrans3Langs[],LangFieldID,FALSE)</f>
        <v>Number of fish</v>
      </c>
      <c r="Q23" s="240" t="str">
        <f>VLOOKUP(Q$26,tblTrans3Langs[],LangFieldID,FALSE)</f>
        <v>Size class</v>
      </c>
      <c r="R23" s="240" t="str">
        <f>VLOOKUP("D21",tblTrans3Langs[],LangFieldID,FALSE)</f>
        <v>Number &amp; Gender</v>
      </c>
      <c r="S23" s="240"/>
      <c r="T23" s="240"/>
      <c r="U23" s="240"/>
    </row>
    <row r="24" spans="1:21" s="68" customFormat="1" ht="10.5" x14ac:dyDescent="0.25">
      <c r="A24" s="270"/>
      <c r="B24" s="270"/>
      <c r="C24" s="248"/>
      <c r="D24" s="248"/>
      <c r="E24" s="270"/>
      <c r="F24" s="270"/>
      <c r="G24" s="270"/>
      <c r="H24" s="270"/>
      <c r="I24" s="135" t="str">
        <f>VLOOKUP(I$26,tblTrans3Langs[],LangFieldID,FALSE)</f>
        <v>Quad (cod)</v>
      </c>
      <c r="J24" s="130" t="str">
        <f>VLOOKUP(J$26,tblTrans3Langs[],LangFieldID,FALSE)</f>
        <v>Lat</v>
      </c>
      <c r="K24" s="130" t="str">
        <f>VLOOKUP(K$26,tblTrans3Langs[],LangFieldID,FALSE)</f>
        <v>Lon</v>
      </c>
      <c r="L24" s="130" t="str">
        <f>VLOOKUP(L$26,tblTrans3Langs[],LangFieldID,FALSE)</f>
        <v>Weight (kg)</v>
      </c>
      <c r="M24" s="130" t="str">
        <f>VLOOKUP(M$26,tblTrans3Langs[],LangFieldID,FALSE)</f>
        <v>Number</v>
      </c>
      <c r="N24" s="240"/>
      <c r="O24" s="240"/>
      <c r="P24" s="240"/>
      <c r="Q24" s="240"/>
      <c r="R24" s="130" t="str">
        <f>VLOOKUP(R$26,tblTrans3Langs[],LangFieldID,FALSE)</f>
        <v xml:space="preserve">U </v>
      </c>
      <c r="S24" s="130" t="str">
        <f>VLOOKUP(S$26,tblTrans3Langs[],LangFieldID,FALSE)</f>
        <v>M</v>
      </c>
      <c r="T24" s="130" t="str">
        <f>VLOOKUP(T$26,tblTrans3Langs[],LangFieldID,FALSE)</f>
        <v>F</v>
      </c>
      <c r="U24" s="130" t="str">
        <f>VLOOKUP(U$26,tblTrans3Langs[],LangFieldID,FALSE)</f>
        <v>I</v>
      </c>
    </row>
    <row r="25" spans="1:21" s="70" customFormat="1" ht="10.5" x14ac:dyDescent="0.25">
      <c r="A25" s="69" t="str" cm="1">
        <f t="array" ref="A25">IF(SUMPRODUCT(MAX(($A27:S50&lt;&gt;"")*ROW($A27:S50)))=0,"",IF(SUMPRODUCT(MAX(($A27:A50&lt;&gt;"")*ROW($A27:A50))+1)&lt;&gt;SUMPRODUCT(MAX(($C27:$S50&lt;&gt;"")*ROW($C27:$S50))+1),"error",IF(COUNTA($A27:A50)&lt;&gt;IFERROR(MATCH(REPT("z",255),$A27:A50),0),"error","ok")))</f>
        <v/>
      </c>
      <c r="B25" s="69"/>
      <c r="C25" s="175" t="str" cm="1">
        <f t="array" aca="1" ref="C25" ca="1">IF(SUMPRODUCT(MAX(($A27:$U50&lt;&gt;"")*ROW($A27:$U50)))=0,"",IF(COUNTA(C27:C50)&lt;&gt;IFERROR(MATCH(REPT("z",255),$A27:$A50),0),"error",IF(COUNTA(C27:C50)&lt;IFERROR(MATCH(RANDBETWEEN($C13,$E13),C27:C50,1),"error"),"ok",IF(SUMPRODUCT(MAX(($A27:$A50&lt;&gt;"")*ROW($A27:$A50))+1)&lt;&gt;SUMPRODUCT(MAX(($C27:$U50&lt;&gt;"")*ROW($C27:$U50))+1),"error","ok"))))</f>
        <v/>
      </c>
      <c r="D25" s="175" t="str" cm="1">
        <f t="array" aca="1" ref="D25" ca="1">IF(SUMPRODUCT(MAX(($A27:$U50&lt;&gt;"")*ROW($A27:$U50)))=0,"",IF(COUNTA(D27:D50)&lt;&gt;IFERROR(MATCH(REPT("z",255),$A27:$A50),0),"error",IF(COUNTA(D27:D50)&lt;IFERROR(MATCH(RANDBETWEEN($C13,$E13),D27:D50,1),"error"),"ok",IF(SUMPRODUCT(MAX(($A27:$A50&lt;&gt;"")*ROW($A27:$A50))+1)&lt;&gt;SUMPRODUCT(MAX(($C27:$U50&lt;&gt;"")*ROW($C27:$U50))+1),"error","ok"))))</f>
        <v/>
      </c>
      <c r="E25" s="175" t="str" cm="1">
        <f t="array" ref="E25">IF(SUMPRODUCT(MAX(($A27:$U50&lt;&gt;"")*ROW($A27:$U50)))=0,"",IF(COUNTA(E27:E50)&lt;&gt;IFERROR(MATCH(REPT("z",255),$A27:$A50),0),"error",IF(COUNTA(E27:E50)&lt;IFERROR(MATCH(REPT("z",255),E27:E50,1),"error"),"ok",IF(SUMPRODUCT(MAX(($A27:$A50&lt;&gt;"")*ROW($A27:$A50))+1)&lt;&gt;SUMPRODUCT(MAX(($C27:$U50&lt;&gt;"")*ROW($C27:$U50))+1),"error","ok"))))</f>
        <v/>
      </c>
      <c r="F25" s="175" t="str" cm="1">
        <f t="array" ref="F25">IF(SUMPRODUCT(MAX(($A27:$U50&lt;&gt;"")*ROW($A27:$U50)))=0,"",IF(COUNTA(F27:F50)&lt;&gt;IFERROR(MATCH(REPT("z",255),$A27:$A50),0),"error",IF(COUNTA(F27:F50)&lt;IFERROR(MATCH(REPT("z",255),F27:F50,1),"error"),"ok",IF(SUMPRODUCT(MAX(($A27:$A50&lt;&gt;"")*ROW($A27:$A50))+1)&lt;&gt;SUMPRODUCT(MAX(($C27:$U50&lt;&gt;"")*ROW($C27:$U50))+1),"error","ok"))))</f>
        <v/>
      </c>
      <c r="G25" s="175" t="str" cm="1">
        <f t="array" ref="G25">IF(SUMPRODUCT(MAX(($A27:$U50&lt;&gt;"")*ROW($A27:$U50)))=0,"",IF(COUNTA(G27:G50)&lt;&gt;IFERROR(MATCH(REPT("z",255),$A27:$A50),0),"error",IF(COUNTA(G27:G50)&lt;IFERROR(MATCH(REPT("z",255),G27:G50,1),"error"),"ok",IF(SUMPRODUCT(MAX(($A27:$A50&lt;&gt;"")*ROW($A27:$A50))+1)&lt;&gt;SUMPRODUCT(MAX(($C27:$U50&lt;&gt;"")*ROW($C27:$U50))+1),"error","ok"))))</f>
        <v/>
      </c>
      <c r="H25" s="175" t="str" cm="1">
        <f t="array" ref="H25">IF(SUMPRODUCT(MAX(($A27:$U50&lt;&gt;"")*ROW($A27:$U50)))=0,"",IF(COUNTA(H27:H50)&lt;&gt;IFERROR(MATCH(REPT("z",255),$A27:$A50),0),"error",IF(COUNTA(H27:H50)&lt;IFERROR(MATCH(REPT("z",255),H27:H50,1),"error"),"ok",IF(SUMPRODUCT(MAX(($A27:$A50&lt;&gt;"")*ROW($A27:$A50))+1)&lt;&gt;SUMPRODUCT(MAX(($C27:$U50&lt;&gt;"")*ROW($C27:$U50))+1),"error","ok"))))</f>
        <v/>
      </c>
      <c r="I25" s="175" t="str" cm="1">
        <f t="array" ref="I25">IF(SUMPRODUCT(MAX(($A27:$U50&lt;&gt;"")*ROW($A27:$U50)))=0,"",IF(COUNTA(I27:I50)&lt;&gt;IFERROR(MATCH(REPT("z",255),$A27:$A50),0),"error",IF(COUNTA(I27:I50)&lt;IFERROR(MATCH(REPT("z",255),I27:I50,1),"error"),"ok",IF(SUMPRODUCT(MAX(($A27:$A50&lt;&gt;"")*ROW($A27:$A50))+1)&lt;&gt;SUMPRODUCT(MAX(($C27:$U50&lt;&gt;"")*ROW($C27:$U50))+1),"error","ok"))))</f>
        <v/>
      </c>
      <c r="J25" s="175" t="str" cm="1">
        <f t="array" ref="J25">IF(SUMPRODUCT(MAX(($A27:$U50&lt;&gt;"")*ROW($A27:$U50)))=0,"",IF(COUNTA(J27:J50)&lt;&gt;IFERROR(MATCH(REPT("z",255),$A27:$A50),0),"error",IF(COUNTA(J27:J50)&lt;IFERROR(MATCH(REPT("z",255),J27:J50,1),"error"),"ok",IF(SUMPRODUCT(MAX(($A27:$A50&lt;&gt;"")*ROW($A27:$A50))+1)&lt;&gt;SUMPRODUCT(MAX(($C27:$U50&lt;&gt;"")*ROW($C27:$U50))+1),"error","ok"))))</f>
        <v/>
      </c>
      <c r="K25" s="175" t="str" cm="1">
        <f t="array" aca="1" ref="K25" ca="1">IF(SUMPRODUCT(MAX(($A27:$U50&lt;&gt;"")*ROW($A27:$U50)))=0,"",IF(COUNTA(K27:K50)&lt;&gt;IFERROR(MATCH(REPT("z",255),$A27:$A50),0),"error",IF(COUNTA(K27:K50)&lt;IFERROR(MATCH(RANDBETWEEN($C13,$E13),K27:K50,1),"error"),"ok",IF(SUMPRODUCT(MAX(($A27:$A50&lt;&gt;"")*ROW($A27:$A50))+1)&lt;&gt;SUMPRODUCT(MAX(($C27:$U50&lt;&gt;"")*ROW($C27:$U50))+1),"error","ok"))))</f>
        <v/>
      </c>
      <c r="L25" s="175"/>
      <c r="M25" s="69"/>
      <c r="N25" s="175" t="str" cm="1">
        <f t="array" ref="N25">IF(SUMPRODUCT(MAX(($A27:$U50&lt;&gt;"")*ROW($A27:$U50)))=0,"",IF(COUNTA(N27:N50)&lt;&gt;IFERROR(MATCH(REPT("z",255),$A27:$A50),0),"error",IF(COUNTA(N27:N50)&lt;IFERROR(MATCH(REPT("z",255),N27:N50,1),"error"),"ok",IF(SUMPRODUCT(MAX(($A27:$A50&lt;&gt;"")*ROW($A27:$A50))+1)&lt;&gt;SUMPRODUCT(MAX(($C27:$U50&lt;&gt;"")*ROW($C27:$U50))+1),"error","ok"))))</f>
        <v/>
      </c>
      <c r="O25" s="175" t="str" cm="1">
        <f t="array" ref="O25">IF(SUMPRODUCT(MAX(($A27:$U50&lt;&gt;"")*ROW($A27:$U50)))=0,"",IF(COUNTA(O27:O50)&lt;&gt;IFERROR(MATCH(REPT("z",255),$A27:$A50),0),"error",IF(COUNTA(O27:O50)&lt;IFERROR(MATCH(REPT("z",255),O27:O50,1),"error"),"ok",IF(SUMPRODUCT(MAX(($A27:$A50&lt;&gt;"")*ROW($A27:$A50))+1)&lt;&gt;SUMPRODUCT(MAX(($C27:$U50&lt;&gt;"")*ROW($C27:$U50))+1),"error","ok"))))</f>
        <v/>
      </c>
      <c r="P25" s="175" t="str" cm="1">
        <f t="array" ref="P25">IF(SUMPRODUCT(MAX(($A27:$U50&lt;&gt;"")*ROW($A27:$U50)))=0,"",IF(COUNTA(P27:P50)&lt;&gt;IFERROR(MATCH(REPT("z",255),$A27:$A50),0),"error",IF(COUNTA(P27:P50)&lt;IFERROR(MATCH(REPT("z",255),P27:P50,1),"error"),"ok",IF(SUMPRODUCT(MAX(($A27:$A50&lt;&gt;"")*ROW($A27:$A50))+1)&lt;&gt;SUMPRODUCT(MAX(($C27:$U50&lt;&gt;"")*ROW($C27:$U50))+1),"error","ok"))))</f>
        <v/>
      </c>
      <c r="Q25" s="175" t="str" cm="1">
        <f t="array" aca="1" ref="Q25" ca="1">IF(SUMPRODUCT(MAX(($A27:$U50&lt;&gt;"")*ROW($A27:$U50)))=0,"",IF(COUNTA(Q27:Q50)&lt;&gt;IFERROR(MATCH(REPT("z",255),$A27:$A50),0),"error",IF(COUNTA(Q27:Q50)&lt;IFERROR(MATCH(RANDBETWEEN($C13,$E13),Q27:Q50,1),"error"),"ok",IF(SUMPRODUCT(MAX(($A27:$A50&lt;&gt;"")*ROW($A27:$A50))+1)&lt;&gt;SUMPRODUCT(MAX(($C27:$U50&lt;&gt;"")*ROW($C27:$U50))+1),"error","ok"))))</f>
        <v/>
      </c>
      <c r="R25" s="188"/>
      <c r="S25" s="69"/>
      <c r="T25" s="69"/>
      <c r="U25" s="69"/>
    </row>
    <row r="26" spans="1:21" s="67" customFormat="1" ht="10.5" x14ac:dyDescent="0.25">
      <c r="A26" s="62" t="s">
        <v>769</v>
      </c>
      <c r="B26" s="62" t="s">
        <v>1385</v>
      </c>
      <c r="C26" s="62" t="s">
        <v>1025</v>
      </c>
      <c r="D26" s="62" t="s">
        <v>1026</v>
      </c>
      <c r="E26" s="62" t="s">
        <v>773</v>
      </c>
      <c r="F26" s="62" t="s">
        <v>777</v>
      </c>
      <c r="G26" s="62" t="s">
        <v>823</v>
      </c>
      <c r="H26" s="62" t="s">
        <v>784</v>
      </c>
      <c r="I26" s="62" t="s">
        <v>788</v>
      </c>
      <c r="J26" s="62" t="s">
        <v>16</v>
      </c>
      <c r="K26" s="62" t="s">
        <v>324</v>
      </c>
      <c r="L26" s="62" t="s">
        <v>463</v>
      </c>
      <c r="M26" s="62" t="s">
        <v>464</v>
      </c>
      <c r="N26" s="62" t="s">
        <v>460</v>
      </c>
      <c r="O26" s="62" t="s">
        <v>461</v>
      </c>
      <c r="P26" s="62" t="s">
        <v>462</v>
      </c>
      <c r="Q26" s="62" t="s">
        <v>459</v>
      </c>
      <c r="R26" s="63" t="s">
        <v>794</v>
      </c>
      <c r="S26" s="63" t="s">
        <v>798</v>
      </c>
      <c r="T26" s="63" t="s">
        <v>802</v>
      </c>
      <c r="U26" s="63" t="s">
        <v>806</v>
      </c>
    </row>
    <row r="27" spans="1:21" s="97" customFormat="1" ht="10.5" x14ac:dyDescent="0.25">
      <c r="A27" s="119"/>
      <c r="B27" s="119"/>
      <c r="C27" s="120"/>
      <c r="D27" s="119"/>
      <c r="E27" s="119"/>
      <c r="F27" s="119"/>
      <c r="G27" s="119"/>
      <c r="H27" s="119"/>
      <c r="I27" s="120"/>
      <c r="J27" s="119"/>
      <c r="K27" s="119"/>
      <c r="L27" s="119"/>
      <c r="M27" s="119"/>
      <c r="N27" s="120"/>
      <c r="O27" s="119"/>
      <c r="P27" s="119"/>
      <c r="Q27" s="120"/>
      <c r="R27" s="121"/>
      <c r="S27" s="121"/>
      <c r="T27" s="121"/>
      <c r="U27" s="121"/>
    </row>
    <row r="28" spans="1:21" s="97" customFormat="1" ht="10.5" x14ac:dyDescent="0.25">
      <c r="A28" s="119"/>
      <c r="B28" s="119"/>
      <c r="C28" s="120"/>
      <c r="D28" s="119"/>
      <c r="E28" s="119"/>
      <c r="F28" s="119"/>
      <c r="G28" s="119"/>
      <c r="H28" s="119"/>
      <c r="I28" s="120"/>
      <c r="J28" s="119"/>
      <c r="K28" s="119"/>
      <c r="L28" s="119"/>
      <c r="M28" s="119"/>
      <c r="N28" s="120"/>
      <c r="O28" s="119"/>
      <c r="P28" s="119"/>
      <c r="Q28" s="120"/>
      <c r="R28" s="121"/>
      <c r="S28" s="121"/>
      <c r="T28" s="121"/>
      <c r="U28" s="121"/>
    </row>
    <row r="29" spans="1:21" s="97" customFormat="1" ht="10.5" x14ac:dyDescent="0.25">
      <c r="A29" s="119"/>
      <c r="B29" s="119"/>
      <c r="C29" s="120"/>
      <c r="D29" s="119"/>
      <c r="E29" s="119"/>
      <c r="F29" s="119"/>
      <c r="G29" s="119"/>
      <c r="H29" s="119"/>
      <c r="I29" s="120"/>
      <c r="J29" s="119"/>
      <c r="K29" s="119"/>
      <c r="L29" s="119"/>
      <c r="M29" s="119"/>
      <c r="N29" s="120"/>
      <c r="O29" s="119"/>
      <c r="P29" s="119"/>
      <c r="Q29" s="120"/>
      <c r="R29" s="121"/>
      <c r="S29" s="121"/>
      <c r="T29" s="121"/>
      <c r="U29" s="121"/>
    </row>
    <row r="30" spans="1:21" s="97" customFormat="1" ht="10.5" x14ac:dyDescent="0.25">
      <c r="A30" s="119"/>
      <c r="B30" s="119"/>
      <c r="C30" s="120"/>
      <c r="D30" s="119"/>
      <c r="E30" s="119"/>
      <c r="F30" s="119"/>
      <c r="G30" s="119"/>
      <c r="H30" s="119"/>
      <c r="I30" s="120"/>
      <c r="J30" s="119"/>
      <c r="K30" s="119"/>
      <c r="L30" s="119"/>
      <c r="M30" s="119"/>
      <c r="N30" s="120"/>
      <c r="O30" s="119"/>
      <c r="P30" s="119"/>
      <c r="Q30" s="120"/>
      <c r="R30" s="121"/>
      <c r="S30" s="121"/>
      <c r="T30" s="121"/>
      <c r="U30" s="121"/>
    </row>
    <row r="31" spans="1:21" s="97" customFormat="1" ht="10.5" x14ac:dyDescent="0.25">
      <c r="A31" s="119"/>
      <c r="B31" s="119"/>
      <c r="C31" s="120"/>
      <c r="D31" s="119"/>
      <c r="E31" s="119"/>
      <c r="F31" s="119"/>
      <c r="G31" s="119"/>
      <c r="H31" s="119"/>
      <c r="I31" s="120"/>
      <c r="J31" s="119"/>
      <c r="K31" s="119"/>
      <c r="L31" s="119"/>
      <c r="M31" s="119"/>
      <c r="N31" s="120"/>
      <c r="O31" s="119"/>
      <c r="P31" s="119"/>
      <c r="Q31" s="120"/>
      <c r="R31" s="121"/>
      <c r="S31" s="121"/>
      <c r="T31" s="121"/>
      <c r="U31" s="121"/>
    </row>
    <row r="32" spans="1:21" s="97" customFormat="1" ht="10.5" x14ac:dyDescent="0.25">
      <c r="A32" s="119"/>
      <c r="B32" s="119"/>
      <c r="C32" s="120"/>
      <c r="D32" s="119"/>
      <c r="E32" s="119"/>
      <c r="F32" s="119"/>
      <c r="G32" s="119"/>
      <c r="H32" s="119"/>
      <c r="I32" s="120"/>
      <c r="J32" s="119"/>
      <c r="K32" s="119"/>
      <c r="L32" s="119"/>
      <c r="M32" s="119"/>
      <c r="N32" s="120"/>
      <c r="O32" s="119"/>
      <c r="P32" s="119"/>
      <c r="Q32" s="120"/>
      <c r="R32" s="121"/>
      <c r="S32" s="121"/>
      <c r="T32" s="121"/>
      <c r="U32" s="121"/>
    </row>
    <row r="33" spans="1:21" s="97" customFormat="1" ht="10.5" x14ac:dyDescent="0.25">
      <c r="A33" s="119"/>
      <c r="B33" s="119"/>
      <c r="C33" s="120"/>
      <c r="D33" s="119"/>
      <c r="E33" s="119"/>
      <c r="F33" s="119"/>
      <c r="G33" s="119"/>
      <c r="H33" s="119"/>
      <c r="I33" s="120"/>
      <c r="J33" s="119"/>
      <c r="K33" s="119"/>
      <c r="L33" s="119"/>
      <c r="M33" s="119"/>
      <c r="N33" s="120"/>
      <c r="O33" s="119"/>
      <c r="P33" s="119"/>
      <c r="Q33" s="120"/>
      <c r="R33" s="121"/>
      <c r="S33" s="121"/>
      <c r="T33" s="121"/>
      <c r="U33" s="121"/>
    </row>
    <row r="34" spans="1:21" s="97" customFormat="1" ht="10.5" x14ac:dyDescent="0.25">
      <c r="A34" s="119"/>
      <c r="B34" s="119"/>
      <c r="C34" s="120"/>
      <c r="D34" s="119"/>
      <c r="E34" s="119"/>
      <c r="F34" s="119"/>
      <c r="G34" s="119"/>
      <c r="H34" s="119"/>
      <c r="I34" s="120"/>
      <c r="J34" s="119"/>
      <c r="K34" s="119"/>
      <c r="L34" s="119"/>
      <c r="M34" s="119"/>
      <c r="N34" s="120"/>
      <c r="O34" s="119"/>
      <c r="P34" s="119"/>
      <c r="Q34" s="120"/>
      <c r="R34" s="121"/>
      <c r="S34" s="121"/>
      <c r="T34" s="121"/>
      <c r="U34" s="121"/>
    </row>
    <row r="35" spans="1:21" s="97" customFormat="1" ht="10.5" x14ac:dyDescent="0.25">
      <c r="A35" s="119"/>
      <c r="B35" s="119"/>
      <c r="C35" s="120"/>
      <c r="D35" s="119"/>
      <c r="E35" s="119"/>
      <c r="F35" s="119"/>
      <c r="G35" s="119"/>
      <c r="H35" s="119"/>
      <c r="I35" s="120"/>
      <c r="J35" s="119"/>
      <c r="K35" s="119"/>
      <c r="L35" s="119"/>
      <c r="M35" s="119"/>
      <c r="N35" s="120"/>
      <c r="O35" s="119"/>
      <c r="P35" s="119"/>
      <c r="Q35" s="120"/>
      <c r="R35" s="121"/>
      <c r="S35" s="121"/>
      <c r="T35" s="121"/>
      <c r="U35" s="121"/>
    </row>
    <row r="36" spans="1:21" s="97" customFormat="1" ht="10.5" x14ac:dyDescent="0.25">
      <c r="A36" s="119"/>
      <c r="B36" s="119"/>
      <c r="C36" s="120"/>
      <c r="D36" s="119"/>
      <c r="E36" s="119"/>
      <c r="F36" s="119"/>
      <c r="G36" s="119"/>
      <c r="H36" s="119"/>
      <c r="I36" s="120"/>
      <c r="J36" s="119"/>
      <c r="K36" s="119"/>
      <c r="L36" s="119"/>
      <c r="M36" s="119"/>
      <c r="N36" s="120"/>
      <c r="O36" s="119"/>
      <c r="P36" s="119"/>
      <c r="Q36" s="120"/>
      <c r="R36" s="121"/>
      <c r="S36" s="121"/>
      <c r="T36" s="121"/>
      <c r="U36" s="121"/>
    </row>
    <row r="37" spans="1:21" s="97" customFormat="1" ht="10.5" x14ac:dyDescent="0.25">
      <c r="A37" s="119"/>
      <c r="B37" s="119"/>
      <c r="C37" s="120"/>
      <c r="D37" s="119"/>
      <c r="E37" s="119"/>
      <c r="F37" s="119"/>
      <c r="G37" s="119"/>
      <c r="H37" s="119"/>
      <c r="I37" s="120"/>
      <c r="J37" s="119"/>
      <c r="K37" s="119"/>
      <c r="L37" s="119"/>
      <c r="M37" s="119"/>
      <c r="N37" s="120"/>
      <c r="O37" s="119"/>
      <c r="P37" s="119"/>
      <c r="Q37" s="120"/>
      <c r="R37" s="121"/>
      <c r="S37" s="121"/>
      <c r="T37" s="121"/>
      <c r="U37" s="121"/>
    </row>
    <row r="38" spans="1:21" s="97" customFormat="1" ht="10.5" x14ac:dyDescent="0.25">
      <c r="A38" s="119"/>
      <c r="B38" s="119"/>
      <c r="C38" s="120"/>
      <c r="D38" s="119"/>
      <c r="E38" s="119"/>
      <c r="F38" s="119"/>
      <c r="G38" s="119"/>
      <c r="H38" s="119"/>
      <c r="I38" s="120"/>
      <c r="J38" s="119"/>
      <c r="K38" s="119"/>
      <c r="L38" s="119"/>
      <c r="M38" s="119"/>
      <c r="N38" s="120"/>
      <c r="O38" s="119"/>
      <c r="P38" s="119"/>
      <c r="Q38" s="120"/>
      <c r="R38" s="121"/>
      <c r="S38" s="121"/>
      <c r="T38" s="121"/>
      <c r="U38" s="121"/>
    </row>
    <row r="39" spans="1:21" s="97" customFormat="1" ht="10.5" x14ac:dyDescent="0.25">
      <c r="A39" s="119"/>
      <c r="B39" s="119"/>
      <c r="C39" s="120"/>
      <c r="D39" s="119"/>
      <c r="E39" s="119"/>
      <c r="F39" s="119"/>
      <c r="G39" s="119"/>
      <c r="H39" s="119"/>
      <c r="I39" s="120"/>
      <c r="J39" s="119"/>
      <c r="K39" s="119"/>
      <c r="L39" s="119"/>
      <c r="M39" s="119"/>
      <c r="N39" s="120"/>
      <c r="O39" s="119"/>
      <c r="P39" s="119"/>
      <c r="Q39" s="120"/>
      <c r="R39" s="121"/>
      <c r="S39" s="121"/>
      <c r="T39" s="121"/>
      <c r="U39" s="121"/>
    </row>
    <row r="40" spans="1:21" s="97" customFormat="1" ht="10.5" x14ac:dyDescent="0.25">
      <c r="A40" s="119"/>
      <c r="B40" s="119"/>
      <c r="C40" s="120"/>
      <c r="D40" s="119"/>
      <c r="E40" s="119"/>
      <c r="F40" s="119"/>
      <c r="G40" s="119"/>
      <c r="H40" s="119"/>
      <c r="I40" s="120"/>
      <c r="J40" s="119"/>
      <c r="K40" s="119"/>
      <c r="L40" s="119"/>
      <c r="M40" s="119"/>
      <c r="N40" s="120"/>
      <c r="O40" s="119"/>
      <c r="P40" s="119"/>
      <c r="Q40" s="120"/>
      <c r="R40" s="121"/>
      <c r="S40" s="121"/>
      <c r="T40" s="121"/>
      <c r="U40" s="121"/>
    </row>
    <row r="41" spans="1:21" s="97" customFormat="1" ht="10.5" x14ac:dyDescent="0.25">
      <c r="A41" s="119"/>
      <c r="B41" s="119"/>
      <c r="C41" s="120"/>
      <c r="D41" s="119"/>
      <c r="E41" s="119"/>
      <c r="F41" s="119"/>
      <c r="G41" s="119"/>
      <c r="H41" s="119"/>
      <c r="I41" s="120"/>
      <c r="J41" s="119"/>
      <c r="K41" s="119"/>
      <c r="L41" s="119"/>
      <c r="M41" s="119"/>
      <c r="N41" s="120"/>
      <c r="O41" s="119"/>
      <c r="P41" s="119"/>
      <c r="Q41" s="120"/>
      <c r="R41" s="121"/>
      <c r="S41" s="121"/>
      <c r="T41" s="121"/>
      <c r="U41" s="121"/>
    </row>
    <row r="42" spans="1:21" s="97" customFormat="1" ht="10.5" x14ac:dyDescent="0.25">
      <c r="A42" s="119"/>
      <c r="B42" s="119"/>
      <c r="C42" s="120"/>
      <c r="D42" s="119"/>
      <c r="E42" s="119"/>
      <c r="F42" s="119"/>
      <c r="G42" s="119"/>
      <c r="H42" s="119"/>
      <c r="I42" s="120"/>
      <c r="J42" s="119"/>
      <c r="K42" s="119"/>
      <c r="L42" s="119"/>
      <c r="M42" s="119"/>
      <c r="N42" s="120"/>
      <c r="O42" s="119"/>
      <c r="P42" s="119"/>
      <c r="Q42" s="120"/>
      <c r="R42" s="121"/>
      <c r="S42" s="121"/>
      <c r="T42" s="121"/>
      <c r="U42" s="121"/>
    </row>
    <row r="43" spans="1:21" s="97" customFormat="1" ht="10.5" x14ac:dyDescent="0.25">
      <c r="A43" s="119"/>
      <c r="B43" s="119"/>
      <c r="C43" s="120"/>
      <c r="D43" s="119"/>
      <c r="E43" s="119"/>
      <c r="F43" s="119"/>
      <c r="G43" s="119"/>
      <c r="H43" s="119"/>
      <c r="I43" s="120"/>
      <c r="J43" s="119"/>
      <c r="K43" s="119"/>
      <c r="L43" s="119"/>
      <c r="M43" s="119"/>
      <c r="N43" s="120"/>
      <c r="O43" s="119"/>
      <c r="P43" s="119"/>
      <c r="Q43" s="120"/>
      <c r="R43" s="121"/>
      <c r="S43" s="121"/>
      <c r="T43" s="121"/>
      <c r="U43" s="121"/>
    </row>
    <row r="44" spans="1:21" s="97" customFormat="1" ht="10.5" x14ac:dyDescent="0.25">
      <c r="A44" s="122"/>
      <c r="B44" s="122"/>
      <c r="C44" s="123"/>
      <c r="D44" s="124"/>
      <c r="E44" s="122"/>
      <c r="F44" s="122"/>
      <c r="G44" s="122"/>
      <c r="H44" s="122"/>
      <c r="I44" s="125"/>
      <c r="J44" s="126"/>
      <c r="K44" s="126"/>
      <c r="L44" s="124"/>
      <c r="M44" s="124"/>
      <c r="N44" s="123"/>
      <c r="O44" s="124"/>
      <c r="P44" s="124"/>
      <c r="Q44" s="123"/>
      <c r="R44" s="124"/>
      <c r="S44" s="124"/>
      <c r="T44" s="124"/>
      <c r="U44" s="124"/>
    </row>
    <row r="45" spans="1:21" s="97" customFormat="1" ht="10.5" x14ac:dyDescent="0.25">
      <c r="A45" s="122"/>
      <c r="B45" s="122"/>
      <c r="C45" s="123"/>
      <c r="D45" s="124"/>
      <c r="E45" s="122"/>
      <c r="F45" s="122"/>
      <c r="G45" s="122"/>
      <c r="H45" s="122"/>
      <c r="I45" s="125"/>
      <c r="J45" s="126"/>
      <c r="K45" s="126"/>
      <c r="L45" s="124"/>
      <c r="M45" s="124"/>
      <c r="N45" s="123"/>
      <c r="O45" s="124"/>
      <c r="P45" s="124"/>
      <c r="Q45" s="123"/>
      <c r="R45" s="124"/>
      <c r="S45" s="124"/>
      <c r="T45" s="124"/>
      <c r="U45" s="124"/>
    </row>
    <row r="46" spans="1:21" s="97" customFormat="1" ht="10.5" x14ac:dyDescent="0.25">
      <c r="A46" s="122"/>
      <c r="B46" s="122"/>
      <c r="C46" s="123"/>
      <c r="D46" s="124"/>
      <c r="E46" s="122"/>
      <c r="F46" s="122"/>
      <c r="G46" s="122"/>
      <c r="H46" s="122"/>
      <c r="I46" s="125"/>
      <c r="J46" s="126"/>
      <c r="K46" s="126"/>
      <c r="L46" s="124"/>
      <c r="M46" s="124"/>
      <c r="N46" s="123"/>
      <c r="O46" s="124"/>
      <c r="P46" s="124"/>
      <c r="Q46" s="123"/>
      <c r="R46" s="124"/>
      <c r="S46" s="124"/>
      <c r="T46" s="124"/>
      <c r="U46" s="124"/>
    </row>
    <row r="47" spans="1:21" s="97" customFormat="1" ht="10.5" x14ac:dyDescent="0.25">
      <c r="A47" s="122"/>
      <c r="B47" s="122"/>
      <c r="C47" s="123"/>
      <c r="D47" s="124"/>
      <c r="E47" s="122"/>
      <c r="F47" s="122"/>
      <c r="G47" s="122"/>
      <c r="H47" s="122"/>
      <c r="I47" s="125"/>
      <c r="J47" s="126"/>
      <c r="K47" s="126"/>
      <c r="L47" s="124"/>
      <c r="M47" s="124"/>
      <c r="N47" s="123"/>
      <c r="O47" s="124"/>
      <c r="P47" s="124"/>
      <c r="Q47" s="123"/>
      <c r="R47" s="124"/>
      <c r="S47" s="124"/>
      <c r="T47" s="124"/>
      <c r="U47" s="124"/>
    </row>
    <row r="48" spans="1:21" s="97" customFormat="1" ht="10.5" x14ac:dyDescent="0.25">
      <c r="A48" s="122"/>
      <c r="B48" s="122"/>
      <c r="C48" s="123"/>
      <c r="D48" s="124"/>
      <c r="E48" s="122"/>
      <c r="F48" s="122"/>
      <c r="G48" s="122"/>
      <c r="H48" s="122"/>
      <c r="I48" s="125"/>
      <c r="J48" s="126"/>
      <c r="K48" s="126"/>
      <c r="L48" s="124"/>
      <c r="M48" s="124"/>
      <c r="N48" s="123"/>
      <c r="O48" s="124"/>
      <c r="P48" s="124"/>
      <c r="Q48" s="123"/>
      <c r="R48" s="124"/>
      <c r="S48" s="124"/>
      <c r="T48" s="124"/>
      <c r="U48" s="124"/>
    </row>
    <row r="49" spans="1:21" s="97" customFormat="1" ht="10.5" x14ac:dyDescent="0.25">
      <c r="A49" s="122"/>
      <c r="B49" s="122"/>
      <c r="C49" s="123"/>
      <c r="D49" s="124"/>
      <c r="E49" s="122"/>
      <c r="F49" s="122"/>
      <c r="G49" s="122"/>
      <c r="H49" s="122"/>
      <c r="I49" s="125"/>
      <c r="J49" s="126"/>
      <c r="K49" s="126"/>
      <c r="L49" s="124"/>
      <c r="M49" s="124"/>
      <c r="N49" s="123"/>
      <c r="O49" s="124"/>
      <c r="P49" s="124"/>
      <c r="Q49" s="123"/>
      <c r="R49" s="124"/>
      <c r="S49" s="124"/>
      <c r="T49" s="124"/>
      <c r="U49" s="124"/>
    </row>
    <row r="50" spans="1:21" x14ac:dyDescent="0.25">
      <c r="A50" s="178"/>
      <c r="B50" s="178"/>
      <c r="C50" s="179"/>
      <c r="D50" s="180"/>
      <c r="E50" s="178"/>
      <c r="F50" s="178"/>
      <c r="G50" s="178"/>
      <c r="H50" s="178"/>
      <c r="I50" s="181"/>
      <c r="J50" s="182"/>
      <c r="K50" s="182"/>
      <c r="L50" s="180"/>
      <c r="M50" s="180"/>
      <c r="N50" s="179"/>
      <c r="O50" s="180"/>
      <c r="P50" s="180"/>
      <c r="Q50" s="179"/>
      <c r="R50" s="180"/>
      <c r="S50" s="180"/>
      <c r="T50" s="180"/>
      <c r="U50" s="124"/>
    </row>
  </sheetData>
  <sheetProtection algorithmName="SHA-512" hashValue="zLvw7DlGGJ7kNjZnUxG+5LL/3TRBv+DYPD4hDLqsMdmMvW6bhPGUF+oEo8OAApVmz4Tbz3I9p5eDNFZLcARVSA==" saltValue="slx863tTJQXxcYZoN4/BCA==" spinCount="100000" sheet="1" scenarios="1" formatCells="0" formatRows="0" insertRows="0" deleteRows="0" autoFilter="0"/>
  <mergeCells count="62">
    <mergeCell ref="Q21:U22"/>
    <mergeCell ref="G23:G24"/>
    <mergeCell ref="N23:N24"/>
    <mergeCell ref="A22:B22"/>
    <mergeCell ref="A23:A24"/>
    <mergeCell ref="B23:B24"/>
    <mergeCell ref="E23:E24"/>
    <mergeCell ref="D23:D24"/>
    <mergeCell ref="F23:F24"/>
    <mergeCell ref="Q23:Q24"/>
    <mergeCell ref="H23:H24"/>
    <mergeCell ref="O23:O24"/>
    <mergeCell ref="P23:P24"/>
    <mergeCell ref="R23:U23"/>
    <mergeCell ref="N22:P22"/>
    <mergeCell ref="A21:P21"/>
    <mergeCell ref="A1:B2"/>
    <mergeCell ref="C1:P1"/>
    <mergeCell ref="C2:P2"/>
    <mergeCell ref="K4:N4"/>
    <mergeCell ref="P4:R4"/>
    <mergeCell ref="A4:I4"/>
    <mergeCell ref="L23:M23"/>
    <mergeCell ref="I23:K23"/>
    <mergeCell ref="C23:C24"/>
    <mergeCell ref="A11:I11"/>
    <mergeCell ref="F17:G17"/>
    <mergeCell ref="F16:G16"/>
    <mergeCell ref="I16:J16"/>
    <mergeCell ref="I17:J17"/>
    <mergeCell ref="A17:B17"/>
    <mergeCell ref="C17:D17"/>
    <mergeCell ref="A14:B14"/>
    <mergeCell ref="A12:B12"/>
    <mergeCell ref="A13:B13"/>
    <mergeCell ref="A18:B18"/>
    <mergeCell ref="C18:D18"/>
    <mergeCell ref="K12:R18"/>
    <mergeCell ref="C22:M22"/>
    <mergeCell ref="F18:G18"/>
    <mergeCell ref="I18:J18"/>
    <mergeCell ref="F12:I12"/>
    <mergeCell ref="F13:G13"/>
    <mergeCell ref="H14:I14"/>
    <mergeCell ref="F15:I15"/>
    <mergeCell ref="C12:D12"/>
    <mergeCell ref="D14:E14"/>
    <mergeCell ref="C19:G19"/>
    <mergeCell ref="C8:F8"/>
    <mergeCell ref="C7:F7"/>
    <mergeCell ref="C6:E6"/>
    <mergeCell ref="H13:I13"/>
    <mergeCell ref="K5:L5"/>
    <mergeCell ref="K6:L6"/>
    <mergeCell ref="C5:I5"/>
    <mergeCell ref="K8:N8"/>
    <mergeCell ref="G6:I6"/>
    <mergeCell ref="C9:E9"/>
    <mergeCell ref="K9:N9"/>
    <mergeCell ref="G9:I9"/>
    <mergeCell ref="M5:N5"/>
    <mergeCell ref="M6:N6"/>
  </mergeCells>
  <phoneticPr fontId="0" type="noConversion"/>
  <conditionalFormatting sqref="A25">
    <cfRule type="containsText" dxfId="32" priority="14" operator="containsText" text="ok">
      <formula>NOT(ISERROR(SEARCH("ok",A25)))</formula>
    </cfRule>
    <cfRule type="containsText" dxfId="31" priority="15" operator="containsText" text="error">
      <formula>NOT(ISERROR(SEARCH("error",A25)))</formula>
    </cfRule>
    <cfRule type="expression" dxfId="30" priority="16">
      <formula>ISNA(A$25)</formula>
    </cfRule>
    <cfRule type="expression" dxfId="29" priority="17">
      <formula>ISERROR(A$25)</formula>
    </cfRule>
  </conditionalFormatting>
  <conditionalFormatting sqref="A27:A50">
    <cfRule type="expression" dxfId="28" priority="31">
      <formula>AND(LEN($A27)=0,COUNTA($C27:$U27)&gt;0)</formula>
    </cfRule>
  </conditionalFormatting>
  <conditionalFormatting sqref="C27:C50">
    <cfRule type="expression" dxfId="27" priority="30">
      <formula>OR(AND(LEN($A27)&gt;0,LEN($C27)=0))</formula>
    </cfRule>
  </conditionalFormatting>
  <conditionalFormatting sqref="C5:I5 C6:E6 G6:I6 C7:F8 C9:E9 G9:I9 C12:D12 E13 C13:C14 H16:H18 C17:D18">
    <cfRule type="containsBlanks" dxfId="26" priority="36">
      <formula>LEN(TRIM(C5))=0</formula>
    </cfRule>
  </conditionalFormatting>
  <conditionalFormatting sqref="C25:L25">
    <cfRule type="containsText" dxfId="25" priority="10" operator="containsText" text="error">
      <formula>NOT(ISERROR(SEARCH("error",C25)))</formula>
    </cfRule>
    <cfRule type="containsText" dxfId="24" priority="11" operator="containsText" text="ok">
      <formula>NOT(ISERROR(SEARCH("ok",C25)))</formula>
    </cfRule>
    <cfRule type="expression" dxfId="23" priority="12">
      <formula>ISNA(C$25)</formula>
    </cfRule>
    <cfRule type="expression" dxfId="22" priority="13">
      <formula>ISERROR(C$25)</formula>
    </cfRule>
  </conditionalFormatting>
  <conditionalFormatting sqref="D27:D50">
    <cfRule type="expression" dxfId="21" priority="18">
      <formula>OR(AND(LEN($A27)&gt;0,LEN($D27)=0))</formula>
    </cfRule>
  </conditionalFormatting>
  <conditionalFormatting sqref="E27:E50">
    <cfRule type="expression" dxfId="20" priority="19">
      <formula>OR(AND(LEN($A27)&gt;0,LEN($E27)=0))</formula>
    </cfRule>
  </conditionalFormatting>
  <conditionalFormatting sqref="F27:F50">
    <cfRule type="expression" dxfId="19" priority="20">
      <formula>OR(AND(LEN($A27)&gt;0,LEN($F27)=0))</formula>
    </cfRule>
  </conditionalFormatting>
  <conditionalFormatting sqref="G27:G50">
    <cfRule type="expression" dxfId="18" priority="21">
      <formula>OR(AND(LEN($A27)&gt;0,LEN($G27)=0))</formula>
    </cfRule>
  </conditionalFormatting>
  <conditionalFormatting sqref="H27:H50">
    <cfRule type="expression" dxfId="17" priority="23">
      <formula>OR(AND(LEN($A27)&gt;0,LEN($H27)=0))</formula>
    </cfRule>
  </conditionalFormatting>
  <conditionalFormatting sqref="I27:I50">
    <cfRule type="expression" dxfId="16" priority="22">
      <formula>OR(AND(LEN($A27)&gt;0,LEN($I27)=0))</formula>
    </cfRule>
  </conditionalFormatting>
  <conditionalFormatting sqref="J4 J11">
    <cfRule type="containsText" dxfId="15" priority="35" operator="containsText" text="inc">
      <formula>NOT(ISERROR(SEARCH("inc",J4)))</formula>
    </cfRule>
  </conditionalFormatting>
  <conditionalFormatting sqref="J4 K9:N9 J11 C12">
    <cfRule type="containsErrors" dxfId="14" priority="38">
      <formula>ISERROR(C4)</formula>
    </cfRule>
  </conditionalFormatting>
  <conditionalFormatting sqref="J27:J50">
    <cfRule type="expression" dxfId="13" priority="24">
      <formula>OR(AND(LEN($A27)&gt;0,LEN($J27)=0))</formula>
    </cfRule>
  </conditionalFormatting>
  <conditionalFormatting sqref="K27:K50">
    <cfRule type="expression" dxfId="12" priority="25">
      <formula>OR(AND(LEN($A27)&gt;0,LEN($K27)=0))</formula>
    </cfRule>
  </conditionalFormatting>
  <conditionalFormatting sqref="K9:N9">
    <cfRule type="expression" dxfId="11" priority="33">
      <formula>LEN($C$12)=0</formula>
    </cfRule>
    <cfRule type="expression" dxfId="10" priority="34">
      <formula>LEN($K$9)=0</formula>
    </cfRule>
  </conditionalFormatting>
  <conditionalFormatting sqref="N27:N50">
    <cfRule type="expression" dxfId="9" priority="26">
      <formula>OR(AND(LEN($A27)&gt;0,LEN($N27)=0))</formula>
    </cfRule>
  </conditionalFormatting>
  <conditionalFormatting sqref="N25:Q25">
    <cfRule type="containsText" dxfId="8" priority="3" operator="containsText" text="ok">
      <formula>NOT(ISERROR(SEARCH("ok",N25)))</formula>
    </cfRule>
    <cfRule type="containsText" dxfId="7" priority="2" operator="containsText" text="error">
      <formula>NOT(ISERROR(SEARCH("error",N25)))</formula>
    </cfRule>
    <cfRule type="expression" dxfId="6" priority="5">
      <formula>ISERROR(N$25)</formula>
    </cfRule>
    <cfRule type="expression" dxfId="5" priority="4">
      <formula>ISNA(N$25)</formula>
    </cfRule>
  </conditionalFormatting>
  <conditionalFormatting sqref="O27:O50">
    <cfRule type="expression" dxfId="4" priority="27">
      <formula>OR(AND(LEN($A27)&gt;0,LEN($O27)=0))</formula>
    </cfRule>
  </conditionalFormatting>
  <conditionalFormatting sqref="P27:P50">
    <cfRule type="expression" dxfId="3" priority="28">
      <formula>OR(AND(LEN($A27)&gt;0,LEN($P27)=0))</formula>
    </cfRule>
  </conditionalFormatting>
  <conditionalFormatting sqref="Q27:Q50">
    <cfRule type="expression" dxfId="2" priority="29">
      <formula>OR(AND(LEN($A27)&gt;0,LEN($Q27)=0))</formula>
    </cfRule>
  </conditionalFormatting>
  <conditionalFormatting sqref="Q6:R8">
    <cfRule type="cellIs" dxfId="1" priority="37" operator="equal">
      <formula>1</formula>
    </cfRule>
  </conditionalFormatting>
  <conditionalFormatting sqref="Q27:U50">
    <cfRule type="expression" dxfId="0" priority="1">
      <formula>AND(COUNTA($R27:$U27)=0,$Q27&gt;0)</formula>
    </cfRule>
  </conditionalFormatting>
  <dataValidations xWindow="732" yWindow="425" count="29">
    <dataValidation type="list" allowBlank="1" showErrorMessage="1" errorTitle="Error code" error="Select a valid Species code" promptTitle="Species codes" prompt="Select from the list" sqref="C14" xr:uid="{00000000-0002-0000-0000-000000000000}">
      <formula1>SpeciesCode</formula1>
    </dataValidation>
    <dataValidation type="list" allowBlank="1" showInputMessage="1" showErrorMessage="1" errorTitle="Error code" error="Select a valid Class limit code" promptTitle="Class limit codes" prompt="Select from the list" sqref="H18" xr:uid="{00000000-0002-0000-0000-000001000000}">
      <formula1>ClassLimitCode</formula1>
    </dataValidation>
    <dataValidation type="list" allowBlank="1" showErrorMessage="1" errorTitle="Error code" error="Invalid size frequency type code" promptTitle="Size Frequency type codes" prompt="Select from the list" sqref="H16" xr:uid="{00000000-0002-0000-0000-000002000000}">
      <formula1>SizeFreqTypeCode</formula1>
    </dataValidation>
    <dataValidation type="list" allowBlank="1" showInputMessage="1" showErrorMessage="1" errorTitle="Error" error="Invalid option" sqref="H17" xr:uid="{00000000-0002-0000-0000-000003000000}">
      <formula1>"1, 2, 5"</formula1>
    </dataValidation>
    <dataValidation type="list" allowBlank="1" showErrorMessage="1" errorTitle="Version reported" error="Select a valid option" sqref="C17:D17" xr:uid="{00000000-0002-0000-0000-000004000000}">
      <formula1>"Preliminary,Final"</formula1>
    </dataValidation>
    <dataValidation type="list" allowBlank="1" showInputMessage="1" showErrorMessage="1" sqref="R2" xr:uid="{00000000-0002-0000-0000-000005000000}">
      <formula1>"ENG,FRA,ESP"</formula1>
    </dataValidation>
    <dataValidation type="list" allowBlank="1" showInputMessage="1" showErrorMessage="1" errorTitle="Country code not defined" error="Select a valid Country code" promptTitle="Country codes" prompt="Select from the list" sqref="D10:E10" xr:uid="{00000000-0002-0000-0000-000006000000}">
      <formula1>FlagName</formula1>
    </dataValidation>
    <dataValidation type="list" allowBlank="1" showInputMessage="1" showErrorMessage="1" sqref="C18" xr:uid="{00000000-0002-0000-0000-000007000000}">
      <formula1>Content</formula1>
    </dataValidation>
    <dataValidation type="list" allowBlank="1" showErrorMessage="1" errorTitle="Reporting Flag name not defined" error="Select a valid Reporting Flag name" promptTitle="Reporting Flag names" prompt="Select from the list" sqref="C12:D12" xr:uid="{00000000-0002-0000-0000-000008000000}">
      <formula1>FlagName</formula1>
    </dataValidation>
    <dataValidation type="list" allowBlank="1" showErrorMessage="1" errorTitle="Country code not defined" error="Select a valid Country code" promptTitle="Country codes" prompt="Select from the list" sqref="G9:I9" xr:uid="{00000000-0002-0000-0000-000009000000}">
      <formula1>FlagName</formula1>
    </dataValidation>
    <dataValidation type="whole" allowBlank="1" showErrorMessage="1" errorTitle="Invalid year" error="Not between [from year] and Current Year" promptTitle="Year (4 digits)" prompt="between 1950 and current Year" sqref="E13" xr:uid="{00000000-0002-0000-0000-000016000000}">
      <formula1>C13</formula1>
      <formula2>YEAR(NOW())</formula2>
    </dataValidation>
    <dataValidation type="whole" operator="lessThan" allowBlank="1" showErrorMessage="1" errorTitle="Invalid year" error="Year outside range [1950, Current-1]" promptTitle="Year (4 digits)" prompt="between 1950 and current Year" sqref="C13" xr:uid="{00000000-0002-0000-0000-000017000000}">
      <formula1>YEAR(NOW())</formula1>
    </dataValidation>
    <dataValidation type="textLength" allowBlank="1" showInputMessage="1" showErrorMessage="1" sqref="M6:N6" xr:uid="{00000000-0002-0000-0000-00001A000000}">
      <formula1>9</formula1>
      <formula2>9</formula2>
    </dataValidation>
    <dataValidation type="list" allowBlank="1" showInputMessage="1" showErrorMessage="1" sqref="A27:A50" xr:uid="{00000000-0002-0000-0000-00000A000000}">
      <formula1>FlagA3ISO</formula1>
    </dataValidation>
    <dataValidation type="whole" allowBlank="1" showInputMessage="1" showErrorMessage="1" sqref="D27:D50" xr:uid="{00000000-0002-0000-0000-00000B000000}">
      <formula1>1</formula1>
      <formula2>12</formula2>
    </dataValidation>
    <dataValidation type="list" allowBlank="1" showInputMessage="1" showErrorMessage="1" sqref="E27:E50" xr:uid="{00000000-0002-0000-0000-00000C000000}">
      <formula1>GearCode</formula1>
    </dataValidation>
    <dataValidation type="list" allowBlank="1" showInputMessage="1" showErrorMessage="1" sqref="F27:F50" xr:uid="{00000000-0002-0000-0000-00000D000000}">
      <formula1>CatchTypeCode</formula1>
    </dataValidation>
    <dataValidation type="list" allowBlank="1" showInputMessage="1" showErrorMessage="1" sqref="G27:G50" xr:uid="{00000000-0002-0000-0000-00000E000000}">
      <formula1>SchoolTypeCode</formula1>
    </dataValidation>
    <dataValidation type="list" allowBlank="1" showInputMessage="1" showErrorMessage="1" sqref="I27:I50" xr:uid="{00000000-0002-0000-0000-00000F000000}">
      <formula1>QuadCode</formula1>
    </dataValidation>
    <dataValidation type="list" allowBlank="1" showInputMessage="1" showErrorMessage="1" sqref="H27:H50" xr:uid="{00000000-0002-0000-0000-000010000000}">
      <formula1>SampAreaCode</formula1>
    </dataValidation>
    <dataValidation type="whole" operator="greaterThanOrEqual" allowBlank="1" showInputMessage="1" showErrorMessage="1" sqref="N27:N50 P27:P50" xr:uid="{00000000-0002-0000-0000-000011000000}">
      <formula1>0</formula1>
    </dataValidation>
    <dataValidation type="decimal" operator="greaterThanOrEqual" allowBlank="1" showInputMessage="1" showErrorMessage="1" sqref="L27:M50 O27:O50 R27:U50" xr:uid="{00000000-0002-0000-0000-000012000000}">
      <formula1>0</formula1>
    </dataValidation>
    <dataValidation type="whole" allowBlank="1" showInputMessage="1" showErrorMessage="1" sqref="J27:J50" xr:uid="{00000000-0002-0000-0000-000013000000}">
      <formula1>0</formula1>
      <formula2>90</formula2>
    </dataValidation>
    <dataValidation type="whole" allowBlank="1" showInputMessage="1" showErrorMessage="1" sqref="K27:K50" xr:uid="{00000000-0002-0000-0000-000014000000}">
      <formula1>0</formula1>
      <formula2>100</formula2>
    </dataValidation>
    <dataValidation type="whole" operator="greaterThan" allowBlank="1" showInputMessage="1" showErrorMessage="1" sqref="Q27:Q50" xr:uid="{00000000-0002-0000-0000-000015000000}">
      <formula1>0</formula1>
    </dataValidation>
    <dataValidation type="whole" allowBlank="1" showInputMessage="1" showErrorMessage="1" sqref="C27:C50" xr:uid="{00000000-0002-0000-0000-000018000000}">
      <formula1>$C$13</formula1>
      <formula2>$E$13</formula2>
    </dataValidation>
    <dataValidation type="textLength" operator="equal" allowBlank="1" showInputMessage="1" showErrorMessage="1" sqref="M7" xr:uid="{AF6A3273-9FF7-4ECF-BFAE-652F163EFAFB}">
      <formula1>2</formula1>
    </dataValidation>
    <dataValidation type="whole" allowBlank="1" showInputMessage="1" showErrorMessage="1" sqref="Q6:R8" xr:uid="{781CBE93-879E-41A3-9876-475E9DCAC679}">
      <formula1>0</formula1>
      <formula2>1</formula2>
    </dataValidation>
    <dataValidation type="date" operator="greaterThanOrEqual" allowBlank="1" showInputMessage="1" showErrorMessage="1" sqref="M5:N5" xr:uid="{CB1E44F9-6459-4998-AD71-0A0BF7A5A51B}">
      <formula1>DATE(YEAR(NOW()),1,1)</formula1>
    </dataValidation>
  </dataValidations>
  <hyperlinks>
    <hyperlink ref="A12:B12" location="FlagName" display="FlagName" xr:uid="{00000000-0004-0000-0000-000000000000}"/>
    <hyperlink ref="F9" location="FlagName" display="FlagName" xr:uid="{00000000-0004-0000-0000-000001000000}"/>
    <hyperlink ref="A14:B14" location="SpeciesCode" display="SpeciesCode" xr:uid="{00000000-0004-0000-0000-000002000000}"/>
    <hyperlink ref="A23:A24" location="FlagA3ISO" display="FlagA3ISO" xr:uid="{00000000-0004-0000-0000-000003000000}"/>
    <hyperlink ref="B23:B24" location="PortsZones" display="PortsZones" xr:uid="{00000000-0004-0000-0000-000004000000}"/>
    <hyperlink ref="E23:E24" location="GearCode" display="GearCode" xr:uid="{00000000-0004-0000-0000-000005000000}"/>
    <hyperlink ref="F23:F24" location="CatchTypeCode" display="CatchTypeCode" xr:uid="{00000000-0004-0000-0000-000006000000}"/>
    <hyperlink ref="G23:G24" location="SchoolTypeCode" display="SchoolTypeCode" xr:uid="{00000000-0004-0000-0000-000007000000}"/>
    <hyperlink ref="H23:H24" location="SampAreaCode" display="SampAreaCode" xr:uid="{00000000-0004-0000-0000-000008000000}"/>
    <hyperlink ref="I24" location="QuadCode" display="QuadCode" xr:uid="{00000000-0004-0000-0000-000009000000}"/>
    <hyperlink ref="A17:B17" location="Version" display="Version" xr:uid="{00000000-0004-0000-0000-00000A000000}"/>
    <hyperlink ref="A18:B18" location="Content" display="Content" xr:uid="{00000000-0004-0000-0000-00000B000000}"/>
    <hyperlink ref="F16:G16" location="SizeFreqTypeCode" display="SizeFreqTypeCode" xr:uid="{00000000-0004-0000-0000-00000C000000}"/>
    <hyperlink ref="F18:G18" location="ClassLimitCode" display="ClassLimitCode" xr:uid="{00000000-0004-0000-0000-00000D000000}"/>
    <hyperlink ref="P4:R4" location="filters!A1" display="filters!A1" xr:uid="{00000000-0004-0000-0000-00000E000000}"/>
  </hyperlinks>
  <pageMargins left="0.61" right="0.46" top="0.51181102362204722" bottom="0.43307086614173229" header="0.27559055118110237" footer="0.35433070866141736"/>
  <pageSetup paperSize="9" scale="95" fitToHeight="2" orientation="landscape" r:id="rId1"/>
  <headerFooter alignWithMargins="0">
    <oddHeader>&amp;R&amp;"Times New Roman,Regular"page: &amp;P/&amp;N</oddHeader>
  </headerFooter>
  <drawing r:id="rId2"/>
  <tableParts count="1">
    <tablePart r:id="rId3"/>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dimension ref="A1:Q176"/>
  <sheetViews>
    <sheetView zoomScaleNormal="100" zoomScaleSheetLayoutView="100" workbookViewId="0">
      <pane ySplit="2" topLeftCell="A3" activePane="bottomLeft" state="frozen"/>
      <selection pane="bottomLeft" activeCell="O9" sqref="O9"/>
    </sheetView>
  </sheetViews>
  <sheetFormatPr defaultColWidth="9.08984375" defaultRowHeight="12" x14ac:dyDescent="0.3"/>
  <cols>
    <col min="1" max="1" width="18.26953125" style="34" bestFit="1" customWidth="1"/>
    <col min="2" max="2" width="6.90625" style="34" bestFit="1" customWidth="1"/>
    <col min="3" max="3" width="7.453125" style="34" bestFit="1" customWidth="1"/>
    <col min="4" max="4" width="55.7265625" style="34" bestFit="1" customWidth="1"/>
    <col min="5" max="6" width="7.453125" style="34" bestFit="1" customWidth="1"/>
    <col min="7" max="7" width="2.90625" style="34" customWidth="1"/>
    <col min="8" max="8" width="11" style="34" bestFit="1" customWidth="1"/>
    <col min="9" max="9" width="14.36328125" style="34" bestFit="1" customWidth="1"/>
    <col min="10" max="10" width="14.26953125" style="34" bestFit="1" customWidth="1"/>
    <col min="11" max="11" width="18.453125" style="34" bestFit="1" customWidth="1"/>
    <col min="12" max="12" width="15.90625" style="34" bestFit="1" customWidth="1"/>
    <col min="13" max="13" width="13" style="34" bestFit="1" customWidth="1"/>
    <col min="14" max="14" width="2.90625" style="34" customWidth="1"/>
    <col min="15" max="15" width="13.26953125" style="34" bestFit="1" customWidth="1"/>
    <col min="16" max="16" width="49.36328125" style="34" bestFit="1" customWidth="1"/>
    <col min="17" max="17" width="8.26953125" style="34" bestFit="1" customWidth="1"/>
    <col min="18" max="16384" width="9.08984375" style="34"/>
  </cols>
  <sheetData>
    <row r="1" spans="1:17" x14ac:dyDescent="0.3">
      <c r="A1" s="277" t="s">
        <v>466</v>
      </c>
      <c r="B1" s="277"/>
      <c r="C1" s="277"/>
      <c r="D1" s="277"/>
      <c r="E1" s="277"/>
      <c r="F1" s="277"/>
      <c r="H1" s="278" t="s">
        <v>1067</v>
      </c>
      <c r="I1" s="278"/>
      <c r="J1" s="278"/>
      <c r="K1" s="278"/>
      <c r="L1" s="278"/>
      <c r="M1" s="278"/>
      <c r="O1" s="279" t="s">
        <v>1251</v>
      </c>
      <c r="P1" s="279"/>
      <c r="Q1" s="279"/>
    </row>
    <row r="2" spans="1:17" x14ac:dyDescent="0.3">
      <c r="A2" s="189" t="s">
        <v>467</v>
      </c>
      <c r="B2" s="190" t="s">
        <v>1222</v>
      </c>
      <c r="C2" s="190" t="s">
        <v>1223</v>
      </c>
      <c r="D2" s="191" t="s">
        <v>1385</v>
      </c>
      <c r="E2" s="190" t="s">
        <v>468</v>
      </c>
      <c r="F2" s="192" t="s">
        <v>469</v>
      </c>
      <c r="H2" s="143" t="s">
        <v>1243</v>
      </c>
      <c r="I2" s="144" t="s">
        <v>611</v>
      </c>
      <c r="J2" s="144" t="s">
        <v>612</v>
      </c>
      <c r="K2" s="144" t="s">
        <v>613</v>
      </c>
      <c r="L2" s="144" t="s">
        <v>614</v>
      </c>
      <c r="M2" s="144" t="s">
        <v>615</v>
      </c>
      <c r="O2" s="145" t="s">
        <v>1250</v>
      </c>
      <c r="P2" s="146" t="s">
        <v>21</v>
      </c>
      <c r="Q2" s="147" t="s">
        <v>20</v>
      </c>
    </row>
    <row r="3" spans="1:17" x14ac:dyDescent="0.3">
      <c r="A3" s="193" t="s">
        <v>179</v>
      </c>
      <c r="B3" s="194" t="s">
        <v>45</v>
      </c>
      <c r="C3" s="194" t="s">
        <v>298</v>
      </c>
      <c r="D3" s="195"/>
      <c r="E3" s="194" t="s">
        <v>45</v>
      </c>
      <c r="F3" s="196" t="s">
        <v>470</v>
      </c>
      <c r="H3" s="105" t="s">
        <v>27</v>
      </c>
      <c r="I3" s="34" t="s">
        <v>28</v>
      </c>
      <c r="J3" s="34" t="s">
        <v>423</v>
      </c>
      <c r="K3" s="34" t="s">
        <v>424</v>
      </c>
      <c r="L3" s="34" t="s">
        <v>425</v>
      </c>
      <c r="M3" s="34" t="s">
        <v>616</v>
      </c>
      <c r="O3" s="148" t="s">
        <v>24</v>
      </c>
      <c r="P3" s="136" t="s">
        <v>1055</v>
      </c>
      <c r="Q3" s="149">
        <v>0</v>
      </c>
    </row>
    <row r="4" spans="1:17" x14ac:dyDescent="0.3">
      <c r="A4" s="193" t="s">
        <v>22</v>
      </c>
      <c r="B4" s="194" t="s">
        <v>23</v>
      </c>
      <c r="C4" s="194" t="s">
        <v>298</v>
      </c>
      <c r="D4" s="195"/>
      <c r="E4" s="194" t="s">
        <v>23</v>
      </c>
      <c r="F4" s="196" t="s">
        <v>471</v>
      </c>
      <c r="H4" s="105" t="s">
        <v>36</v>
      </c>
      <c r="I4" s="34" t="s">
        <v>37</v>
      </c>
      <c r="J4" s="34" t="s">
        <v>38</v>
      </c>
      <c r="K4" s="34" t="s">
        <v>39</v>
      </c>
      <c r="L4" s="34" t="s">
        <v>40</v>
      </c>
      <c r="M4" s="34" t="s">
        <v>616</v>
      </c>
      <c r="O4" s="148" t="s">
        <v>29</v>
      </c>
      <c r="P4" s="150" t="s">
        <v>30</v>
      </c>
      <c r="Q4" s="149">
        <v>1</v>
      </c>
    </row>
    <row r="5" spans="1:17" x14ac:dyDescent="0.3">
      <c r="A5" s="193" t="s">
        <v>25</v>
      </c>
      <c r="B5" s="194" t="s">
        <v>26</v>
      </c>
      <c r="C5" s="194" t="s">
        <v>298</v>
      </c>
      <c r="D5" s="195"/>
      <c r="E5" s="194" t="s">
        <v>26</v>
      </c>
      <c r="F5" s="196" t="s">
        <v>472</v>
      </c>
      <c r="H5" s="105" t="s">
        <v>45</v>
      </c>
      <c r="I5" s="34" t="s">
        <v>46</v>
      </c>
      <c r="J5" s="34" t="s">
        <v>39</v>
      </c>
      <c r="K5" s="34" t="s">
        <v>47</v>
      </c>
      <c r="L5" s="34" t="s">
        <v>48</v>
      </c>
      <c r="M5" s="34" t="s">
        <v>616</v>
      </c>
      <c r="O5" s="148" t="s">
        <v>33</v>
      </c>
      <c r="P5" s="150" t="s">
        <v>34</v>
      </c>
      <c r="Q5" s="149">
        <v>2</v>
      </c>
    </row>
    <row r="6" spans="1:17" x14ac:dyDescent="0.3">
      <c r="A6" s="193" t="s">
        <v>31</v>
      </c>
      <c r="B6" s="194" t="s">
        <v>32</v>
      </c>
      <c r="C6" s="194" t="s">
        <v>298</v>
      </c>
      <c r="D6" s="195"/>
      <c r="E6" s="194" t="s">
        <v>32</v>
      </c>
      <c r="F6" s="196" t="s">
        <v>102</v>
      </c>
      <c r="H6" s="105" t="s">
        <v>52</v>
      </c>
      <c r="I6" s="34" t="s">
        <v>53</v>
      </c>
      <c r="J6" s="34" t="s">
        <v>54</v>
      </c>
      <c r="K6" s="34" t="s">
        <v>1054</v>
      </c>
      <c r="L6" s="34" t="s">
        <v>55</v>
      </c>
      <c r="M6" s="34" t="s">
        <v>616</v>
      </c>
      <c r="O6" s="148" t="s">
        <v>41</v>
      </c>
      <c r="P6" s="150" t="s">
        <v>42</v>
      </c>
      <c r="Q6" s="149">
        <v>3</v>
      </c>
    </row>
    <row r="7" spans="1:17" x14ac:dyDescent="0.3">
      <c r="A7" s="193" t="s">
        <v>278</v>
      </c>
      <c r="B7" s="194" t="s">
        <v>192</v>
      </c>
      <c r="C7" s="194" t="s">
        <v>298</v>
      </c>
      <c r="D7" s="195" t="s">
        <v>1395</v>
      </c>
      <c r="E7" s="194" t="s">
        <v>192</v>
      </c>
      <c r="F7" s="196" t="s">
        <v>473</v>
      </c>
      <c r="H7" s="105" t="s">
        <v>58</v>
      </c>
      <c r="I7" s="34" t="s">
        <v>59</v>
      </c>
      <c r="J7" s="34" t="s">
        <v>60</v>
      </c>
      <c r="K7" s="34" t="s">
        <v>61</v>
      </c>
      <c r="L7" s="34" t="s">
        <v>62</v>
      </c>
      <c r="M7" s="34" t="s">
        <v>616</v>
      </c>
      <c r="O7" s="151" t="s">
        <v>49</v>
      </c>
      <c r="P7" s="152" t="s">
        <v>50</v>
      </c>
      <c r="Q7" s="153">
        <v>4</v>
      </c>
    </row>
    <row r="8" spans="1:17" x14ac:dyDescent="0.3">
      <c r="A8" s="193" t="s">
        <v>413</v>
      </c>
      <c r="B8" s="194" t="s">
        <v>35</v>
      </c>
      <c r="C8" s="194" t="s">
        <v>298</v>
      </c>
      <c r="D8" s="195" t="s">
        <v>904</v>
      </c>
      <c r="E8" s="194" t="s">
        <v>35</v>
      </c>
      <c r="F8" s="196" t="s">
        <v>474</v>
      </c>
      <c r="H8" s="107" t="s">
        <v>66</v>
      </c>
      <c r="I8" s="154" t="s">
        <v>67</v>
      </c>
      <c r="J8" s="154" t="s">
        <v>68</v>
      </c>
      <c r="K8" s="154" t="s">
        <v>69</v>
      </c>
      <c r="L8" s="154" t="s">
        <v>70</v>
      </c>
      <c r="M8" s="154" t="s">
        <v>616</v>
      </c>
    </row>
    <row r="9" spans="1:17" x14ac:dyDescent="0.3">
      <c r="A9" s="193" t="s">
        <v>1405</v>
      </c>
      <c r="B9" s="194" t="s">
        <v>51</v>
      </c>
      <c r="C9" s="194" t="s">
        <v>298</v>
      </c>
      <c r="D9" s="195" t="s">
        <v>1396</v>
      </c>
      <c r="E9" s="194" t="s">
        <v>51</v>
      </c>
      <c r="F9" s="196" t="s">
        <v>476</v>
      </c>
    </row>
    <row r="10" spans="1:17" x14ac:dyDescent="0.3">
      <c r="A10" s="193" t="s">
        <v>43</v>
      </c>
      <c r="B10" s="194" t="s">
        <v>44</v>
      </c>
      <c r="C10" s="194" t="s">
        <v>298</v>
      </c>
      <c r="D10" s="195"/>
      <c r="E10" s="194" t="s">
        <v>44</v>
      </c>
      <c r="F10" s="196" t="s">
        <v>475</v>
      </c>
      <c r="O10" s="279" t="s">
        <v>844</v>
      </c>
      <c r="P10" s="279"/>
      <c r="Q10" s="279"/>
    </row>
    <row r="11" spans="1:17" x14ac:dyDescent="0.3">
      <c r="A11" s="193" t="s">
        <v>414</v>
      </c>
      <c r="B11" s="194" t="s">
        <v>56</v>
      </c>
      <c r="C11" s="194" t="s">
        <v>298</v>
      </c>
      <c r="D11" s="195"/>
      <c r="E11" s="194" t="s">
        <v>56</v>
      </c>
      <c r="F11" s="196" t="s">
        <v>477</v>
      </c>
      <c r="H11" s="280" t="s">
        <v>1384</v>
      </c>
      <c r="I11" s="280"/>
      <c r="J11" s="280"/>
      <c r="K11" s="280"/>
      <c r="L11" s="155"/>
      <c r="O11" s="103" t="s">
        <v>1248</v>
      </c>
      <c r="P11" s="102" t="s">
        <v>72</v>
      </c>
      <c r="Q11" s="104" t="s">
        <v>71</v>
      </c>
    </row>
    <row r="12" spans="1:17" x14ac:dyDescent="0.3">
      <c r="A12" s="193" t="s">
        <v>218</v>
      </c>
      <c r="B12" s="194" t="s">
        <v>219</v>
      </c>
      <c r="C12" s="194" t="s">
        <v>298</v>
      </c>
      <c r="D12" s="195"/>
      <c r="E12" s="194" t="s">
        <v>219</v>
      </c>
      <c r="F12" s="196" t="s">
        <v>578</v>
      </c>
      <c r="H12" s="156" t="s">
        <v>1244</v>
      </c>
      <c r="I12" s="157" t="s">
        <v>617</v>
      </c>
      <c r="J12" s="158" t="s">
        <v>618</v>
      </c>
      <c r="K12" s="159" t="s">
        <v>9</v>
      </c>
      <c r="O12" s="210" t="s">
        <v>76</v>
      </c>
      <c r="P12" s="211" t="s">
        <v>77</v>
      </c>
      <c r="Q12" s="212" t="s">
        <v>76</v>
      </c>
    </row>
    <row r="13" spans="1:17" x14ac:dyDescent="0.3">
      <c r="A13" s="197" t="s">
        <v>220</v>
      </c>
      <c r="B13" s="195" t="s">
        <v>221</v>
      </c>
      <c r="C13" s="195" t="s">
        <v>298</v>
      </c>
      <c r="D13" s="195"/>
      <c r="E13" s="195" t="s">
        <v>221</v>
      </c>
      <c r="F13" s="198" t="s">
        <v>579</v>
      </c>
      <c r="H13" s="160" t="s">
        <v>114</v>
      </c>
      <c r="I13" s="161" t="s">
        <v>619</v>
      </c>
      <c r="J13" s="271" t="s">
        <v>345</v>
      </c>
      <c r="K13" s="272" t="s">
        <v>45</v>
      </c>
      <c r="O13" s="213" t="s">
        <v>309</v>
      </c>
      <c r="P13" s="174" t="s">
        <v>1366</v>
      </c>
      <c r="Q13" s="214" t="s">
        <v>76</v>
      </c>
    </row>
    <row r="14" spans="1:17" x14ac:dyDescent="0.3">
      <c r="A14" s="193" t="s">
        <v>334</v>
      </c>
      <c r="B14" s="194" t="s">
        <v>420</v>
      </c>
      <c r="C14" s="194" t="s">
        <v>298</v>
      </c>
      <c r="D14" s="195" t="s">
        <v>1395</v>
      </c>
      <c r="E14" s="194" t="s">
        <v>420</v>
      </c>
      <c r="F14" s="196" t="s">
        <v>562</v>
      </c>
      <c r="H14" s="162" t="s">
        <v>118</v>
      </c>
      <c r="I14" s="138" t="s">
        <v>619</v>
      </c>
      <c r="J14" s="271"/>
      <c r="K14" s="272"/>
      <c r="O14" s="213" t="s">
        <v>310</v>
      </c>
      <c r="P14" s="174" t="s">
        <v>1367</v>
      </c>
      <c r="Q14" s="214" t="s">
        <v>76</v>
      </c>
    </row>
    <row r="15" spans="1:17" x14ac:dyDescent="0.3">
      <c r="A15" s="193" t="s">
        <v>847</v>
      </c>
      <c r="B15" s="194" t="s">
        <v>57</v>
      </c>
      <c r="C15" s="194" t="s">
        <v>298</v>
      </c>
      <c r="D15" s="195" t="s">
        <v>1397</v>
      </c>
      <c r="E15" s="194" t="s">
        <v>57</v>
      </c>
      <c r="F15" s="196" t="s">
        <v>478</v>
      </c>
      <c r="H15" s="162" t="s">
        <v>121</v>
      </c>
      <c r="I15" s="138" t="s">
        <v>619</v>
      </c>
      <c r="J15" s="271" t="s">
        <v>346</v>
      </c>
      <c r="K15" s="272"/>
      <c r="O15" s="213" t="s">
        <v>311</v>
      </c>
      <c r="P15" s="174" t="s">
        <v>906</v>
      </c>
      <c r="Q15" s="214" t="s">
        <v>76</v>
      </c>
    </row>
    <row r="16" spans="1:17" x14ac:dyDescent="0.3">
      <c r="A16" s="193" t="s">
        <v>1263</v>
      </c>
      <c r="B16" s="194" t="s">
        <v>1264</v>
      </c>
      <c r="C16" s="194" t="s">
        <v>298</v>
      </c>
      <c r="D16" s="199"/>
      <c r="E16" s="194" t="s">
        <v>1050</v>
      </c>
      <c r="F16" s="196" t="s">
        <v>619</v>
      </c>
      <c r="H16" s="162" t="s">
        <v>125</v>
      </c>
      <c r="I16" s="138" t="s">
        <v>619</v>
      </c>
      <c r="J16" s="271"/>
      <c r="K16" s="272"/>
      <c r="O16" s="213" t="s">
        <v>93</v>
      </c>
      <c r="P16" s="174" t="s">
        <v>1056</v>
      </c>
      <c r="Q16" s="214" t="s">
        <v>76</v>
      </c>
    </row>
    <row r="17" spans="1:17" x14ac:dyDescent="0.3">
      <c r="A17" s="193" t="s">
        <v>1265</v>
      </c>
      <c r="B17" s="194" t="s">
        <v>1266</v>
      </c>
      <c r="C17" s="194" t="s">
        <v>298</v>
      </c>
      <c r="D17" s="195"/>
      <c r="E17" s="194" t="s">
        <v>480</v>
      </c>
      <c r="F17" s="196" t="s">
        <v>481</v>
      </c>
      <c r="H17" s="163" t="s">
        <v>130</v>
      </c>
      <c r="I17" s="164" t="s">
        <v>356</v>
      </c>
      <c r="J17" s="173" t="s">
        <v>347</v>
      </c>
      <c r="K17" s="272"/>
      <c r="O17" s="213" t="s">
        <v>1368</v>
      </c>
      <c r="P17" s="215" t="s">
        <v>1369</v>
      </c>
      <c r="Q17" s="214" t="s">
        <v>76</v>
      </c>
    </row>
    <row r="18" spans="1:17" x14ac:dyDescent="0.3">
      <c r="A18" s="193" t="s">
        <v>1267</v>
      </c>
      <c r="B18" s="194" t="s">
        <v>1268</v>
      </c>
      <c r="C18" s="194" t="s">
        <v>298</v>
      </c>
      <c r="D18" s="195"/>
      <c r="E18" s="194" t="s">
        <v>482</v>
      </c>
      <c r="F18" s="196" t="s">
        <v>483</v>
      </c>
      <c r="H18" s="160" t="s">
        <v>138</v>
      </c>
      <c r="I18" s="161" t="s">
        <v>619</v>
      </c>
      <c r="J18" s="271" t="s">
        <v>348</v>
      </c>
      <c r="K18" s="271" t="s">
        <v>27</v>
      </c>
      <c r="O18" s="213" t="s">
        <v>312</v>
      </c>
      <c r="P18" s="174" t="s">
        <v>1057</v>
      </c>
      <c r="Q18" s="214" t="s">
        <v>76</v>
      </c>
    </row>
    <row r="19" spans="1:17" x14ac:dyDescent="0.3">
      <c r="A19" s="193" t="s">
        <v>1269</v>
      </c>
      <c r="B19" s="194" t="s">
        <v>1270</v>
      </c>
      <c r="C19" s="194" t="s">
        <v>298</v>
      </c>
      <c r="D19" s="195" t="s">
        <v>904</v>
      </c>
      <c r="E19" s="194" t="s">
        <v>484</v>
      </c>
      <c r="F19" s="196" t="s">
        <v>485</v>
      </c>
      <c r="H19" s="162" t="s">
        <v>143</v>
      </c>
      <c r="I19" s="138" t="s">
        <v>619</v>
      </c>
      <c r="J19" s="271"/>
      <c r="K19" s="271"/>
      <c r="O19" s="213" t="s">
        <v>90</v>
      </c>
      <c r="P19" s="174" t="s">
        <v>907</v>
      </c>
      <c r="Q19" s="214" t="s">
        <v>76</v>
      </c>
    </row>
    <row r="20" spans="1:17" x14ac:dyDescent="0.3">
      <c r="A20" s="193" t="s">
        <v>1271</v>
      </c>
      <c r="B20" s="194" t="s">
        <v>1272</v>
      </c>
      <c r="C20" s="194" t="s">
        <v>298</v>
      </c>
      <c r="D20" s="195" t="s">
        <v>904</v>
      </c>
      <c r="E20" s="194" t="s">
        <v>486</v>
      </c>
      <c r="F20" s="196" t="s">
        <v>487</v>
      </c>
      <c r="H20" s="162" t="s">
        <v>149</v>
      </c>
      <c r="I20" s="138" t="s">
        <v>619</v>
      </c>
      <c r="J20" s="271"/>
      <c r="K20" s="271"/>
      <c r="O20" s="213" t="s">
        <v>80</v>
      </c>
      <c r="P20" s="174" t="s">
        <v>908</v>
      </c>
      <c r="Q20" s="214" t="s">
        <v>76</v>
      </c>
    </row>
    <row r="21" spans="1:17" x14ac:dyDescent="0.3">
      <c r="A21" s="193" t="s">
        <v>1273</v>
      </c>
      <c r="B21" s="194" t="s">
        <v>1274</v>
      </c>
      <c r="C21" s="194" t="s">
        <v>298</v>
      </c>
      <c r="D21" s="199"/>
      <c r="E21" s="194" t="s">
        <v>1224</v>
      </c>
      <c r="F21" s="196" t="s">
        <v>1225</v>
      </c>
      <c r="H21" s="162" t="s">
        <v>153</v>
      </c>
      <c r="I21" s="138" t="s">
        <v>619</v>
      </c>
      <c r="J21" s="271"/>
      <c r="K21" s="271"/>
      <c r="O21" s="213" t="s">
        <v>1370</v>
      </c>
      <c r="P21" s="215" t="s">
        <v>1371</v>
      </c>
      <c r="Q21" s="214" t="s">
        <v>76</v>
      </c>
    </row>
    <row r="22" spans="1:17" x14ac:dyDescent="0.3">
      <c r="A22" s="193" t="s">
        <v>1275</v>
      </c>
      <c r="B22" s="194" t="s">
        <v>1276</v>
      </c>
      <c r="C22" s="194" t="s">
        <v>298</v>
      </c>
      <c r="D22" s="195"/>
      <c r="E22" s="194" t="s">
        <v>488</v>
      </c>
      <c r="F22" s="196" t="s">
        <v>489</v>
      </c>
      <c r="H22" s="162" t="s">
        <v>155</v>
      </c>
      <c r="I22" s="165" t="s">
        <v>356</v>
      </c>
      <c r="J22" s="271"/>
      <c r="K22" s="271"/>
      <c r="O22" s="213" t="s">
        <v>87</v>
      </c>
      <c r="P22" s="174" t="s">
        <v>909</v>
      </c>
      <c r="Q22" s="214" t="s">
        <v>76</v>
      </c>
    </row>
    <row r="23" spans="1:17" x14ac:dyDescent="0.3">
      <c r="A23" s="193" t="s">
        <v>1277</v>
      </c>
      <c r="B23" s="194" t="s">
        <v>1278</v>
      </c>
      <c r="C23" s="194" t="s">
        <v>298</v>
      </c>
      <c r="D23" s="195" t="s">
        <v>1398</v>
      </c>
      <c r="E23" s="194" t="s">
        <v>454</v>
      </c>
      <c r="F23" s="196" t="s">
        <v>490</v>
      </c>
      <c r="H23" s="162" t="s">
        <v>166</v>
      </c>
      <c r="I23" s="138" t="s">
        <v>619</v>
      </c>
      <c r="J23" s="271"/>
      <c r="K23" s="271"/>
      <c r="O23" s="213" t="s">
        <v>95</v>
      </c>
      <c r="P23" s="174" t="s">
        <v>1058</v>
      </c>
      <c r="Q23" s="214" t="s">
        <v>76</v>
      </c>
    </row>
    <row r="24" spans="1:17" x14ac:dyDescent="0.3">
      <c r="A24" s="193" t="s">
        <v>1279</v>
      </c>
      <c r="B24" s="194" t="s">
        <v>1280</v>
      </c>
      <c r="C24" s="194" t="s">
        <v>298</v>
      </c>
      <c r="D24" s="195"/>
      <c r="E24" s="194" t="s">
        <v>491</v>
      </c>
      <c r="F24" s="196" t="s">
        <v>492</v>
      </c>
      <c r="H24" s="162" t="s">
        <v>180</v>
      </c>
      <c r="I24" s="138" t="s">
        <v>619</v>
      </c>
      <c r="J24" s="271"/>
      <c r="K24" s="271"/>
      <c r="O24" s="213" t="s">
        <v>139</v>
      </c>
      <c r="P24" s="174" t="s">
        <v>140</v>
      </c>
      <c r="Q24" s="214" t="s">
        <v>139</v>
      </c>
    </row>
    <row r="25" spans="1:17" x14ac:dyDescent="0.3">
      <c r="A25" s="193" t="s">
        <v>1281</v>
      </c>
      <c r="B25" s="194" t="s">
        <v>1282</v>
      </c>
      <c r="C25" s="194" t="s">
        <v>298</v>
      </c>
      <c r="D25" s="199"/>
      <c r="E25" s="194" t="s">
        <v>1226</v>
      </c>
      <c r="F25" s="196" t="s">
        <v>1227</v>
      </c>
      <c r="H25" s="162" t="s">
        <v>853</v>
      </c>
      <c r="I25" s="138" t="s">
        <v>619</v>
      </c>
      <c r="J25" s="271"/>
      <c r="K25" s="271"/>
      <c r="O25" s="213" t="s">
        <v>150</v>
      </c>
      <c r="P25" s="174" t="s">
        <v>910</v>
      </c>
      <c r="Q25" s="214" t="s">
        <v>139</v>
      </c>
    </row>
    <row r="26" spans="1:17" x14ac:dyDescent="0.3">
      <c r="A26" s="193" t="s">
        <v>1283</v>
      </c>
      <c r="B26" s="194" t="s">
        <v>1284</v>
      </c>
      <c r="C26" s="194" t="s">
        <v>298</v>
      </c>
      <c r="D26" s="195" t="s">
        <v>1399</v>
      </c>
      <c r="E26" s="194" t="s">
        <v>453</v>
      </c>
      <c r="F26" s="196" t="s">
        <v>493</v>
      </c>
      <c r="H26" s="162" t="s">
        <v>854</v>
      </c>
      <c r="I26" s="138" t="s">
        <v>619</v>
      </c>
      <c r="J26" s="271" t="s">
        <v>349</v>
      </c>
      <c r="K26" s="271"/>
      <c r="O26" s="213" t="s">
        <v>156</v>
      </c>
      <c r="P26" s="174" t="s">
        <v>911</v>
      </c>
      <c r="Q26" s="214" t="s">
        <v>139</v>
      </c>
    </row>
    <row r="27" spans="1:17" x14ac:dyDescent="0.3">
      <c r="A27" s="193" t="s">
        <v>1285</v>
      </c>
      <c r="B27" s="194" t="s">
        <v>1286</v>
      </c>
      <c r="C27" s="194" t="s">
        <v>298</v>
      </c>
      <c r="D27" s="195"/>
      <c r="E27" s="194" t="s">
        <v>494</v>
      </c>
      <c r="F27" s="196" t="s">
        <v>495</v>
      </c>
      <c r="H27" s="162" t="s">
        <v>132</v>
      </c>
      <c r="I27" s="138" t="s">
        <v>619</v>
      </c>
      <c r="J27" s="271"/>
      <c r="K27" s="271"/>
      <c r="O27" s="213" t="s">
        <v>158</v>
      </c>
      <c r="P27" s="174" t="s">
        <v>912</v>
      </c>
      <c r="Q27" s="214" t="s">
        <v>139</v>
      </c>
    </row>
    <row r="28" spans="1:17" x14ac:dyDescent="0.3">
      <c r="A28" s="193" t="s">
        <v>1287</v>
      </c>
      <c r="B28" s="194" t="s">
        <v>1288</v>
      </c>
      <c r="C28" s="194" t="s">
        <v>298</v>
      </c>
      <c r="D28" s="195" t="s">
        <v>904</v>
      </c>
      <c r="E28" s="194" t="s">
        <v>496</v>
      </c>
      <c r="F28" s="196" t="s">
        <v>497</v>
      </c>
      <c r="H28" s="162" t="s">
        <v>855</v>
      </c>
      <c r="I28" s="138" t="s">
        <v>619</v>
      </c>
      <c r="J28" s="271"/>
      <c r="K28" s="271"/>
      <c r="O28" s="213" t="s">
        <v>144</v>
      </c>
      <c r="P28" s="174" t="s">
        <v>913</v>
      </c>
      <c r="Q28" s="214" t="s">
        <v>139</v>
      </c>
    </row>
    <row r="29" spans="1:17" x14ac:dyDescent="0.3">
      <c r="A29" s="193" t="s">
        <v>1289</v>
      </c>
      <c r="B29" s="194" t="s">
        <v>1290</v>
      </c>
      <c r="C29" s="194" t="s">
        <v>298</v>
      </c>
      <c r="D29" s="195"/>
      <c r="E29" s="194" t="s">
        <v>498</v>
      </c>
      <c r="F29" s="196" t="s">
        <v>499</v>
      </c>
      <c r="H29" s="162" t="s">
        <v>145</v>
      </c>
      <c r="I29" s="138" t="s">
        <v>619</v>
      </c>
      <c r="J29" s="271"/>
      <c r="K29" s="271"/>
      <c r="O29" s="213" t="s">
        <v>154</v>
      </c>
      <c r="P29" s="174" t="s">
        <v>914</v>
      </c>
      <c r="Q29" s="214" t="s">
        <v>139</v>
      </c>
    </row>
    <row r="30" spans="1:17" x14ac:dyDescent="0.3">
      <c r="A30" s="193" t="s">
        <v>1291</v>
      </c>
      <c r="B30" s="194" t="s">
        <v>1292</v>
      </c>
      <c r="C30" s="194" t="s">
        <v>298</v>
      </c>
      <c r="D30" s="195"/>
      <c r="E30" s="194" t="s">
        <v>500</v>
      </c>
      <c r="F30" s="196" t="s">
        <v>501</v>
      </c>
      <c r="H30" s="162" t="s">
        <v>856</v>
      </c>
      <c r="I30" s="138" t="s">
        <v>619</v>
      </c>
      <c r="J30" s="271"/>
      <c r="K30" s="271"/>
      <c r="O30" s="213" t="s">
        <v>146</v>
      </c>
      <c r="P30" s="174" t="s">
        <v>915</v>
      </c>
      <c r="Q30" s="214" t="s">
        <v>139</v>
      </c>
    </row>
    <row r="31" spans="1:17" x14ac:dyDescent="0.3">
      <c r="A31" s="193" t="s">
        <v>1293</v>
      </c>
      <c r="B31" s="194" t="s">
        <v>1294</v>
      </c>
      <c r="C31" s="194" t="s">
        <v>298</v>
      </c>
      <c r="D31" s="195" t="s">
        <v>415</v>
      </c>
      <c r="E31" s="194" t="s">
        <v>502</v>
      </c>
      <c r="F31" s="196" t="s">
        <v>503</v>
      </c>
      <c r="H31" s="162" t="s">
        <v>157</v>
      </c>
      <c r="I31" s="138" t="s">
        <v>619</v>
      </c>
      <c r="J31" s="271"/>
      <c r="K31" s="271"/>
      <c r="O31" s="213" t="s">
        <v>148</v>
      </c>
      <c r="P31" s="174" t="s">
        <v>916</v>
      </c>
      <c r="Q31" s="214" t="s">
        <v>139</v>
      </c>
    </row>
    <row r="32" spans="1:17" x14ac:dyDescent="0.3">
      <c r="A32" s="193" t="s">
        <v>1295</v>
      </c>
      <c r="B32" s="194" t="s">
        <v>1296</v>
      </c>
      <c r="C32" s="194" t="s">
        <v>298</v>
      </c>
      <c r="D32" s="195"/>
      <c r="E32" s="194" t="s">
        <v>504</v>
      </c>
      <c r="F32" s="196" t="s">
        <v>505</v>
      </c>
      <c r="H32" s="162" t="s">
        <v>161</v>
      </c>
      <c r="I32" s="138" t="s">
        <v>619</v>
      </c>
      <c r="J32" s="271"/>
      <c r="K32" s="271"/>
      <c r="O32" s="213" t="s">
        <v>167</v>
      </c>
      <c r="P32" s="174" t="s">
        <v>169</v>
      </c>
      <c r="Q32" s="214" t="s">
        <v>168</v>
      </c>
    </row>
    <row r="33" spans="1:17" x14ac:dyDescent="0.3">
      <c r="A33" s="193" t="s">
        <v>1297</v>
      </c>
      <c r="B33" s="194" t="s">
        <v>1298</v>
      </c>
      <c r="C33" s="194" t="s">
        <v>298</v>
      </c>
      <c r="D33" s="195"/>
      <c r="E33" s="194" t="s">
        <v>506</v>
      </c>
      <c r="F33" s="196" t="s">
        <v>507</v>
      </c>
      <c r="H33" s="162" t="s">
        <v>172</v>
      </c>
      <c r="I33" s="138" t="s">
        <v>619</v>
      </c>
      <c r="J33" s="271"/>
      <c r="K33" s="271"/>
      <c r="O33" s="213" t="s">
        <v>313</v>
      </c>
      <c r="P33" s="174" t="s">
        <v>1059</v>
      </c>
      <c r="Q33" s="214" t="s">
        <v>168</v>
      </c>
    </row>
    <row r="34" spans="1:17" x14ac:dyDescent="0.3">
      <c r="A34" s="193" t="s">
        <v>1299</v>
      </c>
      <c r="B34" s="194" t="s">
        <v>1300</v>
      </c>
      <c r="C34" s="194" t="s">
        <v>298</v>
      </c>
      <c r="D34" s="199"/>
      <c r="E34" s="194" t="s">
        <v>1228</v>
      </c>
      <c r="F34" s="196" t="s">
        <v>1229</v>
      </c>
      <c r="H34" s="162" t="s">
        <v>857</v>
      </c>
      <c r="I34" s="138" t="s">
        <v>619</v>
      </c>
      <c r="J34" s="271"/>
      <c r="K34" s="271"/>
      <c r="O34" s="213" t="s">
        <v>173</v>
      </c>
      <c r="P34" s="174" t="s">
        <v>917</v>
      </c>
      <c r="Q34" s="214" t="s">
        <v>168</v>
      </c>
    </row>
    <row r="35" spans="1:17" x14ac:dyDescent="0.3">
      <c r="A35" s="193" t="s">
        <v>1301</v>
      </c>
      <c r="B35" s="194" t="s">
        <v>1302</v>
      </c>
      <c r="C35" s="194" t="s">
        <v>298</v>
      </c>
      <c r="D35" s="195" t="s">
        <v>904</v>
      </c>
      <c r="E35" s="194" t="s">
        <v>508</v>
      </c>
      <c r="F35" s="196" t="s">
        <v>509</v>
      </c>
      <c r="H35" s="162" t="s">
        <v>858</v>
      </c>
      <c r="I35" s="138" t="s">
        <v>619</v>
      </c>
      <c r="J35" s="271"/>
      <c r="K35" s="271"/>
      <c r="O35" s="213" t="s">
        <v>102</v>
      </c>
      <c r="P35" s="174" t="s">
        <v>103</v>
      </c>
      <c r="Q35" s="214" t="s">
        <v>102</v>
      </c>
    </row>
    <row r="36" spans="1:17" x14ac:dyDescent="0.3">
      <c r="A36" s="193" t="s">
        <v>1303</v>
      </c>
      <c r="B36" s="194" t="s">
        <v>1304</v>
      </c>
      <c r="C36" s="194" t="s">
        <v>298</v>
      </c>
      <c r="D36" s="195"/>
      <c r="E36" s="194" t="s">
        <v>510</v>
      </c>
      <c r="F36" s="196" t="s">
        <v>511</v>
      </c>
      <c r="H36" s="163" t="s">
        <v>859</v>
      </c>
      <c r="I36" s="166" t="s">
        <v>619</v>
      </c>
      <c r="J36" s="271"/>
      <c r="K36" s="271"/>
      <c r="O36" s="213" t="s">
        <v>314</v>
      </c>
      <c r="P36" s="174" t="s">
        <v>918</v>
      </c>
      <c r="Q36" s="214" t="s">
        <v>102</v>
      </c>
    </row>
    <row r="37" spans="1:17" x14ac:dyDescent="0.3">
      <c r="A37" s="193" t="s">
        <v>1305</v>
      </c>
      <c r="B37" s="194" t="s">
        <v>1306</v>
      </c>
      <c r="C37" s="194" t="s">
        <v>298</v>
      </c>
      <c r="D37" s="195"/>
      <c r="E37" s="194" t="s">
        <v>512</v>
      </c>
      <c r="F37" s="196" t="s">
        <v>513</v>
      </c>
      <c r="H37" s="160" t="s">
        <v>860</v>
      </c>
      <c r="I37" s="161" t="s">
        <v>619</v>
      </c>
      <c r="J37" s="271" t="s">
        <v>350</v>
      </c>
      <c r="K37" s="271" t="s">
        <v>52</v>
      </c>
      <c r="O37" s="213" t="s">
        <v>108</v>
      </c>
      <c r="P37" s="174" t="s">
        <v>919</v>
      </c>
      <c r="Q37" s="214" t="s">
        <v>102</v>
      </c>
    </row>
    <row r="38" spans="1:17" x14ac:dyDescent="0.3">
      <c r="A38" s="193" t="s">
        <v>1307</v>
      </c>
      <c r="B38" s="194" t="s">
        <v>1308</v>
      </c>
      <c r="C38" s="194" t="s">
        <v>298</v>
      </c>
      <c r="D38" s="195" t="s">
        <v>905</v>
      </c>
      <c r="E38" s="194" t="s">
        <v>514</v>
      </c>
      <c r="F38" s="196" t="s">
        <v>515</v>
      </c>
      <c r="H38" s="162" t="s">
        <v>861</v>
      </c>
      <c r="I38" s="138" t="s">
        <v>619</v>
      </c>
      <c r="J38" s="271"/>
      <c r="K38" s="271"/>
      <c r="O38" s="213" t="s">
        <v>106</v>
      </c>
      <c r="P38" s="174" t="s">
        <v>920</v>
      </c>
      <c r="Q38" s="214" t="s">
        <v>102</v>
      </c>
    </row>
    <row r="39" spans="1:17" x14ac:dyDescent="0.3">
      <c r="A39" s="193" t="s">
        <v>1309</v>
      </c>
      <c r="B39" s="194" t="s">
        <v>1310</v>
      </c>
      <c r="C39" s="194" t="s">
        <v>298</v>
      </c>
      <c r="D39" s="199"/>
      <c r="E39" s="194" t="s">
        <v>256</v>
      </c>
      <c r="F39" s="196" t="s">
        <v>600</v>
      </c>
      <c r="H39" s="162" t="s">
        <v>862</v>
      </c>
      <c r="I39" s="138" t="s">
        <v>619</v>
      </c>
      <c r="J39" s="271"/>
      <c r="K39" s="271"/>
      <c r="O39" s="213" t="s">
        <v>176</v>
      </c>
      <c r="P39" s="174" t="s">
        <v>178</v>
      </c>
      <c r="Q39" s="214" t="s">
        <v>177</v>
      </c>
    </row>
    <row r="40" spans="1:17" x14ac:dyDescent="0.3">
      <c r="A40" s="193" t="s">
        <v>1311</v>
      </c>
      <c r="B40" s="194" t="s">
        <v>1312</v>
      </c>
      <c r="C40" s="194" t="s">
        <v>298</v>
      </c>
      <c r="D40" s="199"/>
      <c r="E40" s="194" t="s">
        <v>1230</v>
      </c>
      <c r="F40" s="196" t="s">
        <v>1231</v>
      </c>
      <c r="H40" s="162" t="s">
        <v>863</v>
      </c>
      <c r="I40" s="138" t="s">
        <v>619</v>
      </c>
      <c r="J40" s="271"/>
      <c r="K40" s="271"/>
      <c r="O40" s="213" t="s">
        <v>848</v>
      </c>
      <c r="P40" s="174" t="s">
        <v>921</v>
      </c>
      <c r="Q40" s="214" t="s">
        <v>177</v>
      </c>
    </row>
    <row r="41" spans="1:17" x14ac:dyDescent="0.3">
      <c r="A41" s="193" t="s">
        <v>1313</v>
      </c>
      <c r="B41" s="194" t="s">
        <v>1314</v>
      </c>
      <c r="C41" s="194" t="s">
        <v>298</v>
      </c>
      <c r="D41" s="195"/>
      <c r="E41" s="194" t="s">
        <v>516</v>
      </c>
      <c r="F41" s="196" t="s">
        <v>517</v>
      </c>
      <c r="H41" s="162" t="s">
        <v>864</v>
      </c>
      <c r="I41" s="138" t="s">
        <v>619</v>
      </c>
      <c r="J41" s="271"/>
      <c r="K41" s="271"/>
      <c r="O41" s="213" t="s">
        <v>849</v>
      </c>
      <c r="P41" s="174" t="s">
        <v>922</v>
      </c>
      <c r="Q41" s="214" t="s">
        <v>177</v>
      </c>
    </row>
    <row r="42" spans="1:17" x14ac:dyDescent="0.3">
      <c r="A42" s="193" t="s">
        <v>1315</v>
      </c>
      <c r="B42" s="194" t="s">
        <v>1316</v>
      </c>
      <c r="C42" s="194" t="s">
        <v>298</v>
      </c>
      <c r="D42" s="195"/>
      <c r="E42" s="194" t="s">
        <v>518</v>
      </c>
      <c r="F42" s="196" t="s">
        <v>33</v>
      </c>
      <c r="H42" s="162" t="s">
        <v>865</v>
      </c>
      <c r="I42" s="138" t="s">
        <v>619</v>
      </c>
      <c r="J42" s="271"/>
      <c r="K42" s="271"/>
      <c r="O42" s="213" t="s">
        <v>850</v>
      </c>
      <c r="P42" s="174" t="s">
        <v>923</v>
      </c>
      <c r="Q42" s="214" t="s">
        <v>177</v>
      </c>
    </row>
    <row r="43" spans="1:17" x14ac:dyDescent="0.3">
      <c r="A43" s="193" t="s">
        <v>226</v>
      </c>
      <c r="B43" s="194" t="s">
        <v>227</v>
      </c>
      <c r="C43" s="194" t="s">
        <v>298</v>
      </c>
      <c r="D43" s="195"/>
      <c r="E43" s="194" t="s">
        <v>227</v>
      </c>
      <c r="F43" s="196" t="s">
        <v>479</v>
      </c>
      <c r="H43" s="162" t="s">
        <v>866</v>
      </c>
      <c r="I43" s="138" t="s">
        <v>619</v>
      </c>
      <c r="J43" s="271"/>
      <c r="K43" s="271"/>
      <c r="O43" s="213" t="s">
        <v>98</v>
      </c>
      <c r="P43" s="174" t="s">
        <v>1372</v>
      </c>
      <c r="Q43" s="214" t="s">
        <v>99</v>
      </c>
    </row>
    <row r="44" spans="1:17" ht="13" x14ac:dyDescent="0.3">
      <c r="A44" s="193" t="s">
        <v>281</v>
      </c>
      <c r="B44" s="194" t="s">
        <v>282</v>
      </c>
      <c r="C44" s="194" t="s">
        <v>298</v>
      </c>
      <c r="D44" s="195" t="s">
        <v>1395</v>
      </c>
      <c r="E44" s="194" t="s">
        <v>282</v>
      </c>
      <c r="F44" s="196" t="s">
        <v>563</v>
      </c>
      <c r="H44" s="162" t="s">
        <v>867</v>
      </c>
      <c r="I44" s="138" t="s">
        <v>619</v>
      </c>
      <c r="J44" s="271"/>
      <c r="K44" s="271"/>
      <c r="O44" s="216" t="s">
        <v>1411</v>
      </c>
      <c r="P44" s="217" t="s">
        <v>1412</v>
      </c>
      <c r="Q44" s="218" t="s">
        <v>547</v>
      </c>
    </row>
    <row r="45" spans="1:17" x14ac:dyDescent="0.3">
      <c r="A45" s="193" t="s">
        <v>1317</v>
      </c>
      <c r="B45" s="194" t="s">
        <v>1318</v>
      </c>
      <c r="C45" s="194" t="s">
        <v>298</v>
      </c>
      <c r="D45" s="199"/>
      <c r="E45" s="194" t="s">
        <v>1047</v>
      </c>
      <c r="F45" s="196" t="s">
        <v>520</v>
      </c>
      <c r="H45" s="162" t="s">
        <v>868</v>
      </c>
      <c r="I45" s="138" t="s">
        <v>619</v>
      </c>
      <c r="J45" s="271"/>
      <c r="K45" s="271"/>
      <c r="O45" s="213" t="s">
        <v>133</v>
      </c>
      <c r="P45" s="174" t="s">
        <v>924</v>
      </c>
      <c r="Q45" s="214" t="s">
        <v>134</v>
      </c>
    </row>
    <row r="46" spans="1:17" x14ac:dyDescent="0.3">
      <c r="A46" s="193" t="s">
        <v>1319</v>
      </c>
      <c r="B46" s="194" t="s">
        <v>1320</v>
      </c>
      <c r="C46" s="194" t="s">
        <v>298</v>
      </c>
      <c r="D46" s="195"/>
      <c r="E46" s="194" t="s">
        <v>521</v>
      </c>
      <c r="F46" s="196" t="s">
        <v>522</v>
      </c>
      <c r="H46" s="162" t="s">
        <v>869</v>
      </c>
      <c r="I46" s="138" t="s">
        <v>619</v>
      </c>
      <c r="J46" s="271"/>
      <c r="K46" s="271"/>
      <c r="O46" s="213" t="s">
        <v>315</v>
      </c>
      <c r="P46" s="174" t="s">
        <v>925</v>
      </c>
      <c r="Q46" s="214" t="s">
        <v>134</v>
      </c>
    </row>
    <row r="47" spans="1:17" x14ac:dyDescent="0.3">
      <c r="A47" s="193" t="s">
        <v>81</v>
      </c>
      <c r="B47" s="194" t="s">
        <v>82</v>
      </c>
      <c r="C47" s="194" t="s">
        <v>298</v>
      </c>
      <c r="D47" s="195"/>
      <c r="E47" s="194" t="s">
        <v>82</v>
      </c>
      <c r="F47" s="196" t="s">
        <v>523</v>
      </c>
      <c r="H47" s="162" t="s">
        <v>870</v>
      </c>
      <c r="I47" s="165" t="s">
        <v>356</v>
      </c>
      <c r="J47" s="271"/>
      <c r="K47" s="271"/>
      <c r="O47" s="213" t="s">
        <v>316</v>
      </c>
      <c r="P47" s="174" t="s">
        <v>926</v>
      </c>
      <c r="Q47" s="214" t="s">
        <v>134</v>
      </c>
    </row>
    <row r="48" spans="1:17" x14ac:dyDescent="0.3">
      <c r="A48" s="193" t="s">
        <v>231</v>
      </c>
      <c r="B48" s="194" t="s">
        <v>232</v>
      </c>
      <c r="C48" s="194" t="s">
        <v>298</v>
      </c>
      <c r="D48" s="195"/>
      <c r="E48" s="194" t="s">
        <v>232</v>
      </c>
      <c r="F48" s="196" t="s">
        <v>585</v>
      </c>
      <c r="H48" s="162" t="s">
        <v>871</v>
      </c>
      <c r="I48" s="138" t="s">
        <v>619</v>
      </c>
      <c r="J48" s="271"/>
      <c r="K48" s="271"/>
      <c r="O48" s="219" t="s">
        <v>1373</v>
      </c>
      <c r="P48" s="220" t="s">
        <v>1374</v>
      </c>
      <c r="Q48" s="221" t="s">
        <v>134</v>
      </c>
    </row>
    <row r="49" spans="1:17" x14ac:dyDescent="0.3">
      <c r="A49" s="193" t="s">
        <v>83</v>
      </c>
      <c r="B49" s="194" t="s">
        <v>84</v>
      </c>
      <c r="C49" s="194" t="s">
        <v>298</v>
      </c>
      <c r="D49" s="195" t="s">
        <v>1400</v>
      </c>
      <c r="E49" s="194" t="s">
        <v>84</v>
      </c>
      <c r="F49" s="196" t="s">
        <v>524</v>
      </c>
      <c r="H49" s="163" t="s">
        <v>872</v>
      </c>
      <c r="I49" s="166" t="s">
        <v>619</v>
      </c>
      <c r="J49" s="271"/>
      <c r="K49" s="271"/>
      <c r="O49" s="213" t="s">
        <v>111</v>
      </c>
      <c r="P49" s="174" t="s">
        <v>317</v>
      </c>
      <c r="Q49" s="214" t="s">
        <v>111</v>
      </c>
    </row>
    <row r="50" spans="1:17" x14ac:dyDescent="0.3">
      <c r="A50" s="193" t="s">
        <v>1321</v>
      </c>
      <c r="B50" s="194" t="s">
        <v>519</v>
      </c>
      <c r="C50" s="194" t="s">
        <v>298</v>
      </c>
      <c r="D50" s="199"/>
      <c r="E50" s="194" t="s">
        <v>519</v>
      </c>
      <c r="F50" s="196" t="s">
        <v>520</v>
      </c>
      <c r="H50" s="160" t="s">
        <v>873</v>
      </c>
      <c r="I50" s="161" t="s">
        <v>619</v>
      </c>
      <c r="J50" s="271" t="s">
        <v>351</v>
      </c>
      <c r="K50" s="271" t="s">
        <v>58</v>
      </c>
      <c r="O50" s="213" t="s">
        <v>115</v>
      </c>
      <c r="P50" s="174" t="s">
        <v>318</v>
      </c>
      <c r="Q50" s="214" t="s">
        <v>111</v>
      </c>
    </row>
    <row r="51" spans="1:17" x14ac:dyDescent="0.3">
      <c r="A51" s="193" t="s">
        <v>235</v>
      </c>
      <c r="B51" s="194" t="s">
        <v>236</v>
      </c>
      <c r="C51" s="194" t="s">
        <v>298</v>
      </c>
      <c r="D51" s="195"/>
      <c r="E51" s="194" t="s">
        <v>236</v>
      </c>
      <c r="F51" s="196" t="s">
        <v>587</v>
      </c>
      <c r="H51" s="162" t="s">
        <v>874</v>
      </c>
      <c r="I51" s="138" t="s">
        <v>619</v>
      </c>
      <c r="J51" s="271"/>
      <c r="K51" s="271"/>
      <c r="O51" s="213" t="s">
        <v>119</v>
      </c>
      <c r="P51" s="174" t="s">
        <v>319</v>
      </c>
      <c r="Q51" s="214" t="s">
        <v>111</v>
      </c>
    </row>
    <row r="52" spans="1:17" x14ac:dyDescent="0.3">
      <c r="A52" s="193" t="s">
        <v>237</v>
      </c>
      <c r="B52" s="194" t="s">
        <v>238</v>
      </c>
      <c r="C52" s="194" t="s">
        <v>298</v>
      </c>
      <c r="D52" s="195" t="s">
        <v>1395</v>
      </c>
      <c r="E52" s="194" t="s">
        <v>238</v>
      </c>
      <c r="F52" s="196" t="s">
        <v>525</v>
      </c>
      <c r="H52" s="162" t="s">
        <v>875</v>
      </c>
      <c r="I52" s="138" t="s">
        <v>619</v>
      </c>
      <c r="J52" s="271"/>
      <c r="K52" s="271"/>
      <c r="O52" s="213" t="s">
        <v>136</v>
      </c>
      <c r="P52" s="174" t="s">
        <v>1375</v>
      </c>
      <c r="Q52" s="214" t="s">
        <v>136</v>
      </c>
    </row>
    <row r="53" spans="1:17" x14ac:dyDescent="0.3">
      <c r="A53" s="193" t="s">
        <v>283</v>
      </c>
      <c r="B53" s="194" t="s">
        <v>230</v>
      </c>
      <c r="C53" s="194" t="s">
        <v>298</v>
      </c>
      <c r="D53" s="195"/>
      <c r="E53" s="194" t="s">
        <v>230</v>
      </c>
      <c r="F53" s="196" t="s">
        <v>588</v>
      </c>
      <c r="H53" s="162" t="s">
        <v>876</v>
      </c>
      <c r="I53" s="138" t="s">
        <v>619</v>
      </c>
      <c r="J53" s="271"/>
      <c r="K53" s="271"/>
      <c r="O53" s="213" t="s">
        <v>122</v>
      </c>
      <c r="P53" s="174" t="s">
        <v>1376</v>
      </c>
      <c r="Q53" s="214" t="s">
        <v>122</v>
      </c>
    </row>
    <row r="54" spans="1:17" x14ac:dyDescent="0.3">
      <c r="A54" s="193" t="s">
        <v>78</v>
      </c>
      <c r="B54" s="194" t="s">
        <v>79</v>
      </c>
      <c r="C54" s="194" t="s">
        <v>298</v>
      </c>
      <c r="D54" s="195" t="s">
        <v>416</v>
      </c>
      <c r="E54" s="194" t="s">
        <v>79</v>
      </c>
      <c r="F54" s="196" t="s">
        <v>526</v>
      </c>
      <c r="H54" s="162" t="s">
        <v>877</v>
      </c>
      <c r="I54" s="138" t="s">
        <v>619</v>
      </c>
      <c r="J54" s="271"/>
      <c r="K54" s="271"/>
      <c r="O54" s="213" t="s">
        <v>185</v>
      </c>
      <c r="P54" s="174" t="s">
        <v>187</v>
      </c>
      <c r="Q54" s="214" t="s">
        <v>186</v>
      </c>
    </row>
    <row r="55" spans="1:17" x14ac:dyDescent="0.3">
      <c r="A55" s="193" t="s">
        <v>1322</v>
      </c>
      <c r="B55" s="194" t="s">
        <v>75</v>
      </c>
      <c r="C55" s="194" t="s">
        <v>298</v>
      </c>
      <c r="D55" s="195"/>
      <c r="E55" s="194" t="s">
        <v>75</v>
      </c>
      <c r="F55" s="196" t="s">
        <v>134</v>
      </c>
      <c r="H55" s="162" t="s">
        <v>878</v>
      </c>
      <c r="I55" s="138" t="s">
        <v>619</v>
      </c>
      <c r="J55" s="271"/>
      <c r="K55" s="271"/>
      <c r="O55" s="213" t="s">
        <v>851</v>
      </c>
      <c r="P55" s="174" t="s">
        <v>852</v>
      </c>
      <c r="Q55" s="214" t="s">
        <v>186</v>
      </c>
    </row>
    <row r="56" spans="1:17" x14ac:dyDescent="0.3">
      <c r="A56" s="193" t="s">
        <v>85</v>
      </c>
      <c r="B56" s="194" t="s">
        <v>86</v>
      </c>
      <c r="C56" s="194" t="s">
        <v>298</v>
      </c>
      <c r="D56" s="195"/>
      <c r="E56" s="194" t="s">
        <v>86</v>
      </c>
      <c r="F56" s="196" t="s">
        <v>527</v>
      </c>
      <c r="H56" s="162" t="s">
        <v>879</v>
      </c>
      <c r="I56" s="165" t="s">
        <v>356</v>
      </c>
      <c r="J56" s="271"/>
      <c r="K56" s="271"/>
      <c r="O56" s="213" t="s">
        <v>162</v>
      </c>
      <c r="P56" s="174" t="s">
        <v>163</v>
      </c>
      <c r="Q56" s="214" t="s">
        <v>162</v>
      </c>
    </row>
    <row r="57" spans="1:17" x14ac:dyDescent="0.3">
      <c r="A57" s="193" t="s">
        <v>88</v>
      </c>
      <c r="B57" s="194" t="s">
        <v>89</v>
      </c>
      <c r="C57" s="194" t="s">
        <v>298</v>
      </c>
      <c r="D57" s="195"/>
      <c r="E57" s="194" t="s">
        <v>89</v>
      </c>
      <c r="F57" s="196" t="s">
        <v>528</v>
      </c>
      <c r="H57" s="162" t="s">
        <v>882</v>
      </c>
      <c r="I57" s="138" t="s">
        <v>619</v>
      </c>
      <c r="J57" s="271" t="s">
        <v>352</v>
      </c>
      <c r="K57" s="271"/>
      <c r="O57" s="213" t="s">
        <v>126</v>
      </c>
      <c r="P57" s="174" t="s">
        <v>320</v>
      </c>
      <c r="Q57" s="214" t="s">
        <v>127</v>
      </c>
    </row>
    <row r="58" spans="1:17" x14ac:dyDescent="0.3">
      <c r="A58" s="193" t="s">
        <v>91</v>
      </c>
      <c r="B58" s="194" t="s">
        <v>92</v>
      </c>
      <c r="C58" s="194" t="s">
        <v>298</v>
      </c>
      <c r="D58" s="195"/>
      <c r="E58" s="194" t="s">
        <v>92</v>
      </c>
      <c r="F58" s="196" t="s">
        <v>529</v>
      </c>
      <c r="H58" s="162" t="s">
        <v>880</v>
      </c>
      <c r="I58" s="138" t="s">
        <v>619</v>
      </c>
      <c r="J58" s="271"/>
      <c r="K58" s="271"/>
      <c r="O58" s="219" t="s">
        <v>1377</v>
      </c>
      <c r="P58" s="174" t="s">
        <v>1378</v>
      </c>
      <c r="Q58" s="214" t="s">
        <v>1379</v>
      </c>
    </row>
    <row r="59" spans="1:17" x14ac:dyDescent="0.3">
      <c r="A59" s="193" t="s">
        <v>1323</v>
      </c>
      <c r="B59" s="194" t="s">
        <v>94</v>
      </c>
      <c r="C59" s="194" t="s">
        <v>298</v>
      </c>
      <c r="D59" s="195"/>
      <c r="E59" s="194" t="s">
        <v>94</v>
      </c>
      <c r="F59" s="196" t="s">
        <v>530</v>
      </c>
      <c r="H59" s="162" t="s">
        <v>881</v>
      </c>
      <c r="I59" s="138" t="s">
        <v>619</v>
      </c>
      <c r="J59" s="271"/>
      <c r="K59" s="271"/>
      <c r="O59" s="213" t="s">
        <v>321</v>
      </c>
      <c r="P59" s="174" t="s">
        <v>1249</v>
      </c>
      <c r="Q59" s="214" t="s">
        <v>24</v>
      </c>
    </row>
    <row r="60" spans="1:17" x14ac:dyDescent="0.3">
      <c r="A60" s="193" t="s">
        <v>245</v>
      </c>
      <c r="B60" s="194" t="s">
        <v>246</v>
      </c>
      <c r="C60" s="194" t="s">
        <v>298</v>
      </c>
      <c r="D60" s="195"/>
      <c r="E60" s="194" t="s">
        <v>246</v>
      </c>
      <c r="F60" s="196" t="s">
        <v>595</v>
      </c>
      <c r="H60" s="162" t="s">
        <v>883</v>
      </c>
      <c r="I60" s="138" t="s">
        <v>619</v>
      </c>
      <c r="J60" s="271"/>
      <c r="K60" s="271"/>
      <c r="O60" s="222" t="s">
        <v>63</v>
      </c>
      <c r="P60" s="223" t="s">
        <v>927</v>
      </c>
      <c r="Q60" s="224"/>
    </row>
    <row r="61" spans="1:17" x14ac:dyDescent="0.3">
      <c r="A61" s="193" t="s">
        <v>96</v>
      </c>
      <c r="B61" s="194" t="s">
        <v>97</v>
      </c>
      <c r="C61" s="194" t="s">
        <v>298</v>
      </c>
      <c r="D61" s="195"/>
      <c r="E61" s="194" t="s">
        <v>97</v>
      </c>
      <c r="F61" s="196" t="s">
        <v>531</v>
      </c>
      <c r="H61" s="163" t="s">
        <v>884</v>
      </c>
      <c r="I61" s="166" t="s">
        <v>619</v>
      </c>
      <c r="J61" s="271"/>
      <c r="K61" s="271"/>
    </row>
    <row r="62" spans="1:17" x14ac:dyDescent="0.3">
      <c r="A62" s="193" t="s">
        <v>100</v>
      </c>
      <c r="B62" s="194" t="s">
        <v>101</v>
      </c>
      <c r="C62" s="194" t="s">
        <v>298</v>
      </c>
      <c r="D62" s="195" t="s">
        <v>1401</v>
      </c>
      <c r="E62" s="194" t="s">
        <v>101</v>
      </c>
      <c r="F62" s="196" t="s">
        <v>532</v>
      </c>
      <c r="H62" s="160" t="s">
        <v>885</v>
      </c>
      <c r="I62" s="161" t="s">
        <v>619</v>
      </c>
      <c r="J62" s="274" t="s">
        <v>1394</v>
      </c>
      <c r="K62" s="271" t="s">
        <v>36</v>
      </c>
      <c r="O62" s="280" t="s">
        <v>843</v>
      </c>
      <c r="P62" s="280"/>
    </row>
    <row r="63" spans="1:17" x14ac:dyDescent="0.3">
      <c r="A63" s="193" t="s">
        <v>247</v>
      </c>
      <c r="B63" s="194" t="s">
        <v>248</v>
      </c>
      <c r="C63" s="194" t="s">
        <v>298</v>
      </c>
      <c r="D63" s="195"/>
      <c r="E63" s="194" t="s">
        <v>248</v>
      </c>
      <c r="F63" s="196" t="s">
        <v>533</v>
      </c>
      <c r="H63" s="162" t="s">
        <v>886</v>
      </c>
      <c r="I63" s="138" t="s">
        <v>619</v>
      </c>
      <c r="J63" s="275"/>
      <c r="K63" s="271"/>
      <c r="O63" s="145" t="s">
        <v>197</v>
      </c>
      <c r="P63" s="147" t="s">
        <v>198</v>
      </c>
    </row>
    <row r="64" spans="1:17" x14ac:dyDescent="0.3">
      <c r="A64" s="193" t="s">
        <v>104</v>
      </c>
      <c r="B64" s="194" t="s">
        <v>105</v>
      </c>
      <c r="C64" s="194" t="s">
        <v>298</v>
      </c>
      <c r="D64" s="195"/>
      <c r="E64" s="194" t="s">
        <v>105</v>
      </c>
      <c r="F64" s="196" t="s">
        <v>534</v>
      </c>
      <c r="H64" s="162" t="s">
        <v>887</v>
      </c>
      <c r="I64" s="138" t="s">
        <v>619</v>
      </c>
      <c r="J64" s="275"/>
      <c r="K64" s="271"/>
      <c r="O64" s="148" t="s">
        <v>74</v>
      </c>
      <c r="P64" s="167" t="s">
        <v>215</v>
      </c>
    </row>
    <row r="65" spans="1:16" x14ac:dyDescent="0.3">
      <c r="A65" s="193" t="s">
        <v>337</v>
      </c>
      <c r="B65" s="194" t="s">
        <v>338</v>
      </c>
      <c r="C65" s="194" t="s">
        <v>298</v>
      </c>
      <c r="D65" s="199"/>
      <c r="E65" s="194" t="s">
        <v>338</v>
      </c>
      <c r="F65" s="196" t="s">
        <v>598</v>
      </c>
      <c r="H65" s="162" t="s">
        <v>888</v>
      </c>
      <c r="I65" s="138" t="s">
        <v>619</v>
      </c>
      <c r="J65" s="275"/>
      <c r="K65" s="271"/>
      <c r="O65" s="148" t="s">
        <v>205</v>
      </c>
      <c r="P65" s="167" t="s">
        <v>206</v>
      </c>
    </row>
    <row r="66" spans="1:16" x14ac:dyDescent="0.3">
      <c r="A66" s="193" t="s">
        <v>107</v>
      </c>
      <c r="B66" s="194" t="s">
        <v>65</v>
      </c>
      <c r="C66" s="194" t="s">
        <v>298</v>
      </c>
      <c r="D66" s="195"/>
      <c r="E66" s="194" t="s">
        <v>65</v>
      </c>
      <c r="F66" s="196" t="s">
        <v>535</v>
      </c>
      <c r="H66" s="162" t="s">
        <v>889</v>
      </c>
      <c r="I66" s="138" t="s">
        <v>619</v>
      </c>
      <c r="J66" s="275"/>
      <c r="K66" s="271"/>
      <c r="O66" s="151" t="s">
        <v>210</v>
      </c>
      <c r="P66" s="168" t="s">
        <v>211</v>
      </c>
    </row>
    <row r="67" spans="1:16" x14ac:dyDescent="0.3">
      <c r="A67" s="193" t="s">
        <v>275</v>
      </c>
      <c r="B67" s="194" t="s">
        <v>276</v>
      </c>
      <c r="C67" s="194" t="s">
        <v>298</v>
      </c>
      <c r="D67" s="195"/>
      <c r="E67" s="194" t="s">
        <v>276</v>
      </c>
      <c r="F67" s="196" t="s">
        <v>536</v>
      </c>
      <c r="H67" s="162" t="s">
        <v>890</v>
      </c>
      <c r="I67" s="138" t="s">
        <v>619</v>
      </c>
      <c r="J67" s="275"/>
      <c r="K67" s="271"/>
    </row>
    <row r="68" spans="1:16" x14ac:dyDescent="0.3">
      <c r="A68" s="193" t="s">
        <v>250</v>
      </c>
      <c r="B68" s="194" t="s">
        <v>251</v>
      </c>
      <c r="C68" s="194" t="s">
        <v>298</v>
      </c>
      <c r="D68" s="195"/>
      <c r="E68" s="194" t="s">
        <v>251</v>
      </c>
      <c r="F68" s="196" t="s">
        <v>537</v>
      </c>
      <c r="H68" s="162" t="s">
        <v>891</v>
      </c>
      <c r="I68" s="138" t="s">
        <v>619</v>
      </c>
      <c r="J68" s="275"/>
      <c r="K68" s="271"/>
    </row>
    <row r="69" spans="1:16" x14ac:dyDescent="0.3">
      <c r="A69" s="193" t="s">
        <v>1324</v>
      </c>
      <c r="B69" s="194" t="s">
        <v>1325</v>
      </c>
      <c r="C69" s="194" t="s">
        <v>298</v>
      </c>
      <c r="D69" s="199"/>
      <c r="E69" s="194" t="s">
        <v>1326</v>
      </c>
      <c r="F69" s="196" t="s">
        <v>520</v>
      </c>
      <c r="H69" s="162" t="s">
        <v>892</v>
      </c>
      <c r="I69" s="165" t="s">
        <v>356</v>
      </c>
      <c r="J69" s="275"/>
      <c r="K69" s="271"/>
      <c r="O69" s="279" t="s">
        <v>1068</v>
      </c>
      <c r="P69" s="279"/>
    </row>
    <row r="70" spans="1:16" x14ac:dyDescent="0.3">
      <c r="A70" s="193" t="s">
        <v>252</v>
      </c>
      <c r="B70" s="194" t="s">
        <v>253</v>
      </c>
      <c r="C70" s="194" t="s">
        <v>298</v>
      </c>
      <c r="D70" s="195"/>
      <c r="E70" s="194" t="s">
        <v>253</v>
      </c>
      <c r="F70" s="196" t="s">
        <v>428</v>
      </c>
      <c r="H70" s="162" t="s">
        <v>893</v>
      </c>
      <c r="I70" s="138" t="s">
        <v>619</v>
      </c>
      <c r="J70" s="275"/>
      <c r="K70" s="271"/>
      <c r="O70" s="145" t="s">
        <v>1245</v>
      </c>
      <c r="P70" s="147" t="s">
        <v>273</v>
      </c>
    </row>
    <row r="71" spans="1:16" x14ac:dyDescent="0.3">
      <c r="A71" s="193" t="s">
        <v>109</v>
      </c>
      <c r="B71" s="194" t="s">
        <v>110</v>
      </c>
      <c r="C71" s="194" t="s">
        <v>298</v>
      </c>
      <c r="D71" s="195" t="s">
        <v>1395</v>
      </c>
      <c r="E71" s="194" t="s">
        <v>110</v>
      </c>
      <c r="F71" s="196" t="s">
        <v>538</v>
      </c>
      <c r="H71" s="162" t="s">
        <v>894</v>
      </c>
      <c r="I71" s="138" t="s">
        <v>619</v>
      </c>
      <c r="J71" s="275"/>
      <c r="K71" s="271"/>
      <c r="O71" s="148" t="s">
        <v>928</v>
      </c>
      <c r="P71" s="169" t="s">
        <v>1069</v>
      </c>
    </row>
    <row r="72" spans="1:16" x14ac:dyDescent="0.3">
      <c r="A72" s="193" t="s">
        <v>112</v>
      </c>
      <c r="B72" s="194" t="s">
        <v>113</v>
      </c>
      <c r="C72" s="194" t="s">
        <v>298</v>
      </c>
      <c r="D72" s="195"/>
      <c r="E72" s="194" t="s">
        <v>113</v>
      </c>
      <c r="F72" s="196" t="s">
        <v>539</v>
      </c>
      <c r="H72" s="162" t="s">
        <v>895</v>
      </c>
      <c r="I72" s="138" t="s">
        <v>619</v>
      </c>
      <c r="J72" s="275"/>
      <c r="K72" s="271"/>
      <c r="O72" s="176" t="s">
        <v>1381</v>
      </c>
      <c r="P72" s="177" t="s">
        <v>1382</v>
      </c>
    </row>
    <row r="73" spans="1:16" x14ac:dyDescent="0.3">
      <c r="A73" s="193" t="s">
        <v>116</v>
      </c>
      <c r="B73" s="194" t="s">
        <v>117</v>
      </c>
      <c r="C73" s="194" t="s">
        <v>298</v>
      </c>
      <c r="D73" s="195"/>
      <c r="E73" s="194" t="s">
        <v>117</v>
      </c>
      <c r="F73" s="196" t="s">
        <v>540</v>
      </c>
      <c r="H73" s="162" t="s">
        <v>896</v>
      </c>
      <c r="I73" s="138" t="s">
        <v>619</v>
      </c>
      <c r="J73" s="275"/>
      <c r="K73" s="271"/>
    </row>
    <row r="74" spans="1:16" x14ac:dyDescent="0.3">
      <c r="A74" s="193" t="s">
        <v>1327</v>
      </c>
      <c r="B74" s="194" t="s">
        <v>120</v>
      </c>
      <c r="C74" s="194" t="s">
        <v>298</v>
      </c>
      <c r="D74" s="195" t="s">
        <v>416</v>
      </c>
      <c r="E74" s="194" t="s">
        <v>120</v>
      </c>
      <c r="F74" s="196" t="s">
        <v>541</v>
      </c>
      <c r="H74" s="162" t="s">
        <v>897</v>
      </c>
      <c r="I74" s="138" t="s">
        <v>619</v>
      </c>
      <c r="J74" s="275"/>
      <c r="K74" s="271"/>
    </row>
    <row r="75" spans="1:16" x14ac:dyDescent="0.3">
      <c r="A75" s="193" t="s">
        <v>1328</v>
      </c>
      <c r="B75" s="194" t="s">
        <v>1329</v>
      </c>
      <c r="C75" s="194" t="s">
        <v>298</v>
      </c>
      <c r="D75" s="199"/>
      <c r="E75" s="194" t="s">
        <v>1330</v>
      </c>
      <c r="F75" s="196" t="s">
        <v>520</v>
      </c>
      <c r="H75" s="162" t="s">
        <v>898</v>
      </c>
      <c r="I75" s="138" t="s">
        <v>619</v>
      </c>
      <c r="J75" s="275"/>
      <c r="K75" s="271"/>
      <c r="O75" s="279" t="s">
        <v>845</v>
      </c>
      <c r="P75" s="279"/>
    </row>
    <row r="76" spans="1:16" x14ac:dyDescent="0.3">
      <c r="A76" s="193" t="s">
        <v>257</v>
      </c>
      <c r="B76" s="194" t="s">
        <v>258</v>
      </c>
      <c r="C76" s="194" t="s">
        <v>298</v>
      </c>
      <c r="D76" s="195" t="s">
        <v>1402</v>
      </c>
      <c r="E76" s="194" t="s">
        <v>258</v>
      </c>
      <c r="F76" s="196" t="s">
        <v>542</v>
      </c>
      <c r="H76" s="162" t="s">
        <v>899</v>
      </c>
      <c r="I76" s="138" t="s">
        <v>619</v>
      </c>
      <c r="J76" s="275"/>
      <c r="K76" s="271"/>
      <c r="O76" s="170" t="s">
        <v>1246</v>
      </c>
      <c r="P76" s="171" t="s">
        <v>270</v>
      </c>
    </row>
    <row r="77" spans="1:16" x14ac:dyDescent="0.3">
      <c r="A77" s="193" t="s">
        <v>260</v>
      </c>
      <c r="B77" s="194" t="s">
        <v>261</v>
      </c>
      <c r="C77" s="194" t="s">
        <v>298</v>
      </c>
      <c r="D77" s="195"/>
      <c r="E77" s="194" t="s">
        <v>261</v>
      </c>
      <c r="F77" s="196" t="s">
        <v>543</v>
      </c>
      <c r="H77" s="163" t="s">
        <v>900</v>
      </c>
      <c r="I77" s="166" t="s">
        <v>619</v>
      </c>
      <c r="J77" s="276"/>
      <c r="K77" s="271"/>
      <c r="O77" s="105" t="s">
        <v>76</v>
      </c>
      <c r="P77" s="106" t="s">
        <v>11</v>
      </c>
    </row>
    <row r="78" spans="1:16" x14ac:dyDescent="0.3">
      <c r="A78" s="193" t="s">
        <v>123</v>
      </c>
      <c r="B78" s="194" t="s">
        <v>124</v>
      </c>
      <c r="C78" s="194" t="s">
        <v>298</v>
      </c>
      <c r="D78" s="195" t="s">
        <v>904</v>
      </c>
      <c r="E78" s="194" t="s">
        <v>124</v>
      </c>
      <c r="F78" s="196" t="s">
        <v>544</v>
      </c>
      <c r="H78" s="160" t="s">
        <v>189</v>
      </c>
      <c r="I78" s="161" t="s">
        <v>619</v>
      </c>
      <c r="J78" s="271" t="s">
        <v>353</v>
      </c>
      <c r="K78" s="272" t="s">
        <v>66</v>
      </c>
      <c r="O78" s="105" t="s">
        <v>322</v>
      </c>
      <c r="P78" s="106" t="s">
        <v>271</v>
      </c>
    </row>
    <row r="79" spans="1:16" x14ac:dyDescent="0.3">
      <c r="A79" s="193" t="s">
        <v>1331</v>
      </c>
      <c r="B79" s="194" t="s">
        <v>263</v>
      </c>
      <c r="C79" s="194" t="s">
        <v>298</v>
      </c>
      <c r="D79" s="195"/>
      <c r="E79" s="194" t="s">
        <v>263</v>
      </c>
      <c r="F79" s="196" t="s">
        <v>545</v>
      </c>
      <c r="H79" s="162" t="s">
        <v>191</v>
      </c>
      <c r="I79" s="138" t="s">
        <v>619</v>
      </c>
      <c r="J79" s="271"/>
      <c r="K79" s="272"/>
      <c r="O79" s="107" t="s">
        <v>298</v>
      </c>
      <c r="P79" s="108" t="s">
        <v>272</v>
      </c>
    </row>
    <row r="80" spans="1:16" x14ac:dyDescent="0.3">
      <c r="A80" s="193" t="s">
        <v>417</v>
      </c>
      <c r="B80" s="194" t="s">
        <v>264</v>
      </c>
      <c r="C80" s="194" t="s">
        <v>298</v>
      </c>
      <c r="D80" s="195"/>
      <c r="E80" s="194" t="s">
        <v>264</v>
      </c>
      <c r="F80" s="196" t="s">
        <v>546</v>
      </c>
      <c r="H80" s="162" t="s">
        <v>193</v>
      </c>
      <c r="I80" s="138" t="s">
        <v>619</v>
      </c>
      <c r="J80" s="271"/>
      <c r="K80" s="272"/>
    </row>
    <row r="81" spans="1:16" x14ac:dyDescent="0.3">
      <c r="A81" s="193" t="s">
        <v>128</v>
      </c>
      <c r="B81" s="194" t="s">
        <v>129</v>
      </c>
      <c r="C81" s="194" t="s">
        <v>298</v>
      </c>
      <c r="D81" s="195" t="s">
        <v>418</v>
      </c>
      <c r="E81" s="194" t="s">
        <v>129</v>
      </c>
      <c r="F81" s="196" t="s">
        <v>547</v>
      </c>
      <c r="H81" s="162" t="s">
        <v>196</v>
      </c>
      <c r="I81" s="138" t="s">
        <v>619</v>
      </c>
      <c r="J81" s="271"/>
      <c r="K81" s="272"/>
    </row>
    <row r="82" spans="1:16" x14ac:dyDescent="0.3">
      <c r="A82" s="193" t="s">
        <v>131</v>
      </c>
      <c r="B82" s="194" t="s">
        <v>73</v>
      </c>
      <c r="C82" s="194" t="s">
        <v>298</v>
      </c>
      <c r="D82" s="195"/>
      <c r="E82" s="194" t="s">
        <v>73</v>
      </c>
      <c r="F82" s="196" t="s">
        <v>136</v>
      </c>
      <c r="H82" s="162" t="s">
        <v>201</v>
      </c>
      <c r="I82" s="138" t="s">
        <v>619</v>
      </c>
      <c r="J82" s="271"/>
      <c r="K82" s="272"/>
      <c r="O82" s="279" t="s">
        <v>1070</v>
      </c>
      <c r="P82" s="279"/>
    </row>
    <row r="83" spans="1:16" x14ac:dyDescent="0.3">
      <c r="A83" s="193" t="s">
        <v>1383</v>
      </c>
      <c r="B83" s="194" t="s">
        <v>135</v>
      </c>
      <c r="C83" s="194" t="s">
        <v>298</v>
      </c>
      <c r="D83" s="195"/>
      <c r="E83" s="194" t="s">
        <v>135</v>
      </c>
      <c r="F83" s="196" t="s">
        <v>99</v>
      </c>
      <c r="H83" s="162" t="s">
        <v>901</v>
      </c>
      <c r="I83" s="138" t="s">
        <v>619</v>
      </c>
      <c r="J83" s="271"/>
      <c r="K83" s="272"/>
      <c r="O83" s="170" t="s">
        <v>1247</v>
      </c>
      <c r="P83" s="171" t="s">
        <v>377</v>
      </c>
    </row>
    <row r="84" spans="1:16" x14ac:dyDescent="0.3">
      <c r="A84" s="193" t="s">
        <v>1332</v>
      </c>
      <c r="B84" s="194" t="s">
        <v>1333</v>
      </c>
      <c r="C84" s="194" t="s">
        <v>298</v>
      </c>
      <c r="D84" s="195"/>
      <c r="E84" s="194" t="s">
        <v>549</v>
      </c>
      <c r="F84" s="196" t="s">
        <v>550</v>
      </c>
      <c r="H84" s="162" t="s">
        <v>209</v>
      </c>
      <c r="I84" s="138" t="s">
        <v>619</v>
      </c>
      <c r="J84" s="271" t="s">
        <v>354</v>
      </c>
      <c r="K84" s="272"/>
      <c r="O84" s="105" t="s">
        <v>404</v>
      </c>
      <c r="P84" s="106" t="s">
        <v>1071</v>
      </c>
    </row>
    <row r="85" spans="1:16" x14ac:dyDescent="0.3">
      <c r="A85" s="193" t="s">
        <v>1334</v>
      </c>
      <c r="B85" s="194" t="s">
        <v>1335</v>
      </c>
      <c r="C85" s="194" t="s">
        <v>298</v>
      </c>
      <c r="D85" s="195"/>
      <c r="E85" s="194" t="s">
        <v>551</v>
      </c>
      <c r="F85" s="196" t="s">
        <v>552</v>
      </c>
      <c r="H85" s="162" t="s">
        <v>214</v>
      </c>
      <c r="I85" s="138" t="s">
        <v>619</v>
      </c>
      <c r="J85" s="271"/>
      <c r="K85" s="272"/>
      <c r="O85" s="105" t="s">
        <v>405</v>
      </c>
      <c r="P85" s="106" t="s">
        <v>406</v>
      </c>
    </row>
    <row r="86" spans="1:16" x14ac:dyDescent="0.3">
      <c r="A86" s="200" t="s">
        <v>1406</v>
      </c>
      <c r="B86" s="194" t="s">
        <v>1407</v>
      </c>
      <c r="C86" s="194" t="s">
        <v>298</v>
      </c>
      <c r="D86" s="194"/>
      <c r="E86" s="194" t="s">
        <v>1408</v>
      </c>
      <c r="F86" s="196" t="s">
        <v>1409</v>
      </c>
      <c r="H86" s="163" t="s">
        <v>204</v>
      </c>
      <c r="I86" s="164" t="s">
        <v>356</v>
      </c>
      <c r="J86" s="173" t="s">
        <v>355</v>
      </c>
      <c r="K86" s="272"/>
      <c r="O86" s="105" t="s">
        <v>1392</v>
      </c>
      <c r="P86" s="106" t="s">
        <v>1393</v>
      </c>
    </row>
    <row r="87" spans="1:16" x14ac:dyDescent="0.3">
      <c r="A87" s="193" t="s">
        <v>1336</v>
      </c>
      <c r="B87" s="194" t="s">
        <v>1337</v>
      </c>
      <c r="C87" s="194" t="s">
        <v>298</v>
      </c>
      <c r="D87" s="195"/>
      <c r="E87" s="194" t="s">
        <v>553</v>
      </c>
      <c r="F87" s="196" t="s">
        <v>554</v>
      </c>
      <c r="H87" s="160" t="s">
        <v>189</v>
      </c>
      <c r="I87" s="161" t="s">
        <v>619</v>
      </c>
      <c r="J87" s="271" t="s">
        <v>1351</v>
      </c>
      <c r="K87" s="272" t="s">
        <v>1352</v>
      </c>
      <c r="O87" s="105" t="s">
        <v>408</v>
      </c>
      <c r="P87" s="106" t="s">
        <v>409</v>
      </c>
    </row>
    <row r="88" spans="1:16" x14ac:dyDescent="0.3">
      <c r="A88" s="193" t="s">
        <v>1338</v>
      </c>
      <c r="B88" s="194" t="s">
        <v>1339</v>
      </c>
      <c r="C88" s="194" t="s">
        <v>298</v>
      </c>
      <c r="D88" s="195" t="s">
        <v>904</v>
      </c>
      <c r="E88" s="194" t="s">
        <v>555</v>
      </c>
      <c r="F88" s="196" t="s">
        <v>556</v>
      </c>
      <c r="H88" s="162" t="s">
        <v>191</v>
      </c>
      <c r="I88" s="138" t="s">
        <v>619</v>
      </c>
      <c r="J88" s="271"/>
      <c r="K88" s="272"/>
      <c r="O88" s="107" t="s">
        <v>407</v>
      </c>
      <c r="P88" s="108" t="s">
        <v>410</v>
      </c>
    </row>
    <row r="89" spans="1:16" x14ac:dyDescent="0.3">
      <c r="A89" s="193" t="s">
        <v>137</v>
      </c>
      <c r="B89" s="194" t="s">
        <v>137</v>
      </c>
      <c r="C89" s="194" t="s">
        <v>298</v>
      </c>
      <c r="D89" s="195" t="s">
        <v>419</v>
      </c>
      <c r="E89" s="194" t="s">
        <v>137</v>
      </c>
      <c r="F89" s="196" t="s">
        <v>548</v>
      </c>
      <c r="H89" s="162" t="s">
        <v>193</v>
      </c>
      <c r="I89" s="138" t="s">
        <v>619</v>
      </c>
      <c r="J89" s="271"/>
      <c r="K89" s="272"/>
    </row>
    <row r="90" spans="1:16" x14ac:dyDescent="0.3">
      <c r="A90" s="193" t="s">
        <v>141</v>
      </c>
      <c r="B90" s="194" t="s">
        <v>142</v>
      </c>
      <c r="C90" s="194" t="s">
        <v>298</v>
      </c>
      <c r="D90" s="195"/>
      <c r="E90" s="194" t="s">
        <v>142</v>
      </c>
      <c r="F90" s="196" t="s">
        <v>557</v>
      </c>
      <c r="H90" s="162" t="s">
        <v>196</v>
      </c>
      <c r="I90" s="138" t="s">
        <v>619</v>
      </c>
      <c r="J90" s="271"/>
      <c r="K90" s="272"/>
    </row>
    <row r="91" spans="1:16" x14ac:dyDescent="0.3">
      <c r="A91" s="193" t="s">
        <v>164</v>
      </c>
      <c r="B91" s="194" t="s">
        <v>165</v>
      </c>
      <c r="C91" s="194" t="s">
        <v>298</v>
      </c>
      <c r="D91" s="195" t="s">
        <v>1410</v>
      </c>
      <c r="E91" s="194" t="s">
        <v>165</v>
      </c>
      <c r="F91" s="196" t="s">
        <v>559</v>
      </c>
      <c r="H91" s="162" t="s">
        <v>201</v>
      </c>
      <c r="I91" s="138" t="s">
        <v>619</v>
      </c>
      <c r="J91" s="271"/>
      <c r="K91" s="272"/>
      <c r="O91" s="279" t="s">
        <v>841</v>
      </c>
      <c r="P91" s="279"/>
    </row>
    <row r="92" spans="1:16" x14ac:dyDescent="0.3">
      <c r="A92" s="193" t="s">
        <v>1340</v>
      </c>
      <c r="B92" s="194" t="s">
        <v>1341</v>
      </c>
      <c r="C92" s="194" t="s">
        <v>298</v>
      </c>
      <c r="D92" s="199"/>
      <c r="E92" s="194" t="s">
        <v>1342</v>
      </c>
      <c r="F92" s="196" t="s">
        <v>520</v>
      </c>
      <c r="H92" s="162" t="s">
        <v>901</v>
      </c>
      <c r="I92" s="138" t="s">
        <v>619</v>
      </c>
      <c r="J92" s="271"/>
      <c r="K92" s="272"/>
      <c r="O92" s="170" t="s">
        <v>411</v>
      </c>
      <c r="P92" s="171" t="s">
        <v>640</v>
      </c>
    </row>
    <row r="93" spans="1:16" x14ac:dyDescent="0.3">
      <c r="A93" s="201" t="s">
        <v>335</v>
      </c>
      <c r="B93" s="202" t="s">
        <v>336</v>
      </c>
      <c r="C93" s="202" t="s">
        <v>305</v>
      </c>
      <c r="D93" s="203"/>
      <c r="E93" s="202" t="s">
        <v>336</v>
      </c>
      <c r="F93" s="204" t="s">
        <v>560</v>
      </c>
      <c r="H93" s="162" t="s">
        <v>204</v>
      </c>
      <c r="I93" s="165" t="s">
        <v>356</v>
      </c>
      <c r="J93" s="271"/>
      <c r="K93" s="272"/>
      <c r="O93" s="105" t="s">
        <v>641</v>
      </c>
      <c r="P93" s="106" t="s">
        <v>642</v>
      </c>
    </row>
    <row r="94" spans="1:16" x14ac:dyDescent="0.3">
      <c r="A94" s="193" t="s">
        <v>170</v>
      </c>
      <c r="B94" s="194" t="s">
        <v>171</v>
      </c>
      <c r="C94" s="194" t="s">
        <v>305</v>
      </c>
      <c r="D94" s="195"/>
      <c r="E94" s="194" t="s">
        <v>561</v>
      </c>
      <c r="F94" s="196" t="s">
        <v>177</v>
      </c>
      <c r="H94" s="162" t="s">
        <v>209</v>
      </c>
      <c r="I94" s="138" t="s">
        <v>619</v>
      </c>
      <c r="J94" s="271"/>
      <c r="K94" s="272"/>
      <c r="O94" s="107" t="s">
        <v>643</v>
      </c>
      <c r="P94" s="108" t="s">
        <v>644</v>
      </c>
    </row>
    <row r="95" spans="1:16" x14ac:dyDescent="0.3">
      <c r="A95" s="193" t="s">
        <v>174</v>
      </c>
      <c r="B95" s="194" t="s">
        <v>175</v>
      </c>
      <c r="C95" s="194" t="s">
        <v>305</v>
      </c>
      <c r="D95" s="195"/>
      <c r="E95" s="194" t="s">
        <v>175</v>
      </c>
      <c r="F95" s="196" t="s">
        <v>589</v>
      </c>
      <c r="H95" s="163" t="s">
        <v>214</v>
      </c>
      <c r="I95" s="166" t="s">
        <v>619</v>
      </c>
      <c r="J95" s="271"/>
      <c r="K95" s="272"/>
    </row>
    <row r="96" spans="1:16" x14ac:dyDescent="0.3">
      <c r="A96" s="205" t="s">
        <v>307</v>
      </c>
      <c r="B96" s="206" t="s">
        <v>308</v>
      </c>
      <c r="C96" s="206" t="s">
        <v>305</v>
      </c>
      <c r="D96" s="207"/>
      <c r="E96" s="206" t="s">
        <v>308</v>
      </c>
      <c r="F96" s="208" t="s">
        <v>564</v>
      </c>
      <c r="H96" s="160" t="s">
        <v>189</v>
      </c>
      <c r="I96" s="161" t="s">
        <v>619</v>
      </c>
      <c r="J96" s="271" t="s">
        <v>1353</v>
      </c>
      <c r="K96" s="272" t="s">
        <v>1354</v>
      </c>
    </row>
    <row r="97" spans="1:17" x14ac:dyDescent="0.3">
      <c r="A97" s="193" t="s">
        <v>929</v>
      </c>
      <c r="B97" s="194" t="s">
        <v>930</v>
      </c>
      <c r="C97" s="194" t="s">
        <v>306</v>
      </c>
      <c r="D97" s="195"/>
      <c r="E97" s="194" t="s">
        <v>930</v>
      </c>
      <c r="F97" s="196" t="s">
        <v>931</v>
      </c>
      <c r="H97" s="162" t="s">
        <v>191</v>
      </c>
      <c r="I97" s="138" t="s">
        <v>619</v>
      </c>
      <c r="J97" s="271"/>
      <c r="K97" s="272"/>
      <c r="O97" s="279" t="s">
        <v>842</v>
      </c>
      <c r="P97" s="279"/>
    </row>
    <row r="98" spans="1:17" x14ac:dyDescent="0.3">
      <c r="A98" s="193" t="s">
        <v>299</v>
      </c>
      <c r="B98" s="194" t="s">
        <v>151</v>
      </c>
      <c r="C98" s="194" t="s">
        <v>306</v>
      </c>
      <c r="D98" s="195"/>
      <c r="E98" s="194" t="s">
        <v>151</v>
      </c>
      <c r="F98" s="196" t="s">
        <v>565</v>
      </c>
      <c r="H98" s="162" t="s">
        <v>193</v>
      </c>
      <c r="I98" s="138" t="s">
        <v>619</v>
      </c>
      <c r="J98" s="271"/>
      <c r="K98" s="272"/>
      <c r="O98" s="103" t="s">
        <v>645</v>
      </c>
      <c r="P98" s="104" t="s">
        <v>1060</v>
      </c>
      <c r="Q98" s="137" t="s">
        <v>1252</v>
      </c>
    </row>
    <row r="99" spans="1:17" x14ac:dyDescent="0.3">
      <c r="A99" s="193" t="s">
        <v>181</v>
      </c>
      <c r="B99" s="194" t="s">
        <v>182</v>
      </c>
      <c r="C99" s="194" t="s">
        <v>306</v>
      </c>
      <c r="D99" s="195"/>
      <c r="E99" s="194" t="s">
        <v>182</v>
      </c>
      <c r="F99" s="196" t="s">
        <v>566</v>
      </c>
      <c r="H99" s="162" t="s">
        <v>196</v>
      </c>
      <c r="I99" s="138" t="s">
        <v>619</v>
      </c>
      <c r="J99" s="271"/>
      <c r="K99" s="272"/>
      <c r="O99" s="105" t="s">
        <v>1061</v>
      </c>
      <c r="P99" s="106" t="s">
        <v>1062</v>
      </c>
      <c r="Q99" s="137" t="s">
        <v>1253</v>
      </c>
    </row>
    <row r="100" spans="1:17" x14ac:dyDescent="0.3">
      <c r="A100" s="193" t="s">
        <v>183</v>
      </c>
      <c r="B100" s="194" t="s">
        <v>184</v>
      </c>
      <c r="C100" s="194" t="s">
        <v>306</v>
      </c>
      <c r="D100" s="195"/>
      <c r="E100" s="194" t="s">
        <v>184</v>
      </c>
      <c r="F100" s="196" t="s">
        <v>567</v>
      </c>
      <c r="H100" s="162" t="s">
        <v>201</v>
      </c>
      <c r="I100" s="138" t="s">
        <v>619</v>
      </c>
      <c r="J100" s="271"/>
      <c r="K100" s="272"/>
      <c r="O100" s="105" t="s">
        <v>1063</v>
      </c>
      <c r="P100" s="106" t="s">
        <v>1064</v>
      </c>
      <c r="Q100" s="137" t="s">
        <v>1254</v>
      </c>
    </row>
    <row r="101" spans="1:17" x14ac:dyDescent="0.3">
      <c r="A101" s="193" t="s">
        <v>277</v>
      </c>
      <c r="B101" s="194" t="s">
        <v>188</v>
      </c>
      <c r="C101" s="194" t="s">
        <v>306</v>
      </c>
      <c r="D101" s="195"/>
      <c r="E101" s="194" t="s">
        <v>188</v>
      </c>
      <c r="F101" s="196" t="s">
        <v>568</v>
      </c>
      <c r="H101" s="162" t="s">
        <v>901</v>
      </c>
      <c r="I101" s="138" t="s">
        <v>619</v>
      </c>
      <c r="J101" s="271"/>
      <c r="K101" s="272"/>
      <c r="O101" s="105" t="s">
        <v>646</v>
      </c>
      <c r="P101" s="106" t="s">
        <v>1065</v>
      </c>
      <c r="Q101" s="137" t="s">
        <v>1255</v>
      </c>
    </row>
    <row r="102" spans="1:17" x14ac:dyDescent="0.3">
      <c r="A102" s="193" t="s">
        <v>932</v>
      </c>
      <c r="B102" s="194" t="s">
        <v>933</v>
      </c>
      <c r="C102" s="194" t="s">
        <v>306</v>
      </c>
      <c r="D102" s="195"/>
      <c r="E102" s="194" t="s">
        <v>933</v>
      </c>
      <c r="F102" s="196" t="s">
        <v>934</v>
      </c>
      <c r="H102" s="162" t="s">
        <v>204</v>
      </c>
      <c r="I102" s="165" t="s">
        <v>356</v>
      </c>
      <c r="J102" s="271"/>
      <c r="K102" s="272"/>
      <c r="O102" s="107" t="s">
        <v>647</v>
      </c>
      <c r="P102" s="108" t="s">
        <v>1066</v>
      </c>
      <c r="Q102" s="137" t="s">
        <v>1256</v>
      </c>
    </row>
    <row r="103" spans="1:17" x14ac:dyDescent="0.3">
      <c r="A103" s="193" t="s">
        <v>300</v>
      </c>
      <c r="B103" s="194" t="s">
        <v>301</v>
      </c>
      <c r="C103" s="194" t="s">
        <v>306</v>
      </c>
      <c r="D103" s="195"/>
      <c r="E103" s="194" t="s">
        <v>301</v>
      </c>
      <c r="F103" s="196" t="s">
        <v>569</v>
      </c>
      <c r="H103" s="162" t="s">
        <v>209</v>
      </c>
      <c r="I103" s="138" t="s">
        <v>619</v>
      </c>
      <c r="J103" s="271"/>
      <c r="K103" s="272"/>
    </row>
    <row r="104" spans="1:17" x14ac:dyDescent="0.3">
      <c r="A104" s="193" t="s">
        <v>190</v>
      </c>
      <c r="B104" s="194" t="s">
        <v>152</v>
      </c>
      <c r="C104" s="194" t="s">
        <v>306</v>
      </c>
      <c r="D104" s="195"/>
      <c r="E104" s="194" t="s">
        <v>152</v>
      </c>
      <c r="F104" s="196" t="s">
        <v>570</v>
      </c>
      <c r="H104" s="163" t="s">
        <v>214</v>
      </c>
      <c r="I104" s="166" t="s">
        <v>619</v>
      </c>
      <c r="J104" s="271"/>
      <c r="K104" s="272"/>
    </row>
    <row r="105" spans="1:17" x14ac:dyDescent="0.3">
      <c r="A105" s="193" t="s">
        <v>194</v>
      </c>
      <c r="B105" s="194" t="s">
        <v>195</v>
      </c>
      <c r="C105" s="194" t="s">
        <v>306</v>
      </c>
      <c r="D105" s="195"/>
      <c r="E105" s="194" t="s">
        <v>195</v>
      </c>
      <c r="F105" s="196" t="s">
        <v>571</v>
      </c>
      <c r="H105" s="160" t="s">
        <v>201</v>
      </c>
      <c r="I105" s="161" t="s">
        <v>619</v>
      </c>
      <c r="J105" s="271" t="s">
        <v>1355</v>
      </c>
      <c r="K105" s="272" t="s">
        <v>1356</v>
      </c>
    </row>
    <row r="106" spans="1:17" x14ac:dyDescent="0.3">
      <c r="A106" s="193" t="s">
        <v>1232</v>
      </c>
      <c r="B106" s="194" t="s">
        <v>1233</v>
      </c>
      <c r="C106" s="194" t="s">
        <v>306</v>
      </c>
      <c r="D106" s="199"/>
      <c r="E106" s="194" t="s">
        <v>1233</v>
      </c>
      <c r="F106" s="196" t="s">
        <v>1234</v>
      </c>
      <c r="H106" s="162" t="s">
        <v>901</v>
      </c>
      <c r="I106" s="138" t="s">
        <v>619</v>
      </c>
      <c r="J106" s="271"/>
      <c r="K106" s="272"/>
    </row>
    <row r="107" spans="1:17" x14ac:dyDescent="0.3">
      <c r="A107" s="193" t="s">
        <v>935</v>
      </c>
      <c r="B107" s="194" t="s">
        <v>936</v>
      </c>
      <c r="C107" s="194" t="s">
        <v>306</v>
      </c>
      <c r="D107" s="195"/>
      <c r="E107" s="194" t="s">
        <v>936</v>
      </c>
      <c r="F107" s="196" t="s">
        <v>937</v>
      </c>
      <c r="H107" s="162" t="s">
        <v>204</v>
      </c>
      <c r="I107" s="165" t="s">
        <v>356</v>
      </c>
      <c r="J107" s="271"/>
      <c r="K107" s="272"/>
    </row>
    <row r="108" spans="1:17" x14ac:dyDescent="0.3">
      <c r="A108" s="193" t="s">
        <v>1035</v>
      </c>
      <c r="B108" s="194" t="s">
        <v>1036</v>
      </c>
      <c r="C108" s="194" t="s">
        <v>306</v>
      </c>
      <c r="D108" s="199"/>
      <c r="E108" s="194" t="s">
        <v>1036</v>
      </c>
      <c r="F108" s="196" t="s">
        <v>1037</v>
      </c>
      <c r="H108" s="162" t="s">
        <v>214</v>
      </c>
      <c r="I108" s="138" t="s">
        <v>619</v>
      </c>
      <c r="J108" s="271"/>
      <c r="K108" s="272"/>
    </row>
    <row r="109" spans="1:17" x14ac:dyDescent="0.3">
      <c r="A109" s="193" t="s">
        <v>199</v>
      </c>
      <c r="B109" s="194" t="s">
        <v>200</v>
      </c>
      <c r="C109" s="194" t="s">
        <v>306</v>
      </c>
      <c r="D109" s="195"/>
      <c r="E109" s="194" t="s">
        <v>200</v>
      </c>
      <c r="F109" s="196" t="s">
        <v>572</v>
      </c>
      <c r="H109" s="162" t="s">
        <v>189</v>
      </c>
      <c r="I109" s="138" t="s">
        <v>619</v>
      </c>
      <c r="J109" s="271" t="s">
        <v>1357</v>
      </c>
      <c r="K109" s="272"/>
    </row>
    <row r="110" spans="1:17" x14ac:dyDescent="0.3">
      <c r="A110" s="193" t="s">
        <v>202</v>
      </c>
      <c r="B110" s="194" t="s">
        <v>203</v>
      </c>
      <c r="C110" s="194" t="s">
        <v>306</v>
      </c>
      <c r="D110" s="195"/>
      <c r="E110" s="194" t="s">
        <v>203</v>
      </c>
      <c r="F110" s="196" t="s">
        <v>573</v>
      </c>
      <c r="H110" s="162" t="s">
        <v>191</v>
      </c>
      <c r="I110" s="138" t="s">
        <v>619</v>
      </c>
      <c r="J110" s="271"/>
      <c r="K110" s="272"/>
    </row>
    <row r="111" spans="1:17" x14ac:dyDescent="0.3">
      <c r="A111" s="193" t="s">
        <v>207</v>
      </c>
      <c r="B111" s="194" t="s">
        <v>208</v>
      </c>
      <c r="C111" s="194" t="s">
        <v>306</v>
      </c>
      <c r="D111" s="195"/>
      <c r="E111" s="194" t="s">
        <v>208</v>
      </c>
      <c r="F111" s="196" t="s">
        <v>574</v>
      </c>
      <c r="H111" s="162" t="s">
        <v>193</v>
      </c>
      <c r="I111" s="138" t="s">
        <v>619</v>
      </c>
      <c r="J111" s="271"/>
      <c r="K111" s="272"/>
    </row>
    <row r="112" spans="1:17" x14ac:dyDescent="0.3">
      <c r="A112" s="193" t="s">
        <v>279</v>
      </c>
      <c r="B112" s="194" t="s">
        <v>280</v>
      </c>
      <c r="C112" s="194" t="s">
        <v>306</v>
      </c>
      <c r="D112" s="195"/>
      <c r="E112" s="194" t="s">
        <v>280</v>
      </c>
      <c r="F112" s="196" t="s">
        <v>575</v>
      </c>
      <c r="H112" s="162" t="s">
        <v>196</v>
      </c>
      <c r="I112" s="138" t="s">
        <v>619</v>
      </c>
      <c r="J112" s="271"/>
      <c r="K112" s="272"/>
    </row>
    <row r="113" spans="1:11" x14ac:dyDescent="0.3">
      <c r="A113" s="193" t="s">
        <v>212</v>
      </c>
      <c r="B113" s="194" t="s">
        <v>213</v>
      </c>
      <c r="C113" s="194" t="s">
        <v>305</v>
      </c>
      <c r="D113" s="195"/>
      <c r="E113" s="194" t="s">
        <v>213</v>
      </c>
      <c r="F113" s="196" t="s">
        <v>576</v>
      </c>
      <c r="H113" s="163" t="s">
        <v>209</v>
      </c>
      <c r="I113" s="166" t="s">
        <v>619</v>
      </c>
      <c r="J113" s="271"/>
      <c r="K113" s="272"/>
    </row>
    <row r="114" spans="1:11" x14ac:dyDescent="0.3">
      <c r="A114" s="193" t="s">
        <v>216</v>
      </c>
      <c r="B114" s="194" t="s">
        <v>217</v>
      </c>
      <c r="C114" s="194" t="s">
        <v>306</v>
      </c>
      <c r="D114" s="195"/>
      <c r="E114" s="194" t="s">
        <v>217</v>
      </c>
      <c r="F114" s="196" t="s">
        <v>577</v>
      </c>
      <c r="H114" s="160" t="s">
        <v>201</v>
      </c>
      <c r="I114" s="161" t="s">
        <v>619</v>
      </c>
      <c r="J114" s="271" t="s">
        <v>1358</v>
      </c>
      <c r="K114" s="272" t="s">
        <v>1359</v>
      </c>
    </row>
    <row r="115" spans="1:11" x14ac:dyDescent="0.3">
      <c r="A115" s="193" t="s">
        <v>938</v>
      </c>
      <c r="B115" s="194" t="s">
        <v>939</v>
      </c>
      <c r="C115" s="194" t="s">
        <v>306</v>
      </c>
      <c r="D115" s="195"/>
      <c r="E115" s="194" t="s">
        <v>939</v>
      </c>
      <c r="F115" s="196" t="s">
        <v>940</v>
      </c>
      <c r="H115" s="162" t="s">
        <v>901</v>
      </c>
      <c r="I115" s="138" t="s">
        <v>619</v>
      </c>
      <c r="J115" s="271"/>
      <c r="K115" s="272"/>
    </row>
    <row r="116" spans="1:11" x14ac:dyDescent="0.3">
      <c r="A116" s="193" t="s">
        <v>1051</v>
      </c>
      <c r="B116" s="194" t="s">
        <v>1052</v>
      </c>
      <c r="C116" s="194" t="s">
        <v>306</v>
      </c>
      <c r="D116" s="195"/>
      <c r="E116" s="194" t="s">
        <v>1052</v>
      </c>
      <c r="F116" s="196" t="s">
        <v>1053</v>
      </c>
      <c r="H116" s="162" t="s">
        <v>204</v>
      </c>
      <c r="I116" s="165" t="s">
        <v>356</v>
      </c>
      <c r="J116" s="271"/>
      <c r="K116" s="272"/>
    </row>
    <row r="117" spans="1:11" x14ac:dyDescent="0.3">
      <c r="A117" s="193" t="s">
        <v>222</v>
      </c>
      <c r="B117" s="194" t="s">
        <v>223</v>
      </c>
      <c r="C117" s="194" t="s">
        <v>306</v>
      </c>
      <c r="D117" s="195"/>
      <c r="E117" s="194" t="s">
        <v>223</v>
      </c>
      <c r="F117" s="196" t="s">
        <v>580</v>
      </c>
      <c r="H117" s="162" t="s">
        <v>214</v>
      </c>
      <c r="I117" s="138" t="s">
        <v>619</v>
      </c>
      <c r="J117" s="271"/>
      <c r="K117" s="272"/>
    </row>
    <row r="118" spans="1:11" x14ac:dyDescent="0.3">
      <c r="A118" s="193" t="s">
        <v>224</v>
      </c>
      <c r="B118" s="194" t="s">
        <v>225</v>
      </c>
      <c r="C118" s="194" t="s">
        <v>306</v>
      </c>
      <c r="D118" s="195"/>
      <c r="E118" s="194" t="s">
        <v>225</v>
      </c>
      <c r="F118" s="196" t="s">
        <v>581</v>
      </c>
      <c r="H118" s="162" t="s">
        <v>189</v>
      </c>
      <c r="I118" s="138" t="s">
        <v>619</v>
      </c>
      <c r="J118" s="271" t="s">
        <v>1360</v>
      </c>
      <c r="K118" s="272"/>
    </row>
    <row r="119" spans="1:11" x14ac:dyDescent="0.3">
      <c r="A119" s="193" t="s">
        <v>302</v>
      </c>
      <c r="B119" s="194" t="s">
        <v>303</v>
      </c>
      <c r="C119" s="194" t="s">
        <v>306</v>
      </c>
      <c r="D119" s="195"/>
      <c r="E119" s="194" t="s">
        <v>303</v>
      </c>
      <c r="F119" s="196" t="s">
        <v>582</v>
      </c>
      <c r="H119" s="162" t="s">
        <v>191</v>
      </c>
      <c r="I119" s="138" t="s">
        <v>619</v>
      </c>
      <c r="J119" s="271"/>
      <c r="K119" s="272"/>
    </row>
    <row r="120" spans="1:11" x14ac:dyDescent="0.3">
      <c r="A120" s="193" t="s">
        <v>304</v>
      </c>
      <c r="B120" s="194" t="s">
        <v>147</v>
      </c>
      <c r="C120" s="194" t="s">
        <v>306</v>
      </c>
      <c r="D120" s="195"/>
      <c r="E120" s="194" t="s">
        <v>147</v>
      </c>
      <c r="F120" s="196" t="s">
        <v>583</v>
      </c>
      <c r="H120" s="162" t="s">
        <v>193</v>
      </c>
      <c r="I120" s="138" t="s">
        <v>619</v>
      </c>
      <c r="J120" s="271"/>
      <c r="K120" s="272"/>
    </row>
    <row r="121" spans="1:11" x14ac:dyDescent="0.3">
      <c r="A121" s="193" t="s">
        <v>228</v>
      </c>
      <c r="B121" s="194" t="s">
        <v>229</v>
      </c>
      <c r="C121" s="194" t="s">
        <v>306</v>
      </c>
      <c r="D121" s="195"/>
      <c r="E121" s="194" t="s">
        <v>229</v>
      </c>
      <c r="F121" s="196" t="s">
        <v>584</v>
      </c>
      <c r="H121" s="162" t="s">
        <v>196</v>
      </c>
      <c r="I121" s="138" t="s">
        <v>619</v>
      </c>
      <c r="J121" s="271"/>
      <c r="K121" s="272"/>
    </row>
    <row r="122" spans="1:11" x14ac:dyDescent="0.3">
      <c r="A122" s="193" t="s">
        <v>941</v>
      </c>
      <c r="B122" s="194" t="s">
        <v>942</v>
      </c>
      <c r="C122" s="194" t="s">
        <v>306</v>
      </c>
      <c r="D122" s="195"/>
      <c r="E122" s="194" t="s">
        <v>942</v>
      </c>
      <c r="F122" s="196" t="s">
        <v>943</v>
      </c>
      <c r="H122" s="163" t="s">
        <v>209</v>
      </c>
      <c r="I122" s="166" t="s">
        <v>619</v>
      </c>
      <c r="J122" s="271"/>
      <c r="K122" s="272"/>
    </row>
    <row r="123" spans="1:11" x14ac:dyDescent="0.3">
      <c r="A123" s="193" t="s">
        <v>233</v>
      </c>
      <c r="B123" s="194" t="s">
        <v>234</v>
      </c>
      <c r="C123" s="194" t="s">
        <v>306</v>
      </c>
      <c r="D123" s="195"/>
      <c r="E123" s="194" t="s">
        <v>234</v>
      </c>
      <c r="F123" s="196" t="s">
        <v>586</v>
      </c>
      <c r="H123" s="160" t="s">
        <v>201</v>
      </c>
      <c r="I123" s="161" t="s">
        <v>619</v>
      </c>
      <c r="J123" s="271" t="s">
        <v>1361</v>
      </c>
      <c r="K123" s="273" t="s">
        <v>1362</v>
      </c>
    </row>
    <row r="124" spans="1:11" x14ac:dyDescent="0.3">
      <c r="A124" s="193" t="s">
        <v>1343</v>
      </c>
      <c r="B124" s="194" t="s">
        <v>1344</v>
      </c>
      <c r="C124" s="194" t="s">
        <v>306</v>
      </c>
      <c r="D124" s="199"/>
      <c r="E124" s="194" t="s">
        <v>1344</v>
      </c>
      <c r="F124" s="196" t="s">
        <v>1345</v>
      </c>
      <c r="H124" s="162" t="s">
        <v>901</v>
      </c>
      <c r="I124" s="138" t="s">
        <v>619</v>
      </c>
      <c r="J124" s="271"/>
      <c r="K124" s="273"/>
    </row>
    <row r="125" spans="1:11" x14ac:dyDescent="0.3">
      <c r="A125" s="193" t="s">
        <v>944</v>
      </c>
      <c r="B125" s="194" t="s">
        <v>945</v>
      </c>
      <c r="C125" s="194" t="s">
        <v>306</v>
      </c>
      <c r="D125" s="195"/>
      <c r="E125" s="194" t="s">
        <v>945</v>
      </c>
      <c r="F125" s="196" t="s">
        <v>946</v>
      </c>
      <c r="H125" s="162" t="s">
        <v>189</v>
      </c>
      <c r="I125" s="138" t="s">
        <v>619</v>
      </c>
      <c r="J125" s="271" t="s">
        <v>1363</v>
      </c>
      <c r="K125" s="273"/>
    </row>
    <row r="126" spans="1:11" x14ac:dyDescent="0.3">
      <c r="A126" s="193" t="s">
        <v>947</v>
      </c>
      <c r="B126" s="194" t="s">
        <v>948</v>
      </c>
      <c r="C126" s="194" t="s">
        <v>306</v>
      </c>
      <c r="D126" s="195"/>
      <c r="E126" s="194" t="s">
        <v>948</v>
      </c>
      <c r="F126" s="196" t="s">
        <v>949</v>
      </c>
      <c r="H126" s="162" t="s">
        <v>191</v>
      </c>
      <c r="I126" s="138" t="s">
        <v>619</v>
      </c>
      <c r="J126" s="271"/>
      <c r="K126" s="273"/>
    </row>
    <row r="127" spans="1:11" x14ac:dyDescent="0.3">
      <c r="A127" s="193" t="s">
        <v>284</v>
      </c>
      <c r="B127" s="194" t="s">
        <v>285</v>
      </c>
      <c r="C127" s="194" t="s">
        <v>306</v>
      </c>
      <c r="D127" s="195"/>
      <c r="E127" s="194" t="s">
        <v>285</v>
      </c>
      <c r="F127" s="196" t="s">
        <v>590</v>
      </c>
      <c r="H127" s="162" t="s">
        <v>193</v>
      </c>
      <c r="I127" s="138" t="s">
        <v>619</v>
      </c>
      <c r="J127" s="271"/>
      <c r="K127" s="273"/>
    </row>
    <row r="128" spans="1:11" x14ac:dyDescent="0.3">
      <c r="A128" s="193" t="s">
        <v>950</v>
      </c>
      <c r="B128" s="194" t="s">
        <v>951</v>
      </c>
      <c r="C128" s="194" t="s">
        <v>306</v>
      </c>
      <c r="D128" s="195"/>
      <c r="E128" s="194" t="s">
        <v>951</v>
      </c>
      <c r="F128" s="196" t="s">
        <v>952</v>
      </c>
      <c r="H128" s="162" t="s">
        <v>196</v>
      </c>
      <c r="I128" s="138" t="s">
        <v>619</v>
      </c>
      <c r="J128" s="271"/>
      <c r="K128" s="273"/>
    </row>
    <row r="129" spans="1:11" x14ac:dyDescent="0.3">
      <c r="A129" s="193" t="s">
        <v>421</v>
      </c>
      <c r="B129" s="194" t="s">
        <v>286</v>
      </c>
      <c r="C129" s="194" t="s">
        <v>306</v>
      </c>
      <c r="D129" s="195"/>
      <c r="E129" s="194" t="s">
        <v>286</v>
      </c>
      <c r="F129" s="196" t="s">
        <v>591</v>
      </c>
      <c r="H129" s="162" t="s">
        <v>214</v>
      </c>
      <c r="I129" s="138" t="s">
        <v>619</v>
      </c>
      <c r="J129" s="173" t="s">
        <v>1364</v>
      </c>
      <c r="K129" s="273"/>
    </row>
    <row r="130" spans="1:11" x14ac:dyDescent="0.3">
      <c r="A130" s="193" t="s">
        <v>1235</v>
      </c>
      <c r="B130" s="194" t="s">
        <v>1236</v>
      </c>
      <c r="C130" s="194" t="s">
        <v>306</v>
      </c>
      <c r="D130" s="199"/>
      <c r="E130" s="194" t="s">
        <v>1236</v>
      </c>
      <c r="F130" s="196" t="s">
        <v>1237</v>
      </c>
      <c r="H130" s="162" t="s">
        <v>209</v>
      </c>
      <c r="I130" s="138" t="s">
        <v>619</v>
      </c>
      <c r="J130" s="173" t="s">
        <v>1365</v>
      </c>
      <c r="K130" s="273"/>
    </row>
    <row r="131" spans="1:11" x14ac:dyDescent="0.3">
      <c r="A131" s="193" t="s">
        <v>239</v>
      </c>
      <c r="B131" s="194" t="s">
        <v>240</v>
      </c>
      <c r="C131" s="194" t="s">
        <v>306</v>
      </c>
      <c r="D131" s="195"/>
      <c r="E131" s="194" t="s">
        <v>240</v>
      </c>
      <c r="F131" s="196" t="s">
        <v>592</v>
      </c>
      <c r="H131" s="163" t="s">
        <v>204</v>
      </c>
      <c r="I131" s="164" t="s">
        <v>356</v>
      </c>
      <c r="J131" s="173" t="s">
        <v>356</v>
      </c>
      <c r="K131" s="273"/>
    </row>
    <row r="132" spans="1:11" x14ac:dyDescent="0.3">
      <c r="A132" s="193" t="s">
        <v>241</v>
      </c>
      <c r="B132" s="194" t="s">
        <v>242</v>
      </c>
      <c r="C132" s="194" t="s">
        <v>306</v>
      </c>
      <c r="D132" s="195"/>
      <c r="E132" s="194" t="s">
        <v>242</v>
      </c>
      <c r="F132" s="196" t="s">
        <v>593</v>
      </c>
    </row>
    <row r="133" spans="1:11" x14ac:dyDescent="0.3">
      <c r="A133" s="193" t="s">
        <v>953</v>
      </c>
      <c r="B133" s="194" t="s">
        <v>954</v>
      </c>
      <c r="C133" s="194" t="s">
        <v>306</v>
      </c>
      <c r="D133" s="195"/>
      <c r="E133" s="194" t="s">
        <v>954</v>
      </c>
      <c r="F133" s="196" t="s">
        <v>955</v>
      </c>
    </row>
    <row r="134" spans="1:11" x14ac:dyDescent="0.3">
      <c r="A134" s="193" t="s">
        <v>956</v>
      </c>
      <c r="B134" s="194" t="s">
        <v>957</v>
      </c>
      <c r="C134" s="194" t="s">
        <v>306</v>
      </c>
      <c r="D134" s="195"/>
      <c r="E134" s="194" t="s">
        <v>957</v>
      </c>
      <c r="F134" s="196" t="s">
        <v>958</v>
      </c>
    </row>
    <row r="135" spans="1:11" x14ac:dyDescent="0.3">
      <c r="A135" s="193" t="s">
        <v>959</v>
      </c>
      <c r="B135" s="194" t="s">
        <v>960</v>
      </c>
      <c r="C135" s="194" t="s">
        <v>306</v>
      </c>
      <c r="D135" s="195"/>
      <c r="E135" s="194" t="s">
        <v>960</v>
      </c>
      <c r="F135" s="196" t="s">
        <v>961</v>
      </c>
    </row>
    <row r="136" spans="1:11" x14ac:dyDescent="0.3">
      <c r="A136" s="193" t="s">
        <v>243</v>
      </c>
      <c r="B136" s="194" t="s">
        <v>244</v>
      </c>
      <c r="C136" s="194" t="s">
        <v>306</v>
      </c>
      <c r="D136" s="195"/>
      <c r="E136" s="194" t="s">
        <v>244</v>
      </c>
      <c r="F136" s="196" t="s">
        <v>594</v>
      </c>
    </row>
    <row r="137" spans="1:11" x14ac:dyDescent="0.3">
      <c r="A137" s="193" t="s">
        <v>962</v>
      </c>
      <c r="B137" s="194" t="s">
        <v>963</v>
      </c>
      <c r="C137" s="194" t="s">
        <v>306</v>
      </c>
      <c r="D137" s="195"/>
      <c r="E137" s="194" t="s">
        <v>963</v>
      </c>
      <c r="F137" s="196" t="s">
        <v>964</v>
      </c>
    </row>
    <row r="138" spans="1:11" x14ac:dyDescent="0.3">
      <c r="A138" s="193" t="s">
        <v>287</v>
      </c>
      <c r="B138" s="194" t="s">
        <v>288</v>
      </c>
      <c r="C138" s="194" t="s">
        <v>306</v>
      </c>
      <c r="D138" s="195"/>
      <c r="E138" s="194" t="s">
        <v>288</v>
      </c>
      <c r="F138" s="196" t="s">
        <v>596</v>
      </c>
    </row>
    <row r="139" spans="1:11" x14ac:dyDescent="0.3">
      <c r="A139" s="193" t="s">
        <v>965</v>
      </c>
      <c r="B139" s="194" t="s">
        <v>966</v>
      </c>
      <c r="C139" s="194" t="s">
        <v>306</v>
      </c>
      <c r="D139" s="195"/>
      <c r="E139" s="194" t="s">
        <v>966</v>
      </c>
      <c r="F139" s="196" t="s">
        <v>967</v>
      </c>
    </row>
    <row r="140" spans="1:11" x14ac:dyDescent="0.3">
      <c r="A140" s="193" t="s">
        <v>968</v>
      </c>
      <c r="B140" s="194" t="s">
        <v>969</v>
      </c>
      <c r="C140" s="194" t="s">
        <v>306</v>
      </c>
      <c r="D140" s="195"/>
      <c r="E140" s="194" t="s">
        <v>969</v>
      </c>
      <c r="F140" s="196" t="s">
        <v>970</v>
      </c>
    </row>
    <row r="141" spans="1:11" x14ac:dyDescent="0.3">
      <c r="A141" s="193" t="s">
        <v>289</v>
      </c>
      <c r="B141" s="194" t="s">
        <v>290</v>
      </c>
      <c r="C141" s="194" t="s">
        <v>306</v>
      </c>
      <c r="D141" s="195"/>
      <c r="E141" s="194" t="s">
        <v>290</v>
      </c>
      <c r="F141" s="196" t="s">
        <v>597</v>
      </c>
    </row>
    <row r="142" spans="1:11" x14ac:dyDescent="0.3">
      <c r="A142" s="193" t="s">
        <v>971</v>
      </c>
      <c r="B142" s="194" t="s">
        <v>972</v>
      </c>
      <c r="C142" s="194" t="s">
        <v>306</v>
      </c>
      <c r="D142" s="199"/>
      <c r="E142" s="194" t="s">
        <v>972</v>
      </c>
      <c r="F142" s="196" t="s">
        <v>973</v>
      </c>
    </row>
    <row r="143" spans="1:11" x14ac:dyDescent="0.3">
      <c r="A143" s="193" t="s">
        <v>1238</v>
      </c>
      <c r="B143" s="194" t="s">
        <v>1239</v>
      </c>
      <c r="C143" s="194" t="s">
        <v>306</v>
      </c>
      <c r="D143" s="199"/>
      <c r="E143" s="194" t="s">
        <v>1239</v>
      </c>
      <c r="F143" s="196" t="s">
        <v>1240</v>
      </c>
    </row>
    <row r="144" spans="1:11" x14ac:dyDescent="0.3">
      <c r="A144" s="193" t="s">
        <v>974</v>
      </c>
      <c r="B144" s="194" t="s">
        <v>975</v>
      </c>
      <c r="C144" s="194" t="s">
        <v>306</v>
      </c>
      <c r="D144" s="199"/>
      <c r="E144" s="194" t="s">
        <v>975</v>
      </c>
      <c r="F144" s="196" t="s">
        <v>976</v>
      </c>
    </row>
    <row r="145" spans="1:6" x14ac:dyDescent="0.3">
      <c r="A145" s="193" t="s">
        <v>977</v>
      </c>
      <c r="B145" s="194" t="s">
        <v>978</v>
      </c>
      <c r="C145" s="194" t="s">
        <v>306</v>
      </c>
      <c r="D145" s="199"/>
      <c r="E145" s="194" t="s">
        <v>978</v>
      </c>
      <c r="F145" s="196" t="s">
        <v>979</v>
      </c>
    </row>
    <row r="146" spans="1:6" x14ac:dyDescent="0.3">
      <c r="A146" s="193" t="s">
        <v>980</v>
      </c>
      <c r="B146" s="194" t="s">
        <v>981</v>
      </c>
      <c r="C146" s="194" t="s">
        <v>306</v>
      </c>
      <c r="D146" s="199"/>
      <c r="E146" s="194" t="s">
        <v>981</v>
      </c>
      <c r="F146" s="196" t="s">
        <v>982</v>
      </c>
    </row>
    <row r="147" spans="1:6" x14ac:dyDescent="0.3">
      <c r="A147" s="193" t="s">
        <v>1346</v>
      </c>
      <c r="B147" s="194" t="s">
        <v>1241</v>
      </c>
      <c r="C147" s="194" t="s">
        <v>306</v>
      </c>
      <c r="D147" s="199"/>
      <c r="E147" s="194" t="s">
        <v>1241</v>
      </c>
      <c r="F147" s="196" t="s">
        <v>1242</v>
      </c>
    </row>
    <row r="148" spans="1:6" x14ac:dyDescent="0.3">
      <c r="A148" s="193" t="s">
        <v>983</v>
      </c>
      <c r="B148" s="194" t="s">
        <v>984</v>
      </c>
      <c r="C148" s="194" t="s">
        <v>306</v>
      </c>
      <c r="D148" s="199"/>
      <c r="E148" s="194" t="s">
        <v>984</v>
      </c>
      <c r="F148" s="196" t="s">
        <v>985</v>
      </c>
    </row>
    <row r="149" spans="1:6" x14ac:dyDescent="0.3">
      <c r="A149" s="193" t="s">
        <v>986</v>
      </c>
      <c r="B149" s="194" t="s">
        <v>987</v>
      </c>
      <c r="C149" s="194" t="s">
        <v>306</v>
      </c>
      <c r="D149" s="199"/>
      <c r="E149" s="194" t="s">
        <v>987</v>
      </c>
      <c r="F149" s="196" t="s">
        <v>988</v>
      </c>
    </row>
    <row r="150" spans="1:6" x14ac:dyDescent="0.3">
      <c r="A150" s="193" t="s">
        <v>422</v>
      </c>
      <c r="B150" s="194" t="s">
        <v>292</v>
      </c>
      <c r="C150" s="194" t="s">
        <v>306</v>
      </c>
      <c r="D150" s="199"/>
      <c r="E150" s="194" t="s">
        <v>292</v>
      </c>
      <c r="F150" s="196" t="s">
        <v>139</v>
      </c>
    </row>
    <row r="151" spans="1:6" x14ac:dyDescent="0.3">
      <c r="A151" s="193" t="s">
        <v>989</v>
      </c>
      <c r="B151" s="194" t="s">
        <v>990</v>
      </c>
      <c r="C151" s="194" t="s">
        <v>306</v>
      </c>
      <c r="D151" s="199"/>
      <c r="E151" s="194" t="s">
        <v>990</v>
      </c>
      <c r="F151" s="196" t="s">
        <v>991</v>
      </c>
    </row>
    <row r="152" spans="1:6" x14ac:dyDescent="0.3">
      <c r="A152" s="193" t="s">
        <v>992</v>
      </c>
      <c r="B152" s="194" t="s">
        <v>993</v>
      </c>
      <c r="C152" s="194" t="s">
        <v>306</v>
      </c>
      <c r="D152" s="199"/>
      <c r="E152" s="194" t="s">
        <v>993</v>
      </c>
      <c r="F152" s="196" t="s">
        <v>994</v>
      </c>
    </row>
    <row r="153" spans="1:6" x14ac:dyDescent="0.3">
      <c r="A153" s="193" t="s">
        <v>995</v>
      </c>
      <c r="B153" s="194" t="s">
        <v>996</v>
      </c>
      <c r="C153" s="194" t="s">
        <v>306</v>
      </c>
      <c r="D153" s="199"/>
      <c r="E153" s="194" t="s">
        <v>996</v>
      </c>
      <c r="F153" s="196" t="s">
        <v>997</v>
      </c>
    </row>
    <row r="154" spans="1:6" x14ac:dyDescent="0.3">
      <c r="A154" s="193" t="s">
        <v>254</v>
      </c>
      <c r="B154" s="194" t="s">
        <v>255</v>
      </c>
      <c r="C154" s="194" t="s">
        <v>306</v>
      </c>
      <c r="D154" s="199"/>
      <c r="E154" s="194" t="s">
        <v>255</v>
      </c>
      <c r="F154" s="196" t="s">
        <v>599</v>
      </c>
    </row>
    <row r="155" spans="1:6" x14ac:dyDescent="0.3">
      <c r="A155" s="193" t="s">
        <v>1257</v>
      </c>
      <c r="B155" s="194" t="s">
        <v>1258</v>
      </c>
      <c r="C155" s="194" t="s">
        <v>306</v>
      </c>
      <c r="D155" s="199"/>
      <c r="E155" s="194" t="s">
        <v>1258</v>
      </c>
      <c r="F155" s="196" t="s">
        <v>1259</v>
      </c>
    </row>
    <row r="156" spans="1:6" x14ac:dyDescent="0.3">
      <c r="A156" s="193" t="s">
        <v>291</v>
      </c>
      <c r="B156" s="194" t="s">
        <v>249</v>
      </c>
      <c r="C156" s="194" t="s">
        <v>306</v>
      </c>
      <c r="D156" s="199" t="s">
        <v>274</v>
      </c>
      <c r="E156" s="194" t="s">
        <v>249</v>
      </c>
      <c r="F156" s="196" t="s">
        <v>601</v>
      </c>
    </row>
    <row r="157" spans="1:6" x14ac:dyDescent="0.3">
      <c r="A157" s="193" t="s">
        <v>998</v>
      </c>
      <c r="B157" s="194" t="s">
        <v>999</v>
      </c>
      <c r="C157" s="194" t="s">
        <v>306</v>
      </c>
      <c r="D157" s="199"/>
      <c r="E157" s="194" t="s">
        <v>999</v>
      </c>
      <c r="F157" s="196" t="s">
        <v>1000</v>
      </c>
    </row>
    <row r="158" spans="1:6" x14ac:dyDescent="0.3">
      <c r="A158" s="193" t="s">
        <v>1347</v>
      </c>
      <c r="B158" s="194" t="s">
        <v>1348</v>
      </c>
      <c r="C158" s="194" t="s">
        <v>306</v>
      </c>
      <c r="D158" s="199"/>
      <c r="E158" s="194" t="s">
        <v>1348</v>
      </c>
      <c r="F158" s="196" t="s">
        <v>1349</v>
      </c>
    </row>
    <row r="159" spans="1:6" x14ac:dyDescent="0.3">
      <c r="A159" s="193" t="s">
        <v>1001</v>
      </c>
      <c r="B159" s="194" t="s">
        <v>1002</v>
      </c>
      <c r="C159" s="194" t="s">
        <v>306</v>
      </c>
      <c r="D159" s="199"/>
      <c r="E159" s="194" t="s">
        <v>1002</v>
      </c>
      <c r="F159" s="196" t="s">
        <v>1003</v>
      </c>
    </row>
    <row r="160" spans="1:6" x14ac:dyDescent="0.3">
      <c r="A160" s="193" t="s">
        <v>339</v>
      </c>
      <c r="B160" s="194" t="s">
        <v>340</v>
      </c>
      <c r="C160" s="194" t="s">
        <v>306</v>
      </c>
      <c r="D160" s="199"/>
      <c r="E160" s="194" t="s">
        <v>340</v>
      </c>
      <c r="F160" s="196" t="s">
        <v>602</v>
      </c>
    </row>
    <row r="161" spans="1:6" x14ac:dyDescent="0.3">
      <c r="A161" s="193" t="s">
        <v>293</v>
      </c>
      <c r="B161" s="194" t="s">
        <v>259</v>
      </c>
      <c r="C161" s="194" t="s">
        <v>306</v>
      </c>
      <c r="D161" s="199"/>
      <c r="E161" s="194" t="s">
        <v>259</v>
      </c>
      <c r="F161" s="196" t="s">
        <v>603</v>
      </c>
    </row>
    <row r="162" spans="1:6" x14ac:dyDescent="0.3">
      <c r="A162" s="193" t="s">
        <v>341</v>
      </c>
      <c r="B162" s="194" t="s">
        <v>342</v>
      </c>
      <c r="C162" s="194" t="s">
        <v>306</v>
      </c>
      <c r="D162" s="199"/>
      <c r="E162" s="194" t="s">
        <v>342</v>
      </c>
      <c r="F162" s="196" t="s">
        <v>604</v>
      </c>
    </row>
    <row r="163" spans="1:6" x14ac:dyDescent="0.3">
      <c r="A163" s="193" t="s">
        <v>1004</v>
      </c>
      <c r="B163" s="194" t="s">
        <v>1005</v>
      </c>
      <c r="C163" s="194" t="s">
        <v>306</v>
      </c>
      <c r="D163" s="199"/>
      <c r="E163" s="194" t="s">
        <v>1005</v>
      </c>
      <c r="F163" s="196" t="s">
        <v>1006</v>
      </c>
    </row>
    <row r="164" spans="1:6" x14ac:dyDescent="0.3">
      <c r="A164" s="193" t="s">
        <v>1007</v>
      </c>
      <c r="B164" s="194" t="s">
        <v>1008</v>
      </c>
      <c r="C164" s="194" t="s">
        <v>306</v>
      </c>
      <c r="D164" s="199"/>
      <c r="E164" s="194" t="s">
        <v>1008</v>
      </c>
      <c r="F164" s="196" t="s">
        <v>1009</v>
      </c>
    </row>
    <row r="165" spans="1:6" x14ac:dyDescent="0.3">
      <c r="A165" s="193" t="s">
        <v>1350</v>
      </c>
      <c r="B165" s="194" t="s">
        <v>262</v>
      </c>
      <c r="C165" s="194" t="s">
        <v>306</v>
      </c>
      <c r="D165" s="199"/>
      <c r="E165" s="194" t="s">
        <v>262</v>
      </c>
      <c r="F165" s="196" t="s">
        <v>605</v>
      </c>
    </row>
    <row r="166" spans="1:6" x14ac:dyDescent="0.3">
      <c r="A166" s="193" t="s">
        <v>343</v>
      </c>
      <c r="B166" s="194" t="s">
        <v>344</v>
      </c>
      <c r="C166" s="194" t="s">
        <v>306</v>
      </c>
      <c r="D166" s="199"/>
      <c r="E166" s="194" t="s">
        <v>344</v>
      </c>
      <c r="F166" s="196" t="s">
        <v>606</v>
      </c>
    </row>
    <row r="167" spans="1:6" x14ac:dyDescent="0.3">
      <c r="A167" s="193" t="s">
        <v>1010</v>
      </c>
      <c r="B167" s="194" t="s">
        <v>1011</v>
      </c>
      <c r="C167" s="194" t="s">
        <v>306</v>
      </c>
      <c r="D167" s="199"/>
      <c r="E167" s="194" t="s">
        <v>1011</v>
      </c>
      <c r="F167" s="196" t="s">
        <v>1012</v>
      </c>
    </row>
    <row r="168" spans="1:6" x14ac:dyDescent="0.3">
      <c r="A168" s="193" t="s">
        <v>294</v>
      </c>
      <c r="B168" s="194" t="s">
        <v>295</v>
      </c>
      <c r="C168" s="194" t="s">
        <v>306</v>
      </c>
      <c r="D168" s="199"/>
      <c r="E168" s="194" t="s">
        <v>295</v>
      </c>
      <c r="F168" s="196" t="s">
        <v>607</v>
      </c>
    </row>
    <row r="169" spans="1:6" x14ac:dyDescent="0.3">
      <c r="A169" s="193" t="s">
        <v>265</v>
      </c>
      <c r="B169" s="194" t="s">
        <v>266</v>
      </c>
      <c r="C169" s="194" t="s">
        <v>306</v>
      </c>
      <c r="D169" s="199"/>
      <c r="E169" s="194" t="s">
        <v>266</v>
      </c>
      <c r="F169" s="196" t="s">
        <v>608</v>
      </c>
    </row>
    <row r="170" spans="1:6" x14ac:dyDescent="0.3">
      <c r="A170" s="193" t="s">
        <v>1013</v>
      </c>
      <c r="B170" s="194" t="s">
        <v>1014</v>
      </c>
      <c r="C170" s="194" t="s">
        <v>306</v>
      </c>
      <c r="D170" s="199"/>
      <c r="E170" s="194" t="s">
        <v>1014</v>
      </c>
      <c r="F170" s="196" t="s">
        <v>1015</v>
      </c>
    </row>
    <row r="171" spans="1:6" x14ac:dyDescent="0.3">
      <c r="A171" s="193" t="s">
        <v>1016</v>
      </c>
      <c r="B171" s="194" t="s">
        <v>1017</v>
      </c>
      <c r="C171" s="194" t="s">
        <v>306</v>
      </c>
      <c r="D171" s="199"/>
      <c r="E171" s="194" t="s">
        <v>1017</v>
      </c>
      <c r="F171" s="196" t="s">
        <v>1018</v>
      </c>
    </row>
    <row r="172" spans="1:6" x14ac:dyDescent="0.3">
      <c r="A172" s="193" t="s">
        <v>296</v>
      </c>
      <c r="B172" s="194" t="s">
        <v>297</v>
      </c>
      <c r="C172" s="194" t="s">
        <v>306</v>
      </c>
      <c r="D172" s="199"/>
      <c r="E172" s="194" t="s">
        <v>297</v>
      </c>
      <c r="F172" s="196" t="s">
        <v>610</v>
      </c>
    </row>
    <row r="173" spans="1:6" x14ac:dyDescent="0.3">
      <c r="A173" s="193" t="s">
        <v>267</v>
      </c>
      <c r="B173" s="194" t="s">
        <v>268</v>
      </c>
      <c r="C173" s="194" t="s">
        <v>306</v>
      </c>
      <c r="D173" s="199"/>
      <c r="E173" s="194" t="s">
        <v>268</v>
      </c>
      <c r="F173" s="196" t="s">
        <v>609</v>
      </c>
    </row>
    <row r="174" spans="1:6" x14ac:dyDescent="0.3">
      <c r="A174" s="193" t="s">
        <v>1019</v>
      </c>
      <c r="B174" s="194" t="s">
        <v>1020</v>
      </c>
      <c r="C174" s="194" t="s">
        <v>306</v>
      </c>
      <c r="D174" s="199"/>
      <c r="E174" s="194" t="s">
        <v>1020</v>
      </c>
      <c r="F174" s="196" t="s">
        <v>1021</v>
      </c>
    </row>
    <row r="175" spans="1:6" x14ac:dyDescent="0.3">
      <c r="A175" s="193" t="s">
        <v>159</v>
      </c>
      <c r="B175" s="194" t="s">
        <v>160</v>
      </c>
      <c r="C175" s="194" t="s">
        <v>306</v>
      </c>
      <c r="D175" s="195"/>
      <c r="E175" s="194" t="s">
        <v>160</v>
      </c>
      <c r="F175" s="196" t="s">
        <v>558</v>
      </c>
    </row>
    <row r="176" spans="1:6" x14ac:dyDescent="0.3">
      <c r="A176" s="205" t="s">
        <v>1022</v>
      </c>
      <c r="B176" s="206" t="s">
        <v>1023</v>
      </c>
      <c r="C176" s="206" t="s">
        <v>306</v>
      </c>
      <c r="D176" s="209"/>
      <c r="E176" s="206" t="s">
        <v>1023</v>
      </c>
      <c r="F176" s="208" t="s">
        <v>1024</v>
      </c>
    </row>
  </sheetData>
  <sheetProtection algorithmName="SHA-512" hashValue="rBH+Ecim6UVNk3yE6H/0pUtuqIZjdbwP8qIrCMUhzOyPtqV68wigRE/Ov7JTOzFqjMfUwm/YI7fd8+dblawQZQ==" saltValue="h481iVT0ZEUCYZnXUmJ3aQ==" spinCount="100000" sheet="1" objects="1" scenarios="1" formatCells="0" autoFilter="0"/>
  <sortState xmlns:xlrd2="http://schemas.microsoft.com/office/spreadsheetml/2017/richdata2" ref="O95:P96">
    <sortCondition ref="O95"/>
  </sortState>
  <mergeCells count="40">
    <mergeCell ref="O91:P91"/>
    <mergeCell ref="O97:P97"/>
    <mergeCell ref="H11:K11"/>
    <mergeCell ref="O75:P75"/>
    <mergeCell ref="J37:J49"/>
    <mergeCell ref="K37:K49"/>
    <mergeCell ref="O69:P69"/>
    <mergeCell ref="O62:P62"/>
    <mergeCell ref="O82:P82"/>
    <mergeCell ref="J18:J25"/>
    <mergeCell ref="K18:K36"/>
    <mergeCell ref="J26:J36"/>
    <mergeCell ref="J78:J83"/>
    <mergeCell ref="K78:K86"/>
    <mergeCell ref="J84:J85"/>
    <mergeCell ref="J50:J56"/>
    <mergeCell ref="O1:Q1"/>
    <mergeCell ref="J13:J14"/>
    <mergeCell ref="K13:K17"/>
    <mergeCell ref="J15:J16"/>
    <mergeCell ref="O10:Q10"/>
    <mergeCell ref="K50:K61"/>
    <mergeCell ref="J57:J61"/>
    <mergeCell ref="K62:K77"/>
    <mergeCell ref="J62:J77"/>
    <mergeCell ref="A1:F1"/>
    <mergeCell ref="H1:M1"/>
    <mergeCell ref="J87:J95"/>
    <mergeCell ref="K87:K95"/>
    <mergeCell ref="J96:J104"/>
    <mergeCell ref="K96:K104"/>
    <mergeCell ref="J105:J108"/>
    <mergeCell ref="K105:K113"/>
    <mergeCell ref="J109:J113"/>
    <mergeCell ref="J114:J117"/>
    <mergeCell ref="K114:K122"/>
    <mergeCell ref="J118:J122"/>
    <mergeCell ref="J123:J124"/>
    <mergeCell ref="K123:K131"/>
    <mergeCell ref="J125:J128"/>
  </mergeCells>
  <phoneticPr fontId="0" type="noConversion"/>
  <pageMargins left="0.34" right="0.37" top="0.36" bottom="0.4" header="0.23" footer="0.32"/>
  <pageSetup paperSize="9" scale="50" fitToHeight="2"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H56"/>
  <sheetViews>
    <sheetView zoomScaleNormal="100" workbookViewId="0">
      <pane ySplit="10" topLeftCell="A11" activePane="bottomLeft" state="frozen"/>
      <selection pane="bottomLeft" sqref="A1:H1"/>
    </sheetView>
  </sheetViews>
  <sheetFormatPr defaultColWidth="5.26953125" defaultRowHeight="12" x14ac:dyDescent="0.3"/>
  <cols>
    <col min="1" max="1" width="6.453125" style="6" customWidth="1"/>
    <col min="2" max="3" width="7.7265625" style="6" customWidth="1"/>
    <col min="4" max="4" width="15.7265625" style="6" customWidth="1"/>
    <col min="5" max="5" width="16.453125" style="6" customWidth="1"/>
    <col min="6" max="6" width="20.90625" style="6" customWidth="1"/>
    <col min="7" max="7" width="12.453125" style="25" bestFit="1" customWidth="1"/>
    <col min="8" max="8" width="88.08984375" style="6" customWidth="1"/>
    <col min="9" max="16384" width="5.26953125" style="6"/>
  </cols>
  <sheetData>
    <row r="1" spans="1:8" ht="14.5" x14ac:dyDescent="0.3">
      <c r="A1" s="307" t="str">
        <f>VLOOKUP("G00",tblTrans3Langs[],LangNameID,FALSE) &amp;" ( "&amp;idiom&amp;" )"</f>
        <v>Instructions to complete the form ( ENG )</v>
      </c>
      <c r="B1" s="307"/>
      <c r="C1" s="307"/>
      <c r="D1" s="307"/>
      <c r="E1" s="307"/>
      <c r="F1" s="307"/>
      <c r="G1" s="307"/>
      <c r="H1" s="307"/>
    </row>
    <row r="2" spans="1:8" ht="12.4" customHeight="1" x14ac:dyDescent="0.3">
      <c r="A2" s="308" t="str">
        <f>VLOOKUP("G01",tblTrans3Langs[],LangFieldID,FALSE)</f>
        <v>General</v>
      </c>
      <c r="B2" s="308"/>
      <c r="C2" s="308"/>
      <c r="D2" s="308"/>
      <c r="E2" s="308"/>
      <c r="F2" s="127"/>
      <c r="G2" s="128"/>
      <c r="H2" s="127"/>
    </row>
    <row r="3" spans="1:8" ht="12.4" customHeight="1" x14ac:dyDescent="0.3">
      <c r="A3" s="127" t="s">
        <v>434</v>
      </c>
      <c r="B3" s="281" t="str">
        <f>VLOOKUP("G01a",tblTrans3Langs[],LangNameID,FALSE)</f>
        <v>Complete as far as possible the Header and Detail sections (don't leave fields empty when information is known)</v>
      </c>
      <c r="C3" s="281"/>
      <c r="D3" s="281"/>
      <c r="E3" s="281"/>
      <c r="F3" s="281"/>
      <c r="G3" s="281"/>
      <c r="H3" s="281"/>
    </row>
    <row r="4" spans="1:8" ht="12.4" customHeight="1" x14ac:dyDescent="0.3">
      <c r="A4" s="127" t="s">
        <v>435</v>
      </c>
      <c r="B4" s="281" t="str">
        <f>VLOOKUP("G01b",tblTrans3Langs[],LangNameID,FALSE)</f>
        <v>In Header section, only white cells can be filled (manually or by selecting from the Combo Box the corresponding code)</v>
      </c>
      <c r="C4" s="281"/>
      <c r="D4" s="281"/>
      <c r="E4" s="281"/>
      <c r="F4" s="281"/>
      <c r="G4" s="281"/>
      <c r="H4" s="281"/>
    </row>
    <row r="5" spans="1:8" ht="12.4" customHeight="1" x14ac:dyDescent="0.3">
      <c r="A5" s="127" t="s">
        <v>436</v>
      </c>
      <c r="B5" s="281" t="str">
        <f>VLOOKUP("G01c",tblTrans3Langs[],LangNameID,FALSE)</f>
        <v>Always use ICCAT standard codes (when element "OTHERS" of various fields is required it must be explicitly described in "Notes")</v>
      </c>
      <c r="C5" s="281"/>
      <c r="D5" s="281"/>
      <c r="E5" s="281"/>
      <c r="F5" s="281"/>
      <c r="G5" s="281"/>
      <c r="H5" s="281"/>
    </row>
    <row r="6" spans="1:8" ht="12.4" customHeight="1" x14ac:dyDescent="0.3">
      <c r="A6" s="127" t="s">
        <v>437</v>
      </c>
      <c r="B6" s="281" t="str">
        <f>VLOOKUP("G01d",tblTrans3Langs[],LangNameID,FALSE)</f>
        <v>Recommendation for users with databases: To paste an entire dataset into the Detail section (must have the same structure and format) use "Paste special (values)"</v>
      </c>
      <c r="C6" s="281"/>
      <c r="D6" s="281"/>
      <c r="E6" s="281"/>
      <c r="F6" s="281"/>
      <c r="G6" s="281"/>
      <c r="H6" s="281"/>
    </row>
    <row r="7" spans="1:8" ht="12.4" customHeight="1" x14ac:dyDescent="0.3">
      <c r="A7" s="127" t="s">
        <v>438</v>
      </c>
      <c r="B7" s="281" t="str">
        <f>VLOOKUP("G01e",tblTrans3Langs[],LangNameID,FALSE)</f>
        <v>Leave "blank" the fields for which you don't collect information</v>
      </c>
      <c r="C7" s="281"/>
      <c r="D7" s="281"/>
      <c r="E7" s="281"/>
      <c r="F7" s="281"/>
      <c r="G7" s="281"/>
      <c r="H7" s="281"/>
    </row>
    <row r="8" spans="1:8" x14ac:dyDescent="0.3">
      <c r="A8" s="7"/>
      <c r="B8" s="7"/>
      <c r="C8" s="1"/>
      <c r="D8" s="1"/>
      <c r="E8" s="1"/>
      <c r="F8" s="1"/>
      <c r="G8" s="21"/>
    </row>
    <row r="9" spans="1:8" ht="12.4" customHeight="1" x14ac:dyDescent="0.3">
      <c r="A9" s="298" t="str">
        <f>VLOOKUP("S00",tblTrans3Langs[],LangFieldID,FALSE)</f>
        <v>Specific (by field)</v>
      </c>
      <c r="B9" s="298"/>
      <c r="C9" s="298"/>
      <c r="D9" s="298"/>
      <c r="E9" s="298"/>
      <c r="F9" s="1"/>
      <c r="G9" s="21"/>
    </row>
    <row r="10" spans="1:8" x14ac:dyDescent="0.3">
      <c r="A10" s="18" t="str">
        <f>VLOOKUP("SC01",tblTrans3Langs[],LangFieldID,FALSE)</f>
        <v>Form</v>
      </c>
      <c r="B10" s="18" t="str">
        <f>VLOOKUP("SC02",tblTrans3Langs[],LangFieldID,FALSE)</f>
        <v>Sub-form</v>
      </c>
      <c r="C10" s="18" t="str">
        <f>VLOOKUP("SC03",tblTrans3Langs[],LangFieldID,FALSE)</f>
        <v>Part</v>
      </c>
      <c r="D10" s="18" t="str">
        <f>VLOOKUP("SC04",tblTrans3Langs[],LangFieldID,FALSE)</f>
        <v>Section</v>
      </c>
      <c r="E10" s="19" t="str">
        <f>VLOOKUP("SC05",tblTrans3Langs[],LangFieldID,FALSE)</f>
        <v>Sub-section</v>
      </c>
      <c r="F10" s="18" t="str">
        <f>VLOOKUP("SC06",tblTrans3Langs[],LangFieldID,FALSE)</f>
        <v>Field (name)</v>
      </c>
      <c r="G10" s="22" t="str">
        <f>VLOOKUP("SC07",tblTrans3Langs[],LangFieldID,FALSE)</f>
        <v>Field (format)</v>
      </c>
      <c r="H10" s="20" t="str">
        <f>VLOOKUP("SC08",tblTrans3Langs[],LangFieldID,FALSE)</f>
        <v>Description</v>
      </c>
    </row>
    <row r="11" spans="1:8" ht="14" customHeight="1" x14ac:dyDescent="0.3">
      <c r="A11" s="282" t="str">
        <f>VLOOKUP("T00",tblTrans3Langs[],LangFieldID,FALSE)</f>
        <v>ST05-T2CS</v>
      </c>
      <c r="B11" s="282" t="str">
        <f>VLOOKUP("T03",tblTrans3Langs[],LangFieldID,FALSE)</f>
        <v>ST05A</v>
      </c>
      <c r="C11" s="299" t="str">
        <f>VLOOKUP("T02",tblTrans3Langs[],LangFieldID,FALSE)</f>
        <v>Title</v>
      </c>
      <c r="D11" s="299"/>
      <c r="E11" s="300"/>
      <c r="F11" s="8" t="str">
        <f>VLOOKUP("tVersion",tblTrans3Langs[],LangFieldID,FALSE)</f>
        <v>Version</v>
      </c>
      <c r="G11" s="23" t="str">
        <f>VLOOKUP("tVersion",tblTrans3Langs[],7,FALSE)</f>
        <v>(fixed)</v>
      </c>
      <c r="H11" s="9" t="str">
        <f>VLOOKUP("tVersion",tblTrans3Langs[],LangNameID,FALSE)</f>
        <v>Always use the lastest version of this form</v>
      </c>
    </row>
    <row r="12" spans="1:8" x14ac:dyDescent="0.3">
      <c r="A12" s="283"/>
      <c r="B12" s="283"/>
      <c r="C12" s="301"/>
      <c r="D12" s="301"/>
      <c r="E12" s="302"/>
      <c r="F12" s="10" t="str">
        <f>VLOOKUP("tLang",tblTrans3Langs[],LangFieldID,FALSE)</f>
        <v>Language</v>
      </c>
      <c r="G12" s="24" t="str">
        <f>VLOOKUP("tLang",tblTrans3Langs[],7,FALSE)</f>
        <v>ICCAT code</v>
      </c>
      <c r="H12" s="5" t="str">
        <f>VLOOKUP("tLang",tblTrans3Langs[],LangNameID,FALSE)</f>
        <v>Choose the language (ENG, FRA, ESP) for form translation</v>
      </c>
    </row>
    <row r="13" spans="1:8" x14ac:dyDescent="0.3">
      <c r="A13" s="283"/>
      <c r="B13" s="283"/>
      <c r="C13" s="305" t="str">
        <f>VLOOKUP("H00",tblTrans3Langs[],LangFieldID,FALSE)</f>
        <v>Header</v>
      </c>
      <c r="D13" s="303" t="str">
        <f>VLOOKUP("H10",tblTrans3Langs[],LangFieldID,FALSE)</f>
        <v>Statistical correspondent</v>
      </c>
      <c r="E13" s="309" t="str">
        <f>VLOOKUP("H11",tblTrans3Langs[],LangFieldID,FALSE)</f>
        <v>Identification</v>
      </c>
      <c r="F13" s="142" t="str">
        <f>VLOOKUP("hName",tblTrans3Langs[],LangFieldID,FALSE)</f>
        <v>Name</v>
      </c>
      <c r="G13" s="141" t="str">
        <f>VLOOKUP("hName",tblTrans3Langs[],7,FALSE)</f>
        <v>string</v>
      </c>
      <c r="H13" s="11" t="str">
        <f>VLOOKUP("hName",tblTrans3Langs[],LangNameID,FALSE)</f>
        <v>Name (full OR Name &amp; Surname) of the Statistical Correspondent (officially nominated by the CPC)</v>
      </c>
    </row>
    <row r="14" spans="1:8" x14ac:dyDescent="0.3">
      <c r="A14" s="283"/>
      <c r="B14" s="283"/>
      <c r="C14" s="305"/>
      <c r="D14" s="303"/>
      <c r="E14" s="309"/>
      <c r="F14" s="12" t="str">
        <f>VLOOKUP("hEmail",tblTrans3Langs[],LangFieldID,FALSE)</f>
        <v>E-mail</v>
      </c>
      <c r="G14" s="139" t="str">
        <f>VLOOKUP("hEmail",tblTrans3Langs[],7,FALSE)</f>
        <v>string</v>
      </c>
      <c r="H14" s="13" t="str">
        <f>VLOOKUP("hEmail",tblTrans3Langs[],LangNameID,FALSE)</f>
        <v>Email address of the Statistical Correspondent</v>
      </c>
    </row>
    <row r="15" spans="1:8" x14ac:dyDescent="0.3">
      <c r="A15" s="283"/>
      <c r="B15" s="283"/>
      <c r="C15" s="305"/>
      <c r="D15" s="303"/>
      <c r="E15" s="309"/>
      <c r="F15" s="12" t="str">
        <f>VLOOKUP("hPhone",tblTrans3Langs[],LangFieldID,FALSE)</f>
        <v>Phone</v>
      </c>
      <c r="G15" s="139" t="str">
        <f>VLOOKUP("hPhone",tblTrans3Langs[],7,FALSE)</f>
        <v>string</v>
      </c>
      <c r="H15" s="13" t="str">
        <f>VLOOKUP("hPhone",tblTrans3Langs[],LangNameID,FALSE)</f>
        <v>Telephone number of the Statistical Correspondent</v>
      </c>
    </row>
    <row r="16" spans="1:8" x14ac:dyDescent="0.3">
      <c r="A16" s="283"/>
      <c r="B16" s="283"/>
      <c r="C16" s="305"/>
      <c r="D16" s="303"/>
      <c r="E16" s="309" t="str">
        <f>VLOOKUP("H12",tblTrans3Langs[],LangFieldID,FALSE)</f>
        <v>Affiliation</v>
      </c>
      <c r="F16" s="12" t="str">
        <f>VLOOKUP("hInstit",tblTrans3Langs[],LangFieldID,FALSE)</f>
        <v>Institution</v>
      </c>
      <c r="G16" s="139" t="str">
        <f>VLOOKUP("hInstit",tblTrans3Langs[],7,FALSE)</f>
        <v>string</v>
      </c>
      <c r="H16" s="13" t="str">
        <f>VLOOKUP("hInstit",tblTrans3Langs[],LangNameID,FALSE)</f>
        <v>Institute (ministry, agency, research Institute, etc.) to which the Statistical Correspondent is affiliated</v>
      </c>
    </row>
    <row r="17" spans="1:8" x14ac:dyDescent="0.3">
      <c r="A17" s="283"/>
      <c r="B17" s="283"/>
      <c r="C17" s="305"/>
      <c r="D17" s="303"/>
      <c r="E17" s="309"/>
      <c r="F17" s="12" t="str">
        <f>VLOOKUP("hDepart",tblTrans3Langs[],LangFieldID,FALSE)</f>
        <v>Department</v>
      </c>
      <c r="G17" s="139" t="str">
        <f>VLOOKUP("hDepart",tblTrans3Langs[],7,FALSE)</f>
        <v>string</v>
      </c>
      <c r="H17" s="13" t="str">
        <f>VLOOKUP("hDepart",tblTrans3Langs[],LangNameID,FALSE)</f>
        <v>Department within the Institution, where applicable</v>
      </c>
    </row>
    <row r="18" spans="1:8" x14ac:dyDescent="0.3">
      <c r="A18" s="283"/>
      <c r="B18" s="283"/>
      <c r="C18" s="305"/>
      <c r="D18" s="303"/>
      <c r="E18" s="309"/>
      <c r="F18" s="12" t="str">
        <f>VLOOKUP("hAddress",tblTrans3Langs[],LangFieldID,FALSE)</f>
        <v>Address</v>
      </c>
      <c r="G18" s="139" t="str">
        <f>VLOOKUP("hAddress",tblTrans3Langs[],7,FALSE)</f>
        <v>string</v>
      </c>
      <c r="H18" s="13" t="str">
        <f>VLOOKUP("hAddress",tblTrans3Langs[],LangNameID,FALSE)</f>
        <v>Postal address of the institution (street, number, city, state)</v>
      </c>
    </row>
    <row r="19" spans="1:8" x14ac:dyDescent="0.3">
      <c r="A19" s="283"/>
      <c r="B19" s="283"/>
      <c r="C19" s="305"/>
      <c r="D19" s="304"/>
      <c r="E19" s="310"/>
      <c r="F19" s="14" t="str">
        <f>VLOOKUP("hCountry",tblTrans3Langs[],LangFieldID,FALSE)</f>
        <v>Country</v>
      </c>
      <c r="G19" s="140" t="str">
        <f>VLOOKUP("hCountry",tblTrans3Langs[],7,FALSE)</f>
        <v>ICCAT code</v>
      </c>
      <c r="H19" s="15" t="str">
        <f>VLOOKUP("hCountry",tblTrans3Langs[],LangNameID,FALSE)</f>
        <v>Country in which the Institution is based</v>
      </c>
    </row>
    <row r="20" spans="1:8" x14ac:dyDescent="0.3">
      <c r="A20" s="283"/>
      <c r="B20" s="283"/>
      <c r="C20" s="306"/>
      <c r="D20" s="310" t="str">
        <f>VLOOKUP("H20",tblTrans3Langs[],LangFieldID,FALSE)</f>
        <v>Secretariat use only</v>
      </c>
      <c r="E20" s="314"/>
      <c r="F20" s="142" t="str">
        <f>VLOOKUP("hDaterep",tblTrans3Langs[],LangFieldID,FALSE)</f>
        <v>Date reported</v>
      </c>
      <c r="G20" s="141" t="str">
        <f>VLOOKUP("hDaterep",tblTrans3Langs[],7,FALSE)</f>
        <v>date</v>
      </c>
      <c r="H20" s="11" t="str">
        <f>VLOOKUP("hDaterep",tblTrans3Langs[],LangNameID,FALSE)</f>
        <v>Secretariat use only</v>
      </c>
    </row>
    <row r="21" spans="1:8" x14ac:dyDescent="0.3">
      <c r="A21" s="283"/>
      <c r="B21" s="283"/>
      <c r="C21" s="306"/>
      <c r="D21" s="311"/>
      <c r="E21" s="315"/>
      <c r="F21" s="12" t="str">
        <f>VLOOKUP("hRef",tblTrans3Langs[],LangFieldID,FALSE)</f>
        <v>Reference Nº</v>
      </c>
      <c r="G21" s="139" t="str">
        <f>VLOOKUP("hRef",tblTrans3Langs[],7,FALSE)</f>
        <v>ICCAT code</v>
      </c>
      <c r="H21" s="13" t="str">
        <f>VLOOKUP("hRef",tblTrans3Langs[],LangNameID,FALSE)</f>
        <v>Secretariat use only</v>
      </c>
    </row>
    <row r="22" spans="1:8" x14ac:dyDescent="0.3">
      <c r="A22" s="283"/>
      <c r="B22" s="283"/>
      <c r="C22" s="306"/>
      <c r="D22" s="311"/>
      <c r="E22" s="316"/>
      <c r="F22" s="12" t="str">
        <f>VLOOKUP("hFname",tblTrans3Langs[],LangFieldID,FALSE)</f>
        <v>File name (proposed)</v>
      </c>
      <c r="G22" s="139" t="str">
        <f>VLOOKUP("hFname",tblTrans3Langs[],7,FALSE)</f>
        <v>string</v>
      </c>
      <c r="H22" s="13" t="str">
        <f>VLOOKUP("hFname",tblTrans3Langs[],LangNameID,FALSE)</f>
        <v>Send the form to ICCAT with the proposed file name (if required, suffix it with an ID at the end)</v>
      </c>
    </row>
    <row r="23" spans="1:8" x14ac:dyDescent="0.3">
      <c r="A23" s="283"/>
      <c r="B23" s="283"/>
      <c r="C23" s="306"/>
      <c r="D23" s="311"/>
      <c r="E23" s="294" t="str">
        <f>VLOOKUP("H21",tblTrans3Langs[],LangFieldID,FALSE)</f>
        <v>Filtering criteria</v>
      </c>
      <c r="F23" s="12" t="str">
        <f>VLOOKUP("hFilter1",tblTrans3Langs[],LangFieldID,FALSE)</f>
        <v>Filter 1</v>
      </c>
      <c r="G23" s="139" t="str">
        <f>VLOOKUP("hFilter1",tblTrans3Langs[],7,FALSE)</f>
        <v>boolean</v>
      </c>
      <c r="H23" s="13" t="str">
        <f>VLOOKUP("hFilter1",tblTrans3Langs[],LangNameID,FALSE)</f>
        <v>Secretariat use only</v>
      </c>
    </row>
    <row r="24" spans="1:8" x14ac:dyDescent="0.3">
      <c r="A24" s="283"/>
      <c r="B24" s="283"/>
      <c r="C24" s="306"/>
      <c r="D24" s="312"/>
      <c r="E24" s="296"/>
      <c r="F24" s="14" t="str">
        <f>VLOOKUP("hFilter2",tblTrans3Langs[],LangFieldID,FALSE)</f>
        <v>Filter 2</v>
      </c>
      <c r="G24" s="140" t="str">
        <f>VLOOKUP("hFilter2",tblTrans3Langs[],7,FALSE)</f>
        <v>boolean</v>
      </c>
      <c r="H24" s="15" t="str">
        <f>VLOOKUP("hFilter2",tblTrans3Langs[],LangNameID,FALSE)</f>
        <v>Secretariat use only</v>
      </c>
    </row>
    <row r="25" spans="1:8" x14ac:dyDescent="0.3">
      <c r="A25" s="283"/>
      <c r="B25" s="283"/>
      <c r="C25" s="305"/>
      <c r="D25" s="311" t="str">
        <f>VLOOKUP("H30",tblTrans3Langs[],LangFieldID,FALSE)</f>
        <v>Data set characteristics</v>
      </c>
      <c r="E25" s="314"/>
      <c r="F25" s="11" t="str">
        <f>VLOOKUP("hFlagrep",tblTrans3Langs[],LangFieldID,FALSE)</f>
        <v>Reporting Flag</v>
      </c>
      <c r="G25" s="141" t="str">
        <f>VLOOKUP("hFlagrep",tblTrans3Langs[],7,FALSE)</f>
        <v>ICCAT code</v>
      </c>
      <c r="H25" s="11" t="str">
        <f>VLOOKUP("hFlagrep",tblTrans3Langs[],LangNameID,FALSE)</f>
        <v>Choose the Flag CPC reporting the data (ICCAT codes)</v>
      </c>
    </row>
    <row r="26" spans="1:8" x14ac:dyDescent="0.3">
      <c r="A26" s="283"/>
      <c r="B26" s="283"/>
      <c r="C26" s="305"/>
      <c r="D26" s="311"/>
      <c r="E26" s="315"/>
      <c r="F26" s="13" t="str">
        <f>VLOOKUP("hYearFrom",tblTrans3Langs[],LangFieldID,FALSE)</f>
        <v>Years covered (from)</v>
      </c>
      <c r="G26" s="139" t="str">
        <f>VLOOKUP("hYearFrom",tblTrans3Langs[],7,FALSE)</f>
        <v>integer</v>
      </c>
      <c r="H26" s="13" t="str">
        <f>VLOOKUP("hYearFrom",tblTrans3Langs[],LangNameID,FALSE)</f>
        <v>One or more years can be added to the form. Add the first (from) year (4 digits) to which the data relate</v>
      </c>
    </row>
    <row r="27" spans="1:8" x14ac:dyDescent="0.3">
      <c r="A27" s="283"/>
      <c r="B27" s="283"/>
      <c r="C27" s="305"/>
      <c r="D27" s="311"/>
      <c r="E27" s="315"/>
      <c r="F27" s="13" t="str">
        <f>VLOOKUP("hYearTo",tblTrans3Langs[],LangFieldID,FALSE)</f>
        <v>(to)</v>
      </c>
      <c r="G27" s="139" t="str">
        <f>VLOOKUP("hYearTo",tblTrans3Langs[],7,FALSE)</f>
        <v>integer</v>
      </c>
      <c r="H27" s="13" t="str">
        <f>VLOOKUP("hYearTo",tblTrans3Langs[],LangNameID,FALSE)</f>
        <v>One or more years can be added to the form. Add the last (to) year (4 digits) to which the data relate</v>
      </c>
    </row>
    <row r="28" spans="1:8" x14ac:dyDescent="0.3">
      <c r="A28" s="283"/>
      <c r="B28" s="283"/>
      <c r="C28" s="305"/>
      <c r="D28" s="311"/>
      <c r="E28" s="315"/>
      <c r="F28" s="13" t="str">
        <f>VLOOKUP("hSpeciesCd",tblTrans3Langs[],LangFieldID,FALSE)</f>
        <v>Species (cod)</v>
      </c>
      <c r="G28" s="139" t="str">
        <f>VLOOKUP("hSpeciesCd",tblTrans3Langs[],7,FALSE)</f>
        <v>ICCAT code</v>
      </c>
      <c r="H28" s="13" t="str">
        <f>VLOOKUP("hSpeciesCd",tblTrans3Langs[],LangNameID,FALSE)</f>
        <v>BFT only (fixed)</v>
      </c>
    </row>
    <row r="29" spans="1:8" x14ac:dyDescent="0.3">
      <c r="A29" s="283"/>
      <c r="B29" s="283"/>
      <c r="C29" s="305"/>
      <c r="D29" s="311"/>
      <c r="E29" s="315"/>
      <c r="F29" s="13" t="str">
        <f>VLOOKUP("hVersion",tblTrans3Langs[],LangFieldID,FALSE)</f>
        <v>Version reported</v>
      </c>
      <c r="G29" s="139" t="str">
        <f>VLOOKUP("hVersion",tblTrans3Langs[],7,FALSE)</f>
        <v>ICCAT code</v>
      </c>
      <c r="H29" s="13" t="str">
        <f>VLOOKUP("hVersion",tblTrans3Langs[],LangNameID,FALSE)</f>
        <v>Specify if this submission is Preliminary (subject to revision) or Final (already validated)</v>
      </c>
    </row>
    <row r="30" spans="1:8" x14ac:dyDescent="0.3">
      <c r="A30" s="283"/>
      <c r="B30" s="283"/>
      <c r="C30" s="305"/>
      <c r="D30" s="311"/>
      <c r="E30" s="316"/>
      <c r="F30" s="13" t="str">
        <f>VLOOKUP("hContent",tblTrans3Langs[],LangFieldID,FALSE)</f>
        <v>Content (data)</v>
      </c>
      <c r="G30" s="139" t="str">
        <f>VLOOKUP("hContent",tblTrans3Langs[],7,FALSE)</f>
        <v>ICCAT code</v>
      </c>
      <c r="H30" s="13" t="str">
        <f>VLOOKUP("hContent",tblTrans3Langs[],LangNameID,FALSE)</f>
        <v>Specify if the overall data content is NEW (full set OR partial set) OR a REVISION (full set OR partial set)</v>
      </c>
    </row>
    <row r="31" spans="1:8" x14ac:dyDescent="0.3">
      <c r="A31" s="283"/>
      <c r="B31" s="283"/>
      <c r="C31" s="305"/>
      <c r="D31" s="295"/>
      <c r="E31" s="64" t="str">
        <f>VLOOKUP("H31",tblTrans3Langs[],LangFieldID,FALSE)</f>
        <v>Catch attributes</v>
      </c>
      <c r="F31" s="13" t="str">
        <f>VLOOKUP("hProdtypeLW",tblTrans3Langs[],LangFieldID,FALSE)</f>
        <v>Product type</v>
      </c>
      <c r="G31" s="139" t="str">
        <f>VLOOKUP("hProdtypeLW",tblTrans3Langs[],7,FALSE)</f>
        <v>(fixed)</v>
      </c>
      <c r="H31" s="13" t="str">
        <f>VLOOKUP("hProdtypeLW",tblTrans3Langs[],LangNameID,FALSE)</f>
        <v>Live (round) weight by default (kg)</v>
      </c>
    </row>
    <row r="32" spans="1:8" ht="24" x14ac:dyDescent="0.3">
      <c r="A32" s="283"/>
      <c r="B32" s="283"/>
      <c r="C32" s="305"/>
      <c r="D32" s="295"/>
      <c r="E32" s="294" t="str">
        <f>VLOOKUP("H32",tblTrans3Langs[],LangFieldID,FALSE)</f>
        <v>Size frequencies attributes</v>
      </c>
      <c r="F32" s="13" t="str">
        <f>VLOOKUP("hSzclassfreq",tblTrans3Langs[],LangFieldID,FALSE)</f>
        <v>Size class type</v>
      </c>
      <c r="G32" s="139" t="str">
        <f>VLOOKUP("hSzclassfreq",tblTrans3Langs[],7,FALSE)</f>
        <v>ICCAT code</v>
      </c>
      <c r="H32" s="13" t="str">
        <f>VLOOKUP("hSzclassfreq",tblTrans3Langs[],LangNameID,FALSE)</f>
        <v>Sizes frequencies should be reported in length OR weight classes. Length classes are preferred. For length classes, the type length measurement (LJFL, FL, TL, etc.) should be indicated. Weight size frequencies must be in intervals of one kilogram</v>
      </c>
    </row>
    <row r="33" spans="1:8" x14ac:dyDescent="0.3">
      <c r="A33" s="283"/>
      <c r="B33" s="283"/>
      <c r="C33" s="305"/>
      <c r="D33" s="295"/>
      <c r="E33" s="295"/>
      <c r="F33" s="13" t="str">
        <f>VLOOKUP("hSzinterval",tblTrans3Langs[],LangFieldID,FALSE)</f>
        <v>Interval</v>
      </c>
      <c r="G33" s="139" t="str">
        <f>VLOOKUP("hSzinterval",tblTrans3Langs[],7,FALSE)</f>
        <v>integer</v>
      </c>
      <c r="H33" s="13" t="str">
        <f>VLOOKUP("hSzinterval",tblTrans3Langs[],LangNameID,FALSE)</f>
        <v>Choose the Interval of the size frequencies (1cm; 2cm, 5 cm; 1kg)</v>
      </c>
    </row>
    <row r="34" spans="1:8" x14ac:dyDescent="0.3">
      <c r="A34" s="283"/>
      <c r="B34" s="283"/>
      <c r="C34" s="305"/>
      <c r="D34" s="296"/>
      <c r="E34" s="296"/>
      <c r="F34" s="15" t="str">
        <f>VLOOKUP("hSzclasslim",tblTrans3Langs[],LangFieldID,FALSE)</f>
        <v>Class limit</v>
      </c>
      <c r="G34" s="140" t="str">
        <f>VLOOKUP("hSzclasslim",tblTrans3Langs[],7,FALSE)</f>
        <v>ICCAT code</v>
      </c>
      <c r="H34" s="15" t="str">
        <f>VLOOKUP("hSzclasslim",tblTrans3Langs[],LangNameID,FALSE)</f>
        <v>Identify the class boundary intervals (lower limit, central point, upper limit)</v>
      </c>
    </row>
    <row r="35" spans="1:8" x14ac:dyDescent="0.3">
      <c r="A35" s="283"/>
      <c r="B35" s="283"/>
      <c r="C35" s="305"/>
      <c r="D35" s="312" t="str">
        <f>VLOOKUP("H40",tblTrans3Langs[],LangFieldID,FALSE)</f>
        <v>Other attributes</v>
      </c>
      <c r="E35" s="313"/>
      <c r="F35" s="14" t="str">
        <f>VLOOKUP("hNotes",tblTrans3Langs[],LangFieldID,FALSE)</f>
        <v>Notes</v>
      </c>
      <c r="G35" s="140" t="str">
        <f>VLOOKUP("hNotes",tblTrans3Langs[],7,FALSE)</f>
        <v>string</v>
      </c>
      <c r="H35" s="15" t="str">
        <f>VLOOKUP("hNotes",tblTrans3Langs[],LangNameID,FALSE)</f>
        <v>Add additional (complementary) notes in respect to the overall dataset (if needed)</v>
      </c>
    </row>
    <row r="36" spans="1:8" x14ac:dyDescent="0.3">
      <c r="A36" s="283"/>
      <c r="B36" s="283"/>
      <c r="C36" s="288" t="str">
        <f>VLOOKUP("D00",tblTrans3Langs[],LangFieldID,FALSE)</f>
        <v>Detail</v>
      </c>
      <c r="D36" s="291" t="str">
        <f>VLOOKUP("D10",tblTrans3Langs[],LangFieldID,FALSE)</f>
        <v>CAS attributes</v>
      </c>
      <c r="E36" s="292" t="str">
        <f>VLOOKUP("D11",tblTrans3Langs[],LangFieldID,FALSE)</f>
        <v>Fleet ID</v>
      </c>
      <c r="F36" s="72" t="str">
        <f>VLOOKUP("FlagVesCd",tblTrans3Langs[],LangFieldID,FALSE)</f>
        <v>Flag of Vessel (cod)</v>
      </c>
      <c r="G36" s="141" t="str">
        <f>VLOOKUP("FlagVesCd",tblTrans3Langs[],7,FALSE)</f>
        <v>ICCAT code</v>
      </c>
      <c r="H36" s="11" t="str">
        <f>VLOOKUP("FlagVesCd",tblTrans3Langs[],LangNameID,FALSE)</f>
        <v>Choose the flag of the vessel for which the data apply (whether national or foreign flagged vessel)</v>
      </c>
    </row>
    <row r="37" spans="1:8" ht="24" x14ac:dyDescent="0.3">
      <c r="A37" s="283"/>
      <c r="B37" s="283"/>
      <c r="C37" s="289"/>
      <c r="D37" s="291"/>
      <c r="E37" s="292"/>
      <c r="F37" s="74" t="str">
        <f>VLOOKUP("FleetSuffix",tblTrans3Langs[],LangFieldID,FALSE)</f>
        <v xml:space="preserve">Fleet suffix </v>
      </c>
      <c r="G37" s="140" t="str">
        <f>VLOOKUP("FleetSuffix",tblTrans3Langs[],7,FALSE)</f>
        <v>string</v>
      </c>
      <c r="H37" s="15" t="str">
        <f>VLOOKUP("FleetSuffix",tblTrans3Langs[],LangNameID,FALSE)</f>
        <v>This field should be completed by those CPCs operating various fisheries with an independent data collection system (e.g. Portugal-Azores, Spain-Fuenterrabía, etc.). Additional fleet sufixes (former base ports/zones) can be adopted.</v>
      </c>
    </row>
    <row r="38" spans="1:8" ht="12.75" customHeight="1" x14ac:dyDescent="0.3">
      <c r="A38" s="283"/>
      <c r="B38" s="283"/>
      <c r="C38" s="289"/>
      <c r="D38" s="292"/>
      <c r="E38" s="285" t="str">
        <f>VLOOKUP("D12",tblTrans3Langs[],LangFieldID,FALSE)</f>
        <v>Catch strata associated to samples</v>
      </c>
      <c r="F38" s="73" t="str">
        <f>VLOOKUP("YearC",tblTrans3Langs[],LangFieldID,FALSE)</f>
        <v>Year (calendar)</v>
      </c>
      <c r="G38" s="139" t="str">
        <f>VLOOKUP("YearC",tblTrans3Langs[],7,FALSE)</f>
        <v>integer</v>
      </c>
      <c r="H38" s="13" t="str">
        <f>VLOOKUP("YearC",tblTrans3Langs[],LangNameID,FALSE)</f>
        <v>Calendar year (four digits) in which the catch was taken</v>
      </c>
    </row>
    <row r="39" spans="1:8" x14ac:dyDescent="0.3">
      <c r="A39" s="283"/>
      <c r="B39" s="283"/>
      <c r="C39" s="289"/>
      <c r="D39" s="292"/>
      <c r="E39" s="286"/>
      <c r="F39" s="73" t="str">
        <f>VLOOKUP("Month",tblTrans3Langs[],LangFieldID,FALSE)</f>
        <v>Month</v>
      </c>
      <c r="G39" s="139" t="str">
        <f>VLOOKUP("Month",tblTrans3Langs[],7,FALSE)</f>
        <v>ICCAT code</v>
      </c>
      <c r="H39" s="13" t="str">
        <f>VLOOKUP("Month",tblTrans3Langs[],LangNameID,FALSE)</f>
        <v>Catch and effort should be reported by month (January= 1; December= 12)</v>
      </c>
    </row>
    <row r="40" spans="1:8" x14ac:dyDescent="0.3">
      <c r="A40" s="283"/>
      <c r="B40" s="283"/>
      <c r="C40" s="289"/>
      <c r="D40" s="292"/>
      <c r="E40" s="286"/>
      <c r="F40" s="73" t="str">
        <f>VLOOKUP("GearCd",tblTrans3Langs[],LangFieldID,FALSE)</f>
        <v>Gear (cod)</v>
      </c>
      <c r="G40" s="139" t="str">
        <f>VLOOKUP("GearCd",tblTrans3Langs[],7,FALSE)</f>
        <v>ICCAT code</v>
      </c>
      <c r="H40" s="13" t="str">
        <f>VLOOKUP("GearCd",tblTrans3Langs[],LangNameID,FALSE)</f>
        <v>Choose the Gear code (ICCAT codes)</v>
      </c>
    </row>
    <row r="41" spans="1:8" x14ac:dyDescent="0.3">
      <c r="A41" s="283"/>
      <c r="B41" s="283"/>
      <c r="C41" s="289"/>
      <c r="D41" s="292"/>
      <c r="E41" s="286"/>
      <c r="F41" s="73" t="str">
        <f>VLOOKUP("CatchTypeCd",tblTrans3Langs[],LangFieldID,FALSE)</f>
        <v>Catch type (cod)</v>
      </c>
      <c r="G41" s="139" t="str">
        <f>VLOOKUP("CatchTypeCd",tblTrans3Langs[],7,FALSE)</f>
        <v>ICCAT code</v>
      </c>
      <c r="H41" s="13" t="str">
        <f>VLOOKUP("CatchTypeCd",tblTrans3Langs[],LangNameID,FALSE)</f>
        <v>Specify if associated samples are from catch landings or discards, and if discards whether there are live or dead discards</v>
      </c>
    </row>
    <row r="42" spans="1:8" ht="23.5" customHeight="1" x14ac:dyDescent="0.3">
      <c r="A42" s="283"/>
      <c r="B42" s="283"/>
      <c r="C42" s="289"/>
      <c r="D42" s="292"/>
      <c r="E42" s="286"/>
      <c r="F42" s="73" t="str">
        <f>VLOOKUP("SchooltypCd",tblTrans3Langs[],LangFieldID,FALSE)</f>
        <v>School t. (cod)</v>
      </c>
      <c r="G42" s="139" t="str">
        <f>VLOOKUP("SchooltypCd",tblTrans3Langs[],7,FALSE)</f>
        <v>ICCAT code</v>
      </c>
      <c r="H42" s="13" t="str">
        <f>VLOOKUP("SchooltypCd",tblTrans3Langs[],LangNameID,FALSE)</f>
        <v>For each species, enter the school type (FAD or Free School) if the gear is "purse seine". Not applicable (n/a or "blank") by default</v>
      </c>
    </row>
    <row r="43" spans="1:8" x14ac:dyDescent="0.3">
      <c r="A43" s="283"/>
      <c r="B43" s="283"/>
      <c r="C43" s="289"/>
      <c r="D43" s="292"/>
      <c r="E43" s="286"/>
      <c r="F43" s="73" t="str">
        <f>VLOOKUP("SaAreaCd",tblTrans3Langs[],LangFieldID,FALSE)</f>
        <v>Sampling area (cod)</v>
      </c>
      <c r="G43" s="139" t="str">
        <f>VLOOKUP("SaAreaCd",tblTrans3Langs[],7,FALSE)</f>
        <v>ICCAT code</v>
      </c>
      <c r="H43" s="13" t="str">
        <f>VLOOKUP("SaAreaCd",tblTrans3Langs[],LangNameID,FALSE)</f>
        <v>Choose the Sampling Area code of the species (within each stock)</v>
      </c>
    </row>
    <row r="44" spans="1:8" x14ac:dyDescent="0.3">
      <c r="A44" s="283"/>
      <c r="B44" s="283"/>
      <c r="C44" s="289"/>
      <c r="D44" s="292"/>
      <c r="E44" s="297" t="str">
        <f>VLOOKUP("D12a",tblTrans3Langs[],LangFieldID,FALSE)</f>
        <v>Geo Strata (5x5 squares)</v>
      </c>
      <c r="F44" s="73" t="str">
        <f>VLOOKUP("QuadCd",tblTrans3Langs[],LangFieldID,FALSE)</f>
        <v>Quad (cod)</v>
      </c>
      <c r="G44" s="139" t="str">
        <f>VLOOKUP("QuadCd",tblTrans3Langs[],7,FALSE)</f>
        <v>ICCAT code</v>
      </c>
      <c r="H44" s="13" t="str">
        <f>VLOOKUP("QuadCd",tblTrans3Langs[],LangNameID,FALSE)</f>
        <v>Choose the quadrant (ICCAT codes: NE(1); SE(2); SW(3); NW(4))</v>
      </c>
    </row>
    <row r="45" spans="1:8" x14ac:dyDescent="0.3">
      <c r="A45" s="283"/>
      <c r="B45" s="283"/>
      <c r="C45" s="289"/>
      <c r="D45" s="292"/>
      <c r="E45" s="297"/>
      <c r="F45" s="73" t="str">
        <f>VLOOKUP("Lat",tblTrans3Langs[],LangFieldID,FALSE)</f>
        <v>Lat</v>
      </c>
      <c r="G45" s="139" t="str">
        <f>VLOOKUP("Lat",tblTrans3Langs[],7,FALSE)</f>
        <v>integer</v>
      </c>
      <c r="H45" s="13" t="str">
        <f>VLOOKUP("Lat",tblTrans3Langs[],LangNameID,FALSE)</f>
        <v>Latitude of the corner of the square closest to 0º (multiples of the Square Type code)</v>
      </c>
    </row>
    <row r="46" spans="1:8" x14ac:dyDescent="0.3">
      <c r="A46" s="283"/>
      <c r="B46" s="283"/>
      <c r="C46" s="289"/>
      <c r="D46" s="292"/>
      <c r="E46" s="297"/>
      <c r="F46" s="73" t="str">
        <f>VLOOKUP("Lon",tblTrans3Langs[],LangFieldID,FALSE)</f>
        <v>Lon</v>
      </c>
      <c r="G46" s="139" t="str">
        <f>VLOOKUP("Lon",tblTrans3Langs[],7,FALSE)</f>
        <v>integer</v>
      </c>
      <c r="H46" s="13" t="str">
        <f>VLOOKUP("Lon",tblTrans3Langs[],LangNameID,FALSE)</f>
        <v>Longitude of the corner of the square closest to 0º (multiples of the Square Type code)</v>
      </c>
    </row>
    <row r="47" spans="1:8" x14ac:dyDescent="0.3">
      <c r="A47" s="283"/>
      <c r="B47" s="283"/>
      <c r="C47" s="289"/>
      <c r="D47" s="292"/>
      <c r="E47" s="297" t="str">
        <f>VLOOKUP("D12b",tblTrans3Langs[],LangFieldID,FALSE)</f>
        <v>Total catch</v>
      </c>
      <c r="F47" s="73" t="str">
        <f>VLOOKUP("TotCatchW",tblTrans3Langs[],LangFieldID,FALSE)</f>
        <v>Weight (kg)</v>
      </c>
      <c r="G47" s="139" t="str">
        <f>VLOOKUP("TotCatchW",tblTrans3Langs[],7,FALSE)</f>
        <v>float</v>
      </c>
      <c r="H47" s="13" t="str">
        <f>VLOOKUP("TotCatchW",tblTrans3Langs[],LangNameID,FALSE)</f>
        <v>Enter the Total catch in weight (kg) of the strata</v>
      </c>
    </row>
    <row r="48" spans="1:8" x14ac:dyDescent="0.3">
      <c r="A48" s="283"/>
      <c r="B48" s="283"/>
      <c r="C48" s="289"/>
      <c r="D48" s="292"/>
      <c r="E48" s="297"/>
      <c r="F48" s="73" t="str">
        <f>VLOOKUP("TotCatchN",tblTrans3Langs[],LangFieldID,FALSE)</f>
        <v>Number</v>
      </c>
      <c r="G48" s="139" t="str">
        <f>VLOOKUP("TotCatchN",tblTrans3Langs[],7,FALSE)</f>
        <v>float</v>
      </c>
      <c r="H48" s="13" t="str">
        <f>VLOOKUP("TotCatchN",tblTrans3Langs[],LangNameID,FALSE)</f>
        <v>Total catch in number of fish of the strata</v>
      </c>
    </row>
    <row r="49" spans="1:8" x14ac:dyDescent="0.3">
      <c r="A49" s="283"/>
      <c r="B49" s="283"/>
      <c r="C49" s="289"/>
      <c r="D49" s="292"/>
      <c r="E49" s="285" t="str">
        <f>VLOOKUP("D13",tblTrans3Langs[],LangFieldID,FALSE)</f>
        <v>Sampling details</v>
      </c>
      <c r="F49" s="72" t="str">
        <f>VLOOKUP("NrSamples",tblTrans3Langs[],LangFieldID,FALSE)</f>
        <v>Number of samples</v>
      </c>
      <c r="G49" s="139" t="str">
        <f>VLOOKUP("NrSamples",tblTrans3Langs[],7,FALSE)</f>
        <v>integer</v>
      </c>
      <c r="H49" s="13" t="str">
        <f>VLOOKUP("NrSamples",tblTrans3Langs[],LangNameID,FALSE)</f>
        <v>Number of samples combined used in each strata</v>
      </c>
    </row>
    <row r="50" spans="1:8" x14ac:dyDescent="0.3">
      <c r="A50" s="283"/>
      <c r="B50" s="283"/>
      <c r="C50" s="289"/>
      <c r="D50" s="292"/>
      <c r="E50" s="286"/>
      <c r="F50" s="73" t="str">
        <f>VLOOKUP("FishSampW",tblTrans3Langs[],LangFieldID,FALSE)</f>
        <v>Weight (kg)</v>
      </c>
      <c r="G50" s="139" t="str">
        <f>VLOOKUP("FishSampW",tblTrans3Langs[],7,FALSE)</f>
        <v>float</v>
      </c>
      <c r="H50" s="13" t="str">
        <f>VLOOKUP("FishSampW",tblTrans3Langs[],LangNameID,FALSE)</f>
        <v>Total weight (kg) of the fish sampled in the sampling unit</v>
      </c>
    </row>
    <row r="51" spans="1:8" x14ac:dyDescent="0.3">
      <c r="A51" s="283"/>
      <c r="B51" s="283"/>
      <c r="C51" s="289"/>
      <c r="D51" s="293"/>
      <c r="E51" s="287"/>
      <c r="F51" s="74" t="str">
        <f>VLOOKUP("FishSampN",tblTrans3Langs[],LangFieldID,FALSE)</f>
        <v>Number of fish</v>
      </c>
      <c r="G51" s="140" t="str">
        <f>VLOOKUP("FishSampN",tblTrans3Langs[],7,FALSE)</f>
        <v>float</v>
      </c>
      <c r="H51" s="15" t="str">
        <f>VLOOKUP("FishSampN",tblTrans3Langs[],LangNameID,FALSE)</f>
        <v>Total number of fish in the sampling unit</v>
      </c>
    </row>
    <row r="52" spans="1:8" ht="24" x14ac:dyDescent="0.3">
      <c r="A52" s="283"/>
      <c r="B52" s="283"/>
      <c r="C52" s="290"/>
      <c r="D52" s="293" t="str">
        <f>VLOOKUP("D20",tblTrans3Langs[],LangFieldID,FALSE)</f>
        <v>CAS details</v>
      </c>
      <c r="E52" s="75"/>
      <c r="F52" s="71" t="str">
        <f>VLOOKUP("szClass",tblTrans3Langs[],LangFieldID,FALSE)</f>
        <v>Size class</v>
      </c>
      <c r="G52" s="64" t="str">
        <f>VLOOKUP("szClass",tblTrans3Langs[],7,FALSE)</f>
        <v>integer</v>
      </c>
      <c r="H52" s="16" t="str">
        <f>VLOOKUP("szClass",tblTrans3Langs[],LangNameID,FALSE)</f>
        <v>The size class of the fish. In each sampling unit, it should start at the lowest size class and continue in multiples of the chosen Interval (header section). It is not necessary to enter size classes for which fish sampled is "zero"</v>
      </c>
    </row>
    <row r="53" spans="1:8" x14ac:dyDescent="0.3">
      <c r="A53" s="283"/>
      <c r="B53" s="283"/>
      <c r="C53" s="290"/>
      <c r="D53" s="317"/>
      <c r="E53" s="285" t="str">
        <f>VLOOKUP("D21",tblTrans3Langs[],LangFieldID,FALSE)</f>
        <v>Number &amp; Gender</v>
      </c>
      <c r="F53" s="76" t="str">
        <f>VLOOKUP("NoUc",tblTrans3Langs[],LangFieldID,FALSE)</f>
        <v xml:space="preserve">U </v>
      </c>
      <c r="G53" s="139" t="str">
        <f>VLOOKUP("NoUc",tblTrans3Langs[],7,FALSE)</f>
        <v>float</v>
      </c>
      <c r="H53" s="13" t="str">
        <f>VLOOKUP("NoUc",tblTrans3Langs[],LangNameID,FALSE)</f>
        <v>Add to each class the Number of fish caught (sex unknow)</v>
      </c>
    </row>
    <row r="54" spans="1:8" x14ac:dyDescent="0.3">
      <c r="A54" s="283"/>
      <c r="B54" s="283"/>
      <c r="C54" s="290"/>
      <c r="D54" s="317"/>
      <c r="E54" s="286"/>
      <c r="F54" s="76" t="str">
        <f>VLOOKUP("NoMc",tblTrans3Langs[],LangFieldID,FALSE)</f>
        <v>M</v>
      </c>
      <c r="G54" s="139" t="str">
        <f>VLOOKUP("NoMc",tblTrans3Langs[],7,FALSE)</f>
        <v>float</v>
      </c>
      <c r="H54" s="13" t="str">
        <f>VLOOKUP("NoMc",tblTrans3Langs[],LangNameID,FALSE)</f>
        <v>Add to each class the Number of fish caught (males)</v>
      </c>
    </row>
    <row r="55" spans="1:8" x14ac:dyDescent="0.3">
      <c r="A55" s="283"/>
      <c r="B55" s="283"/>
      <c r="C55" s="290"/>
      <c r="D55" s="317"/>
      <c r="E55" s="286"/>
      <c r="F55" s="76" t="str">
        <f>VLOOKUP("NoFc",tblTrans3Langs[],LangFieldID,FALSE)</f>
        <v>F</v>
      </c>
      <c r="G55" s="139" t="str">
        <f>VLOOKUP("NoFc",tblTrans3Langs[],7,FALSE)</f>
        <v>float</v>
      </c>
      <c r="H55" s="13" t="str">
        <f>VLOOKUP("NoFc",tblTrans3Langs[],LangNameID,FALSE)</f>
        <v>Add to each class the Number of fish caught (females)</v>
      </c>
    </row>
    <row r="56" spans="1:8" x14ac:dyDescent="0.3">
      <c r="A56" s="284"/>
      <c r="B56" s="284"/>
      <c r="C56" s="290"/>
      <c r="D56" s="318"/>
      <c r="E56" s="287"/>
      <c r="F56" s="77" t="str">
        <f>VLOOKUP("NoIc",tblTrans3Langs[],LangFieldID,FALSE)</f>
        <v>I</v>
      </c>
      <c r="G56" s="140" t="str">
        <f>VLOOKUP("NoIc",tblTrans3Langs[],7,FALSE)</f>
        <v>float</v>
      </c>
      <c r="H56" s="15" t="str">
        <f>VLOOKUP("NoIc",tblTrans3Langs[],LangNameID,FALSE)</f>
        <v>Add to each class the Number of fish caught (immatures)</v>
      </c>
    </row>
  </sheetData>
  <sheetProtection algorithmName="SHA-512" hashValue="DIxPmmW29MFWzL0zcmXPL8zyv6PrRxgzZQjbyVk+9vWyUUI+gJEdlcTsDvLIg67O8JHdtt4/NJsFfAtnjL4eQw==" saltValue="r8Ox7f4r7t/gaAFzSTCF9A==" spinCount="100000" sheet="1" objects="1" scenarios="1" formatCells="0" autoFilter="0"/>
  <mergeCells count="31">
    <mergeCell ref="E13:E15"/>
    <mergeCell ref="E16:E19"/>
    <mergeCell ref="A11:A56"/>
    <mergeCell ref="D20:D24"/>
    <mergeCell ref="D25:D34"/>
    <mergeCell ref="D35:E35"/>
    <mergeCell ref="E23:E24"/>
    <mergeCell ref="E20:E22"/>
    <mergeCell ref="E25:E30"/>
    <mergeCell ref="D52:D56"/>
    <mergeCell ref="A1:H1"/>
    <mergeCell ref="A2:E2"/>
    <mergeCell ref="B3:H3"/>
    <mergeCell ref="B4:H4"/>
    <mergeCell ref="B5:H5"/>
    <mergeCell ref="B6:H6"/>
    <mergeCell ref="B7:H7"/>
    <mergeCell ref="B11:B56"/>
    <mergeCell ref="E53:E56"/>
    <mergeCell ref="C36:C56"/>
    <mergeCell ref="D36:D51"/>
    <mergeCell ref="E32:E34"/>
    <mergeCell ref="E49:E51"/>
    <mergeCell ref="E44:E46"/>
    <mergeCell ref="E47:E48"/>
    <mergeCell ref="E36:E37"/>
    <mergeCell ref="E38:E43"/>
    <mergeCell ref="A9:E9"/>
    <mergeCell ref="C11:E12"/>
    <mergeCell ref="D13:D19"/>
    <mergeCell ref="C13:C35"/>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1:G15"/>
  <sheetViews>
    <sheetView zoomScaleNormal="100" workbookViewId="0">
      <selection activeCell="D25" sqref="D25"/>
    </sheetView>
  </sheetViews>
  <sheetFormatPr defaultColWidth="9.08984375" defaultRowHeight="12" x14ac:dyDescent="0.3"/>
  <cols>
    <col min="1" max="1" width="8.26953125" style="34" customWidth="1"/>
    <col min="2" max="2" width="7.7265625" style="34" customWidth="1"/>
    <col min="3" max="3" width="7.453125" style="34" customWidth="1"/>
    <col min="4" max="4" width="74.7265625" style="34" customWidth="1"/>
    <col min="5" max="5" width="11" style="34" bestFit="1" customWidth="1"/>
    <col min="6" max="6" width="21.26953125" style="34" bestFit="1" customWidth="1"/>
    <col min="7" max="7" width="13.90625" style="34" bestFit="1" customWidth="1"/>
    <col min="8" max="16384" width="9.08984375" style="34"/>
  </cols>
  <sheetData>
    <row r="1" spans="1:7" ht="18.5" x14ac:dyDescent="0.3">
      <c r="A1" s="320" t="s">
        <v>846</v>
      </c>
      <c r="B1" s="320"/>
      <c r="C1" s="320"/>
      <c r="D1" s="320"/>
      <c r="E1" s="320"/>
      <c r="F1" s="320"/>
      <c r="G1" s="33"/>
    </row>
    <row r="2" spans="1:7" x14ac:dyDescent="0.3">
      <c r="A2" s="35"/>
      <c r="B2" s="35"/>
      <c r="C2" s="35"/>
      <c r="D2" s="35"/>
      <c r="E2" s="35"/>
      <c r="F2" s="35"/>
    </row>
    <row r="3" spans="1:7" x14ac:dyDescent="0.3">
      <c r="A3" s="57" t="str">
        <f>VLOOKUP("SC01",tblTrans3Langs[],LangFieldID,FALSE)</f>
        <v>Form</v>
      </c>
      <c r="B3" s="58" t="s">
        <v>827</v>
      </c>
      <c r="C3" s="59" t="s">
        <v>427</v>
      </c>
      <c r="D3" s="58" t="s">
        <v>328</v>
      </c>
      <c r="E3" s="58" t="s">
        <v>828</v>
      </c>
      <c r="F3" s="58" t="s">
        <v>829</v>
      </c>
      <c r="G3" s="58" t="str">
        <f>"Status ("&amp;LEFT('ST05-T2CS'!Q2,4)&amp;")"</f>
        <v>Status (2026)</v>
      </c>
    </row>
    <row r="4" spans="1:7" x14ac:dyDescent="0.3">
      <c r="A4" s="321" t="str">
        <f>VLOOKUP("T00",tblTrans3Langs[],LangFieldID,FALSE)</f>
        <v>ST05-T2CS</v>
      </c>
      <c r="B4" s="324">
        <v>1</v>
      </c>
      <c r="C4" s="36" t="s">
        <v>434</v>
      </c>
      <c r="D4" s="37" t="s">
        <v>830</v>
      </c>
      <c r="E4" s="36" t="s">
        <v>831</v>
      </c>
      <c r="F4" s="38" t="str">
        <f>"{"&amp;LEFT('ST05-T2CS'!Q2,4)&amp;"a}*"</f>
        <v>{2026a}*</v>
      </c>
      <c r="G4" s="39" t="s">
        <v>839</v>
      </c>
    </row>
    <row r="5" spans="1:7" x14ac:dyDescent="0.3">
      <c r="A5" s="322"/>
      <c r="B5" s="325"/>
      <c r="C5" s="40" t="s">
        <v>435</v>
      </c>
      <c r="D5" s="41" t="s">
        <v>832</v>
      </c>
      <c r="E5" s="40" t="s">
        <v>831</v>
      </c>
      <c r="F5" s="42"/>
      <c r="G5" s="43" t="s">
        <v>839</v>
      </c>
    </row>
    <row r="6" spans="1:7" x14ac:dyDescent="0.3">
      <c r="A6" s="322"/>
      <c r="B6" s="325"/>
      <c r="C6" s="40" t="s">
        <v>436</v>
      </c>
      <c r="D6" s="41" t="s">
        <v>833</v>
      </c>
      <c r="E6" s="40" t="s">
        <v>831</v>
      </c>
      <c r="F6" s="42" t="s">
        <v>834</v>
      </c>
      <c r="G6" s="43" t="s">
        <v>839</v>
      </c>
    </row>
    <row r="7" spans="1:7" x14ac:dyDescent="0.3">
      <c r="A7" s="322"/>
      <c r="B7" s="324">
        <v>2</v>
      </c>
      <c r="C7" s="44" t="s">
        <v>434</v>
      </c>
      <c r="D7" s="45" t="s">
        <v>1049</v>
      </c>
      <c r="E7" s="46" t="s">
        <v>835</v>
      </c>
      <c r="F7" s="26" t="s">
        <v>1031</v>
      </c>
      <c r="G7" s="43" t="s">
        <v>839</v>
      </c>
    </row>
    <row r="8" spans="1:7" x14ac:dyDescent="0.3">
      <c r="A8" s="322"/>
      <c r="B8" s="325"/>
      <c r="C8" s="47" t="s">
        <v>435</v>
      </c>
      <c r="D8" s="1" t="s">
        <v>836</v>
      </c>
      <c r="E8" s="48" t="s">
        <v>835</v>
      </c>
      <c r="F8" s="27" t="s">
        <v>838</v>
      </c>
      <c r="G8" s="43" t="s">
        <v>839</v>
      </c>
    </row>
    <row r="9" spans="1:7" x14ac:dyDescent="0.3">
      <c r="A9" s="322"/>
      <c r="B9" s="325"/>
      <c r="C9" s="47" t="s">
        <v>436</v>
      </c>
      <c r="D9" s="49" t="s">
        <v>1216</v>
      </c>
      <c r="E9" s="48" t="s">
        <v>835</v>
      </c>
      <c r="F9" s="27" t="s">
        <v>1217</v>
      </c>
      <c r="G9" s="43" t="s">
        <v>839</v>
      </c>
    </row>
    <row r="10" spans="1:7" x14ac:dyDescent="0.3">
      <c r="A10" s="322"/>
      <c r="B10" s="325"/>
      <c r="C10" s="47" t="s">
        <v>437</v>
      </c>
      <c r="D10" s="49" t="s">
        <v>840</v>
      </c>
      <c r="E10" s="48" t="s">
        <v>835</v>
      </c>
      <c r="F10" s="50" t="s">
        <v>837</v>
      </c>
      <c r="G10" s="60" t="s">
        <v>1032</v>
      </c>
    </row>
    <row r="11" spans="1:7" x14ac:dyDescent="0.3">
      <c r="A11" s="323"/>
      <c r="B11" s="326"/>
      <c r="C11" s="51" t="s">
        <v>438</v>
      </c>
      <c r="D11" s="52" t="s">
        <v>903</v>
      </c>
      <c r="E11" s="53" t="s">
        <v>835</v>
      </c>
      <c r="F11" s="54" t="s">
        <v>837</v>
      </c>
      <c r="G11" s="61" t="s">
        <v>1032</v>
      </c>
    </row>
    <row r="13" spans="1:7" x14ac:dyDescent="0.3">
      <c r="A13" s="327" t="s">
        <v>1403</v>
      </c>
      <c r="B13" s="327"/>
      <c r="C13" s="327"/>
      <c r="D13" s="327"/>
      <c r="E13" s="327"/>
      <c r="F13" s="327"/>
      <c r="G13" s="327"/>
    </row>
    <row r="14" spans="1:7" x14ac:dyDescent="0.3">
      <c r="A14" s="327" t="s">
        <v>902</v>
      </c>
      <c r="B14" s="327"/>
      <c r="C14" s="327"/>
      <c r="D14" s="327"/>
      <c r="E14" s="327"/>
      <c r="F14" s="327"/>
      <c r="G14" s="327"/>
    </row>
    <row r="15" spans="1:7" x14ac:dyDescent="0.3">
      <c r="A15" s="319" t="s">
        <v>1380</v>
      </c>
      <c r="B15" s="319"/>
      <c r="C15" s="319"/>
      <c r="D15" s="319"/>
      <c r="E15" s="319"/>
      <c r="F15" s="319"/>
      <c r="G15" s="319"/>
    </row>
  </sheetData>
  <sheetProtection algorithmName="SHA-512" hashValue="jRIDHHh7yclgOiZNWtsiG7VBm4Jw5+gyF7JKIkpJOMDV5cLojdJBiUYUi32BctwZRFBX7Z1ZMf47BkpV23/zDQ==" saltValue="mFyVcsyE3D6fjUvJyOepSA==" spinCount="100000" sheet="1" objects="1" scenarios="1"/>
  <mergeCells count="7">
    <mergeCell ref="A15:G15"/>
    <mergeCell ref="A1:F1"/>
    <mergeCell ref="A4:A11"/>
    <mergeCell ref="B4:B6"/>
    <mergeCell ref="B7:B11"/>
    <mergeCell ref="A13:G13"/>
    <mergeCell ref="A14:G14"/>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dimension ref="A1:M89"/>
  <sheetViews>
    <sheetView topLeftCell="A34" zoomScale="85" zoomScaleNormal="85" workbookViewId="0">
      <selection activeCell="G52" sqref="G52"/>
    </sheetView>
  </sheetViews>
  <sheetFormatPr defaultColWidth="12.90625" defaultRowHeight="10.5" x14ac:dyDescent="0.25"/>
  <cols>
    <col min="1" max="1" width="11" style="29" bestFit="1" customWidth="1"/>
    <col min="2" max="2" width="7.90625" style="28" bestFit="1" customWidth="1"/>
    <col min="3" max="3" width="9" style="28" bestFit="1" customWidth="1"/>
    <col min="4" max="4" width="9" style="28" customWidth="1"/>
    <col min="5" max="5" width="9" style="28" bestFit="1" customWidth="1"/>
    <col min="6" max="6" width="8.26953125" style="29" bestFit="1" customWidth="1"/>
    <col min="7" max="7" width="10.90625" style="29" bestFit="1" customWidth="1"/>
    <col min="8" max="10" width="26.7265625" style="29" customWidth="1"/>
    <col min="11" max="13" width="60.7265625" style="29" customWidth="1"/>
    <col min="14" max="16384" width="12.90625" style="29"/>
  </cols>
  <sheetData>
    <row r="1" spans="1:13" ht="11.5" x14ac:dyDescent="0.25">
      <c r="A1" s="328" t="s">
        <v>439</v>
      </c>
      <c r="B1" s="328"/>
      <c r="C1" s="328"/>
      <c r="D1" s="109"/>
      <c r="H1" s="65" t="s">
        <v>1028</v>
      </c>
      <c r="I1" s="66">
        <f>IF(idiom="ENG",8,IF(idiom="FRA",9,10))</f>
        <v>8</v>
      </c>
    </row>
    <row r="2" spans="1:13" ht="11.5" x14ac:dyDescent="0.25">
      <c r="H2" s="65" t="s">
        <v>1029</v>
      </c>
      <c r="I2" s="66">
        <f>IF(idiom="ENG",11,IF(idiom="FRA",12,13))</f>
        <v>11</v>
      </c>
    </row>
    <row r="4" spans="1:13" x14ac:dyDescent="0.25">
      <c r="A4" s="30" t="s">
        <v>426</v>
      </c>
      <c r="B4" s="31" t="s">
        <v>1211</v>
      </c>
      <c r="C4" s="31" t="s">
        <v>1212</v>
      </c>
      <c r="D4" s="31" t="s">
        <v>1213</v>
      </c>
      <c r="E4" s="31" t="s">
        <v>357</v>
      </c>
      <c r="F4" s="31" t="s">
        <v>427</v>
      </c>
      <c r="G4" s="31" t="s">
        <v>648</v>
      </c>
      <c r="H4" s="31" t="s">
        <v>649</v>
      </c>
      <c r="I4" s="31" t="s">
        <v>650</v>
      </c>
      <c r="J4" s="31" t="s">
        <v>651</v>
      </c>
      <c r="K4" s="31" t="s">
        <v>652</v>
      </c>
      <c r="L4" s="31" t="s">
        <v>653</v>
      </c>
      <c r="M4" s="32" t="s">
        <v>654</v>
      </c>
    </row>
    <row r="5" spans="1:13" x14ac:dyDescent="0.25">
      <c r="A5" s="110" t="s">
        <v>724</v>
      </c>
      <c r="B5" s="111">
        <v>381</v>
      </c>
      <c r="C5" s="111" t="s">
        <v>1072</v>
      </c>
      <c r="D5" s="112" t="s">
        <v>1072</v>
      </c>
      <c r="E5" s="111" t="s">
        <v>1073</v>
      </c>
      <c r="F5" s="112" t="s">
        <v>431</v>
      </c>
      <c r="G5" s="112" t="s">
        <v>74</v>
      </c>
      <c r="H5" s="113" t="s">
        <v>1030</v>
      </c>
      <c r="I5" s="113" t="s">
        <v>1030</v>
      </c>
      <c r="J5" s="113" t="s">
        <v>1030</v>
      </c>
      <c r="K5" s="113" t="s">
        <v>1260</v>
      </c>
      <c r="L5" s="113" t="s">
        <v>1261</v>
      </c>
      <c r="M5" s="113" t="s">
        <v>1262</v>
      </c>
    </row>
    <row r="6" spans="1:13" x14ac:dyDescent="0.25">
      <c r="A6" s="114" t="s">
        <v>655</v>
      </c>
      <c r="B6" s="111">
        <v>382</v>
      </c>
      <c r="C6" s="111" t="s">
        <v>1072</v>
      </c>
      <c r="D6" s="112" t="s">
        <v>1072</v>
      </c>
      <c r="E6" s="111" t="s">
        <v>1073</v>
      </c>
      <c r="F6" s="112" t="s">
        <v>430</v>
      </c>
      <c r="G6" s="112" t="s">
        <v>74</v>
      </c>
      <c r="H6" s="113" t="s">
        <v>64</v>
      </c>
      <c r="I6" s="113" t="s">
        <v>656</v>
      </c>
      <c r="J6" s="113" t="s">
        <v>657</v>
      </c>
      <c r="K6" s="113" t="s">
        <v>358</v>
      </c>
      <c r="L6" s="113" t="s">
        <v>359</v>
      </c>
      <c r="M6" s="113" t="s">
        <v>360</v>
      </c>
    </row>
    <row r="7" spans="1:13" x14ac:dyDescent="0.25">
      <c r="A7" s="110" t="s">
        <v>687</v>
      </c>
      <c r="B7" s="111">
        <v>383</v>
      </c>
      <c r="C7" s="111" t="s">
        <v>1072</v>
      </c>
      <c r="D7" s="112" t="s">
        <v>1072</v>
      </c>
      <c r="E7" s="111" t="s">
        <v>1073</v>
      </c>
      <c r="F7" s="111" t="s">
        <v>661</v>
      </c>
      <c r="G7" s="111" t="s">
        <v>74</v>
      </c>
      <c r="H7" s="113" t="s">
        <v>725</v>
      </c>
      <c r="I7" s="113" t="s">
        <v>726</v>
      </c>
      <c r="J7" s="113" t="s">
        <v>727</v>
      </c>
      <c r="K7" s="113" t="s">
        <v>728</v>
      </c>
      <c r="L7" s="113" t="s">
        <v>729</v>
      </c>
      <c r="M7" s="113" t="s">
        <v>730</v>
      </c>
    </row>
    <row r="8" spans="1:13" x14ac:dyDescent="0.25">
      <c r="A8" s="110" t="s">
        <v>1214</v>
      </c>
      <c r="B8" s="111">
        <v>383</v>
      </c>
      <c r="C8" s="111" t="s">
        <v>1072</v>
      </c>
      <c r="D8" s="112" t="s">
        <v>1072</v>
      </c>
      <c r="E8" s="111" t="s">
        <v>1073</v>
      </c>
      <c r="F8" s="111" t="s">
        <v>661</v>
      </c>
      <c r="G8" s="111" t="s">
        <v>74</v>
      </c>
      <c r="H8" s="113" t="s">
        <v>1215</v>
      </c>
      <c r="I8" s="113" t="s">
        <v>1215</v>
      </c>
      <c r="J8" s="113" t="s">
        <v>1215</v>
      </c>
      <c r="K8" s="115" t="s">
        <v>74</v>
      </c>
      <c r="L8" s="115" t="s">
        <v>74</v>
      </c>
      <c r="M8" s="115" t="s">
        <v>74</v>
      </c>
    </row>
    <row r="9" spans="1:13" x14ac:dyDescent="0.25">
      <c r="A9" s="114" t="s">
        <v>1074</v>
      </c>
      <c r="B9" s="111">
        <v>384</v>
      </c>
      <c r="C9" s="111" t="s">
        <v>1072</v>
      </c>
      <c r="D9" s="112" t="s">
        <v>1072</v>
      </c>
      <c r="E9" s="111" t="s">
        <v>1073</v>
      </c>
      <c r="F9" s="111" t="s">
        <v>443</v>
      </c>
      <c r="G9" s="111" t="s">
        <v>658</v>
      </c>
      <c r="H9" s="113" t="s">
        <v>411</v>
      </c>
      <c r="I9" s="113" t="s">
        <v>411</v>
      </c>
      <c r="J9" s="113" t="s">
        <v>659</v>
      </c>
      <c r="K9" s="113" t="s">
        <v>1075</v>
      </c>
      <c r="L9" s="113" t="s">
        <v>1076</v>
      </c>
      <c r="M9" s="113" t="s">
        <v>1077</v>
      </c>
    </row>
    <row r="10" spans="1:13" x14ac:dyDescent="0.25">
      <c r="A10" s="114" t="s">
        <v>1078</v>
      </c>
      <c r="B10" s="111">
        <v>385</v>
      </c>
      <c r="C10" s="111" t="s">
        <v>1072</v>
      </c>
      <c r="D10" s="112" t="s">
        <v>1072</v>
      </c>
      <c r="E10" s="111" t="s">
        <v>1073</v>
      </c>
      <c r="F10" s="111" t="s">
        <v>443</v>
      </c>
      <c r="G10" s="111" t="s">
        <v>660</v>
      </c>
      <c r="H10" s="113" t="s">
        <v>440</v>
      </c>
      <c r="I10" s="113" t="s">
        <v>441</v>
      </c>
      <c r="J10" s="113" t="s">
        <v>442</v>
      </c>
      <c r="K10" s="113" t="s">
        <v>1079</v>
      </c>
      <c r="L10" s="113" t="s">
        <v>1080</v>
      </c>
      <c r="M10" s="113" t="s">
        <v>1081</v>
      </c>
    </row>
    <row r="11" spans="1:13" x14ac:dyDescent="0.25">
      <c r="A11" s="110" t="s">
        <v>664</v>
      </c>
      <c r="B11" s="111">
        <v>386</v>
      </c>
      <c r="C11" s="111" t="s">
        <v>1072</v>
      </c>
      <c r="D11" s="112" t="s">
        <v>1072</v>
      </c>
      <c r="E11" s="111" t="s">
        <v>327</v>
      </c>
      <c r="F11" s="111" t="s">
        <v>431</v>
      </c>
      <c r="G11" s="112" t="s">
        <v>74</v>
      </c>
      <c r="H11" s="115" t="s">
        <v>327</v>
      </c>
      <c r="I11" s="115" t="s">
        <v>632</v>
      </c>
      <c r="J11" s="115" t="s">
        <v>398</v>
      </c>
      <c r="K11" s="115" t="s">
        <v>74</v>
      </c>
      <c r="L11" s="115" t="s">
        <v>74</v>
      </c>
      <c r="M11" s="115" t="s">
        <v>74</v>
      </c>
    </row>
    <row r="12" spans="1:13" x14ac:dyDescent="0.25">
      <c r="A12" s="110" t="s">
        <v>666</v>
      </c>
      <c r="B12" s="111">
        <v>387</v>
      </c>
      <c r="C12" s="111" t="s">
        <v>1072</v>
      </c>
      <c r="D12" s="112" t="s">
        <v>1072</v>
      </c>
      <c r="E12" s="111" t="s">
        <v>327</v>
      </c>
      <c r="F12" s="112" t="s">
        <v>661</v>
      </c>
      <c r="G12" s="112" t="s">
        <v>74</v>
      </c>
      <c r="H12" s="115" t="s">
        <v>0</v>
      </c>
      <c r="I12" s="115" t="s">
        <v>361</v>
      </c>
      <c r="J12" s="113" t="s">
        <v>731</v>
      </c>
      <c r="K12" s="113" t="s">
        <v>74</v>
      </c>
      <c r="L12" s="113" t="s">
        <v>74</v>
      </c>
      <c r="M12" s="113" t="s">
        <v>74</v>
      </c>
    </row>
    <row r="13" spans="1:13" x14ac:dyDescent="0.25">
      <c r="A13" s="114" t="s">
        <v>667</v>
      </c>
      <c r="B13" s="111">
        <v>388</v>
      </c>
      <c r="C13" s="111" t="s">
        <v>1072</v>
      </c>
      <c r="D13" s="112" t="s">
        <v>1072</v>
      </c>
      <c r="E13" s="111" t="s">
        <v>327</v>
      </c>
      <c r="F13" s="112" t="s">
        <v>662</v>
      </c>
      <c r="G13" s="112" t="s">
        <v>74</v>
      </c>
      <c r="H13" s="115" t="s">
        <v>333</v>
      </c>
      <c r="I13" s="115" t="s">
        <v>333</v>
      </c>
      <c r="J13" s="115" t="s">
        <v>399</v>
      </c>
      <c r="K13" s="115" t="s">
        <v>74</v>
      </c>
      <c r="L13" s="115" t="s">
        <v>74</v>
      </c>
      <c r="M13" s="115" t="s">
        <v>74</v>
      </c>
    </row>
    <row r="14" spans="1:13" x14ac:dyDescent="0.25">
      <c r="A14" s="114" t="s">
        <v>671</v>
      </c>
      <c r="B14" s="111">
        <v>389</v>
      </c>
      <c r="C14" s="111" t="s">
        <v>1072</v>
      </c>
      <c r="D14" s="112" t="s">
        <v>1072</v>
      </c>
      <c r="E14" s="111" t="s">
        <v>327</v>
      </c>
      <c r="F14" s="112" t="s">
        <v>662</v>
      </c>
      <c r="G14" s="112" t="s">
        <v>74</v>
      </c>
      <c r="H14" s="115" t="s">
        <v>18</v>
      </c>
      <c r="I14" s="115" t="s">
        <v>18</v>
      </c>
      <c r="J14" s="115" t="s">
        <v>366</v>
      </c>
      <c r="K14" s="115" t="s">
        <v>74</v>
      </c>
      <c r="L14" s="115" t="s">
        <v>74</v>
      </c>
      <c r="M14" s="115" t="s">
        <v>74</v>
      </c>
    </row>
    <row r="15" spans="1:13" x14ac:dyDescent="0.25">
      <c r="A15" s="114" t="s">
        <v>676</v>
      </c>
      <c r="B15" s="111">
        <v>390</v>
      </c>
      <c r="C15" s="111" t="s">
        <v>1072</v>
      </c>
      <c r="D15" s="112" t="s">
        <v>1072</v>
      </c>
      <c r="E15" s="111" t="s">
        <v>327</v>
      </c>
      <c r="F15" s="112" t="s">
        <v>661</v>
      </c>
      <c r="G15" s="112" t="s">
        <v>74</v>
      </c>
      <c r="H15" s="113" t="s">
        <v>716</v>
      </c>
      <c r="I15" s="113" t="s">
        <v>447</v>
      </c>
      <c r="J15" s="113" t="s">
        <v>732</v>
      </c>
      <c r="K15" s="113" t="s">
        <v>74</v>
      </c>
      <c r="L15" s="113" t="s">
        <v>74</v>
      </c>
      <c r="M15" s="113" t="s">
        <v>74</v>
      </c>
    </row>
    <row r="16" spans="1:13" x14ac:dyDescent="0.25">
      <c r="A16" s="116" t="s">
        <v>677</v>
      </c>
      <c r="B16" s="111">
        <v>391</v>
      </c>
      <c r="C16" s="111" t="s">
        <v>1072</v>
      </c>
      <c r="D16" s="112" t="s">
        <v>1072</v>
      </c>
      <c r="E16" s="111" t="s">
        <v>327</v>
      </c>
      <c r="F16" s="112" t="s">
        <v>662</v>
      </c>
      <c r="G16" s="112" t="s">
        <v>74</v>
      </c>
      <c r="H16" s="115" t="s">
        <v>733</v>
      </c>
      <c r="I16" s="113" t="s">
        <v>734</v>
      </c>
      <c r="J16" s="113" t="s">
        <v>735</v>
      </c>
      <c r="K16" s="113" t="s">
        <v>74</v>
      </c>
      <c r="L16" s="113" t="s">
        <v>74</v>
      </c>
      <c r="M16" s="113" t="s">
        <v>74</v>
      </c>
    </row>
    <row r="17" spans="1:13" x14ac:dyDescent="0.25">
      <c r="A17" s="114" t="s">
        <v>686</v>
      </c>
      <c r="B17" s="111">
        <v>392</v>
      </c>
      <c r="C17" s="111" t="s">
        <v>1072</v>
      </c>
      <c r="D17" s="112" t="s">
        <v>1072</v>
      </c>
      <c r="E17" s="111" t="s">
        <v>327</v>
      </c>
      <c r="F17" s="112" t="s">
        <v>661</v>
      </c>
      <c r="G17" s="112" t="s">
        <v>74</v>
      </c>
      <c r="H17" s="113" t="s">
        <v>8</v>
      </c>
      <c r="I17" s="113" t="s">
        <v>1082</v>
      </c>
      <c r="J17" s="113" t="s">
        <v>1083</v>
      </c>
      <c r="K17" s="113" t="s">
        <v>74</v>
      </c>
      <c r="L17" s="113" t="s">
        <v>74</v>
      </c>
      <c r="M17" s="113" t="s">
        <v>74</v>
      </c>
    </row>
    <row r="18" spans="1:13" x14ac:dyDescent="0.25">
      <c r="A18" s="114" t="s">
        <v>720</v>
      </c>
      <c r="B18" s="111">
        <v>393</v>
      </c>
      <c r="C18" s="111" t="s">
        <v>1072</v>
      </c>
      <c r="D18" s="112" t="s">
        <v>1072</v>
      </c>
      <c r="E18" s="111" t="s">
        <v>327</v>
      </c>
      <c r="F18" s="112" t="s">
        <v>662</v>
      </c>
      <c r="G18" s="112" t="s">
        <v>74</v>
      </c>
      <c r="H18" s="113" t="s">
        <v>737</v>
      </c>
      <c r="I18" s="113" t="s">
        <v>738</v>
      </c>
      <c r="J18" s="113" t="s">
        <v>739</v>
      </c>
      <c r="K18" s="113" t="s">
        <v>74</v>
      </c>
      <c r="L18" s="113" t="s">
        <v>74</v>
      </c>
      <c r="M18" s="113" t="s">
        <v>74</v>
      </c>
    </row>
    <row r="19" spans="1:13" x14ac:dyDescent="0.25">
      <c r="A19" s="116" t="s">
        <v>736</v>
      </c>
      <c r="B19" s="111">
        <v>394</v>
      </c>
      <c r="C19" s="111" t="s">
        <v>1072</v>
      </c>
      <c r="D19" s="112" t="s">
        <v>1072</v>
      </c>
      <c r="E19" s="111" t="s">
        <v>327</v>
      </c>
      <c r="F19" s="112" t="s">
        <v>662</v>
      </c>
      <c r="G19" s="112" t="s">
        <v>74</v>
      </c>
      <c r="H19" s="115" t="s">
        <v>14</v>
      </c>
      <c r="I19" s="115" t="s">
        <v>380</v>
      </c>
      <c r="J19" s="115" t="s">
        <v>740</v>
      </c>
      <c r="K19" s="115" t="s">
        <v>74</v>
      </c>
      <c r="L19" s="115" t="s">
        <v>74</v>
      </c>
      <c r="M19" s="115" t="s">
        <v>74</v>
      </c>
    </row>
    <row r="20" spans="1:13" x14ac:dyDescent="0.25">
      <c r="A20" s="110" t="s">
        <v>741</v>
      </c>
      <c r="B20" s="111">
        <v>395</v>
      </c>
      <c r="C20" s="111" t="s">
        <v>1072</v>
      </c>
      <c r="D20" s="112" t="s">
        <v>1072</v>
      </c>
      <c r="E20" s="111" t="s">
        <v>327</v>
      </c>
      <c r="F20" s="112" t="s">
        <v>661</v>
      </c>
      <c r="G20" s="112" t="s">
        <v>74</v>
      </c>
      <c r="H20" s="115" t="s">
        <v>742</v>
      </c>
      <c r="I20" s="113" t="s">
        <v>743</v>
      </c>
      <c r="J20" s="115" t="s">
        <v>744</v>
      </c>
      <c r="K20" s="115" t="s">
        <v>74</v>
      </c>
      <c r="L20" s="115" t="s">
        <v>74</v>
      </c>
      <c r="M20" s="115" t="s">
        <v>74</v>
      </c>
    </row>
    <row r="21" spans="1:13" ht="21" x14ac:dyDescent="0.25">
      <c r="A21" s="110" t="s">
        <v>668</v>
      </c>
      <c r="B21" s="111">
        <v>396</v>
      </c>
      <c r="C21" s="111" t="s">
        <v>1072</v>
      </c>
      <c r="D21" s="112" t="s">
        <v>1072</v>
      </c>
      <c r="E21" s="111" t="s">
        <v>327</v>
      </c>
      <c r="F21" s="112" t="s">
        <v>443</v>
      </c>
      <c r="G21" s="111" t="s">
        <v>1046</v>
      </c>
      <c r="H21" s="115" t="s">
        <v>1</v>
      </c>
      <c r="I21" s="115" t="s">
        <v>362</v>
      </c>
      <c r="J21" s="115" t="s">
        <v>363</v>
      </c>
      <c r="K21" s="115" t="s">
        <v>1084</v>
      </c>
      <c r="L21" s="115" t="s">
        <v>1085</v>
      </c>
      <c r="M21" s="115" t="s">
        <v>1086</v>
      </c>
    </row>
    <row r="22" spans="1:13" x14ac:dyDescent="0.25">
      <c r="A22" s="110" t="s">
        <v>669</v>
      </c>
      <c r="B22" s="111">
        <v>397</v>
      </c>
      <c r="C22" s="111" t="s">
        <v>1072</v>
      </c>
      <c r="D22" s="112" t="s">
        <v>1072</v>
      </c>
      <c r="E22" s="111" t="s">
        <v>327</v>
      </c>
      <c r="F22" s="112" t="s">
        <v>443</v>
      </c>
      <c r="G22" s="111" t="s">
        <v>1046</v>
      </c>
      <c r="H22" s="115" t="s">
        <v>2</v>
      </c>
      <c r="I22" s="115" t="s">
        <v>2</v>
      </c>
      <c r="J22" s="115" t="s">
        <v>2</v>
      </c>
      <c r="K22" s="115" t="s">
        <v>1087</v>
      </c>
      <c r="L22" s="115" t="s">
        <v>1088</v>
      </c>
      <c r="M22" s="115" t="s">
        <v>1089</v>
      </c>
    </row>
    <row r="23" spans="1:13" x14ac:dyDescent="0.25">
      <c r="A23" s="110" t="s">
        <v>670</v>
      </c>
      <c r="B23" s="111">
        <v>398</v>
      </c>
      <c r="C23" s="111" t="s">
        <v>1072</v>
      </c>
      <c r="D23" s="112" t="s">
        <v>1072</v>
      </c>
      <c r="E23" s="111" t="s">
        <v>327</v>
      </c>
      <c r="F23" s="112" t="s">
        <v>443</v>
      </c>
      <c r="G23" s="111" t="s">
        <v>1046</v>
      </c>
      <c r="H23" s="115" t="s">
        <v>3</v>
      </c>
      <c r="I23" s="115" t="s">
        <v>364</v>
      </c>
      <c r="J23" s="115" t="s">
        <v>365</v>
      </c>
      <c r="K23" s="115" t="s">
        <v>1090</v>
      </c>
      <c r="L23" s="115" t="s">
        <v>1091</v>
      </c>
      <c r="M23" s="115" t="s">
        <v>1092</v>
      </c>
    </row>
    <row r="24" spans="1:13" ht="21" x14ac:dyDescent="0.25">
      <c r="A24" s="110" t="s">
        <v>672</v>
      </c>
      <c r="B24" s="111">
        <v>399</v>
      </c>
      <c r="C24" s="111" t="s">
        <v>1072</v>
      </c>
      <c r="D24" s="112" t="s">
        <v>1072</v>
      </c>
      <c r="E24" s="111" t="s">
        <v>327</v>
      </c>
      <c r="F24" s="112" t="s">
        <v>443</v>
      </c>
      <c r="G24" s="111" t="s">
        <v>1046</v>
      </c>
      <c r="H24" s="115" t="s">
        <v>4</v>
      </c>
      <c r="I24" s="115" t="s">
        <v>4</v>
      </c>
      <c r="J24" s="115" t="s">
        <v>367</v>
      </c>
      <c r="K24" s="115" t="s">
        <v>1093</v>
      </c>
      <c r="L24" s="115" t="s">
        <v>1094</v>
      </c>
      <c r="M24" s="115" t="s">
        <v>1095</v>
      </c>
    </row>
    <row r="25" spans="1:13" x14ac:dyDescent="0.25">
      <c r="A25" s="110" t="s">
        <v>673</v>
      </c>
      <c r="B25" s="111">
        <v>400</v>
      </c>
      <c r="C25" s="111" t="s">
        <v>1072</v>
      </c>
      <c r="D25" s="112" t="s">
        <v>1072</v>
      </c>
      <c r="E25" s="111" t="s">
        <v>327</v>
      </c>
      <c r="F25" s="112" t="s">
        <v>443</v>
      </c>
      <c r="G25" s="111" t="s">
        <v>1046</v>
      </c>
      <c r="H25" s="115" t="s">
        <v>5</v>
      </c>
      <c r="I25" s="115" t="s">
        <v>368</v>
      </c>
      <c r="J25" s="115" t="s">
        <v>369</v>
      </c>
      <c r="K25" s="115" t="s">
        <v>1096</v>
      </c>
      <c r="L25" s="115" t="s">
        <v>1097</v>
      </c>
      <c r="M25" s="115" t="s">
        <v>1098</v>
      </c>
    </row>
    <row r="26" spans="1:13" x14ac:dyDescent="0.25">
      <c r="A26" s="110" t="s">
        <v>674</v>
      </c>
      <c r="B26" s="111">
        <v>401</v>
      </c>
      <c r="C26" s="111" t="s">
        <v>1072</v>
      </c>
      <c r="D26" s="112" t="s">
        <v>1072</v>
      </c>
      <c r="E26" s="111" t="s">
        <v>327</v>
      </c>
      <c r="F26" s="112" t="s">
        <v>443</v>
      </c>
      <c r="G26" s="111" t="s">
        <v>1046</v>
      </c>
      <c r="H26" s="115" t="s">
        <v>6</v>
      </c>
      <c r="I26" s="115" t="s">
        <v>370</v>
      </c>
      <c r="J26" s="115" t="s">
        <v>371</v>
      </c>
      <c r="K26" s="115" t="s">
        <v>1099</v>
      </c>
      <c r="L26" s="115" t="s">
        <v>1100</v>
      </c>
      <c r="M26" s="115" t="s">
        <v>1101</v>
      </c>
    </row>
    <row r="27" spans="1:13" x14ac:dyDescent="0.25">
      <c r="A27" s="110" t="s">
        <v>675</v>
      </c>
      <c r="B27" s="111">
        <v>402</v>
      </c>
      <c r="C27" s="111" t="s">
        <v>1072</v>
      </c>
      <c r="D27" s="112" t="s">
        <v>1072</v>
      </c>
      <c r="E27" s="111" t="s">
        <v>327</v>
      </c>
      <c r="F27" s="112" t="s">
        <v>443</v>
      </c>
      <c r="G27" s="111" t="s">
        <v>660</v>
      </c>
      <c r="H27" s="113" t="s">
        <v>7</v>
      </c>
      <c r="I27" s="115" t="s">
        <v>372</v>
      </c>
      <c r="J27" s="115" t="s">
        <v>373</v>
      </c>
      <c r="K27" s="115" t="s">
        <v>1102</v>
      </c>
      <c r="L27" s="115" t="s">
        <v>1103</v>
      </c>
      <c r="M27" s="115" t="s">
        <v>1104</v>
      </c>
    </row>
    <row r="28" spans="1:13" x14ac:dyDescent="0.25">
      <c r="A28" s="110" t="s">
        <v>745</v>
      </c>
      <c r="B28" s="111">
        <v>403</v>
      </c>
      <c r="C28" s="111" t="s">
        <v>1072</v>
      </c>
      <c r="D28" s="112" t="s">
        <v>1072</v>
      </c>
      <c r="E28" s="111" t="s">
        <v>327</v>
      </c>
      <c r="F28" s="112" t="s">
        <v>443</v>
      </c>
      <c r="G28" s="111" t="s">
        <v>660</v>
      </c>
      <c r="H28" s="113" t="s">
        <v>746</v>
      </c>
      <c r="I28" s="113" t="s">
        <v>374</v>
      </c>
      <c r="J28" s="113" t="s">
        <v>747</v>
      </c>
      <c r="K28" s="113" t="s">
        <v>1105</v>
      </c>
      <c r="L28" s="113" t="s">
        <v>1106</v>
      </c>
      <c r="M28" s="113" t="s">
        <v>1107</v>
      </c>
    </row>
    <row r="29" spans="1:13" ht="21" x14ac:dyDescent="0.25">
      <c r="A29" s="110" t="s">
        <v>1044</v>
      </c>
      <c r="B29" s="111">
        <v>404</v>
      </c>
      <c r="C29" s="111" t="s">
        <v>1072</v>
      </c>
      <c r="D29" s="112" t="s">
        <v>1072</v>
      </c>
      <c r="E29" s="111" t="s">
        <v>327</v>
      </c>
      <c r="F29" s="111" t="s">
        <v>443</v>
      </c>
      <c r="G29" s="111" t="s">
        <v>722</v>
      </c>
      <c r="H29" s="113" t="s">
        <v>1038</v>
      </c>
      <c r="I29" s="113" t="s">
        <v>1039</v>
      </c>
      <c r="J29" s="113" t="s">
        <v>1040</v>
      </c>
      <c r="K29" s="113" t="s">
        <v>1108</v>
      </c>
      <c r="L29" s="113" t="s">
        <v>1109</v>
      </c>
      <c r="M29" s="113" t="s">
        <v>1110</v>
      </c>
    </row>
    <row r="30" spans="1:13" ht="21" x14ac:dyDescent="0.25">
      <c r="A30" s="110" t="s">
        <v>1045</v>
      </c>
      <c r="B30" s="111">
        <v>405</v>
      </c>
      <c r="C30" s="111" t="s">
        <v>1072</v>
      </c>
      <c r="D30" s="112" t="s">
        <v>1072</v>
      </c>
      <c r="E30" s="111" t="s">
        <v>327</v>
      </c>
      <c r="F30" s="111" t="s">
        <v>443</v>
      </c>
      <c r="G30" s="111" t="s">
        <v>722</v>
      </c>
      <c r="H30" s="113" t="s">
        <v>1041</v>
      </c>
      <c r="I30" s="113" t="s">
        <v>1042</v>
      </c>
      <c r="J30" s="113" t="s">
        <v>1043</v>
      </c>
      <c r="K30" s="113" t="s">
        <v>1111</v>
      </c>
      <c r="L30" s="113" t="s">
        <v>1112</v>
      </c>
      <c r="M30" s="113" t="s">
        <v>1113</v>
      </c>
    </row>
    <row r="31" spans="1:13" x14ac:dyDescent="0.25">
      <c r="A31" s="110" t="s">
        <v>678</v>
      </c>
      <c r="B31" s="111">
        <v>406</v>
      </c>
      <c r="C31" s="111" t="s">
        <v>1072</v>
      </c>
      <c r="D31" s="112" t="s">
        <v>1072</v>
      </c>
      <c r="E31" s="111" t="s">
        <v>327</v>
      </c>
      <c r="F31" s="112" t="s">
        <v>443</v>
      </c>
      <c r="G31" s="111" t="s">
        <v>660</v>
      </c>
      <c r="H31" s="115" t="s">
        <v>10</v>
      </c>
      <c r="I31" s="115" t="s">
        <v>375</v>
      </c>
      <c r="J31" s="115" t="s">
        <v>376</v>
      </c>
      <c r="K31" s="115" t="s">
        <v>1114</v>
      </c>
      <c r="L31" s="115" t="s">
        <v>1115</v>
      </c>
      <c r="M31" s="115" t="s">
        <v>1116</v>
      </c>
    </row>
    <row r="32" spans="1:13" ht="21" x14ac:dyDescent="0.25">
      <c r="A32" s="114" t="s">
        <v>688</v>
      </c>
      <c r="B32" s="111">
        <v>407</v>
      </c>
      <c r="C32" s="111" t="s">
        <v>1072</v>
      </c>
      <c r="D32" s="112" t="s">
        <v>1072</v>
      </c>
      <c r="E32" s="111" t="s">
        <v>327</v>
      </c>
      <c r="F32" s="111" t="s">
        <v>443</v>
      </c>
      <c r="G32" s="111" t="s">
        <v>660</v>
      </c>
      <c r="H32" s="113" t="s">
        <v>689</v>
      </c>
      <c r="I32" s="113" t="s">
        <v>690</v>
      </c>
      <c r="J32" s="113" t="s">
        <v>691</v>
      </c>
      <c r="K32" s="113" t="s">
        <v>1117</v>
      </c>
      <c r="L32" s="113" t="s">
        <v>1118</v>
      </c>
      <c r="M32" s="113" t="s">
        <v>1119</v>
      </c>
    </row>
    <row r="33" spans="1:13" x14ac:dyDescent="0.25">
      <c r="A33" s="116" t="s">
        <v>748</v>
      </c>
      <c r="B33" s="111">
        <v>408</v>
      </c>
      <c r="C33" s="111" t="s">
        <v>1072</v>
      </c>
      <c r="D33" s="112" t="s">
        <v>1072</v>
      </c>
      <c r="E33" s="111" t="s">
        <v>327</v>
      </c>
      <c r="F33" s="112" t="s">
        <v>443</v>
      </c>
      <c r="G33" s="111" t="s">
        <v>660</v>
      </c>
      <c r="H33" s="113" t="s">
        <v>749</v>
      </c>
      <c r="I33" s="113" t="s">
        <v>750</v>
      </c>
      <c r="J33" s="113" t="s">
        <v>751</v>
      </c>
      <c r="K33" s="113" t="s">
        <v>1120</v>
      </c>
      <c r="L33" s="113" t="s">
        <v>1121</v>
      </c>
      <c r="M33" s="113" t="s">
        <v>1122</v>
      </c>
    </row>
    <row r="34" spans="1:13" x14ac:dyDescent="0.25">
      <c r="A34" s="114" t="s">
        <v>752</v>
      </c>
      <c r="B34" s="111">
        <v>409</v>
      </c>
      <c r="C34" s="111" t="s">
        <v>1072</v>
      </c>
      <c r="D34" s="112" t="s">
        <v>1072</v>
      </c>
      <c r="E34" s="111" t="s">
        <v>327</v>
      </c>
      <c r="F34" s="112" t="s">
        <v>443</v>
      </c>
      <c r="G34" s="111" t="s">
        <v>658</v>
      </c>
      <c r="H34" s="115" t="s">
        <v>13</v>
      </c>
      <c r="I34" s="115" t="s">
        <v>378</v>
      </c>
      <c r="J34" s="115" t="s">
        <v>379</v>
      </c>
      <c r="K34" s="115" t="s">
        <v>1218</v>
      </c>
      <c r="L34" s="115" t="s">
        <v>1220</v>
      </c>
      <c r="M34" s="115" t="s">
        <v>1219</v>
      </c>
    </row>
    <row r="35" spans="1:13" ht="42" x14ac:dyDescent="0.25">
      <c r="A35" s="116" t="s">
        <v>679</v>
      </c>
      <c r="B35" s="111">
        <v>410</v>
      </c>
      <c r="C35" s="111" t="s">
        <v>1072</v>
      </c>
      <c r="D35" s="112" t="s">
        <v>1072</v>
      </c>
      <c r="E35" s="111" t="s">
        <v>327</v>
      </c>
      <c r="F35" s="112" t="s">
        <v>443</v>
      </c>
      <c r="G35" s="111" t="s">
        <v>660</v>
      </c>
      <c r="H35" s="115" t="s">
        <v>269</v>
      </c>
      <c r="I35" s="115" t="s">
        <v>381</v>
      </c>
      <c r="J35" s="115" t="s">
        <v>382</v>
      </c>
      <c r="K35" s="115" t="s">
        <v>1123</v>
      </c>
      <c r="L35" s="115" t="s">
        <v>1124</v>
      </c>
      <c r="M35" s="115" t="s">
        <v>1125</v>
      </c>
    </row>
    <row r="36" spans="1:13" x14ac:dyDescent="0.25">
      <c r="A36" s="116" t="s">
        <v>680</v>
      </c>
      <c r="B36" s="111">
        <v>411</v>
      </c>
      <c r="C36" s="111" t="s">
        <v>1072</v>
      </c>
      <c r="D36" s="112" t="s">
        <v>1072</v>
      </c>
      <c r="E36" s="111" t="s">
        <v>327</v>
      </c>
      <c r="F36" s="112" t="s">
        <v>443</v>
      </c>
      <c r="G36" s="112" t="s">
        <v>722</v>
      </c>
      <c r="H36" s="115" t="s">
        <v>332</v>
      </c>
      <c r="I36" s="115" t="s">
        <v>383</v>
      </c>
      <c r="J36" s="115" t="s">
        <v>384</v>
      </c>
      <c r="K36" s="115" t="s">
        <v>1126</v>
      </c>
      <c r="L36" s="115" t="s">
        <v>1127</v>
      </c>
      <c r="M36" s="115" t="s">
        <v>1128</v>
      </c>
    </row>
    <row r="37" spans="1:13" x14ac:dyDescent="0.25">
      <c r="A37" s="116" t="s">
        <v>681</v>
      </c>
      <c r="B37" s="111">
        <v>412</v>
      </c>
      <c r="C37" s="111" t="s">
        <v>1072</v>
      </c>
      <c r="D37" s="112" t="s">
        <v>1072</v>
      </c>
      <c r="E37" s="111" t="s">
        <v>327</v>
      </c>
      <c r="F37" s="112" t="s">
        <v>443</v>
      </c>
      <c r="G37" s="111" t="s">
        <v>660</v>
      </c>
      <c r="H37" s="115" t="s">
        <v>19</v>
      </c>
      <c r="I37" s="115" t="s">
        <v>385</v>
      </c>
      <c r="J37" s="115" t="s">
        <v>386</v>
      </c>
      <c r="K37" s="115" t="s">
        <v>1129</v>
      </c>
      <c r="L37" s="115" t="s">
        <v>1130</v>
      </c>
      <c r="M37" s="115" t="s">
        <v>1131</v>
      </c>
    </row>
    <row r="38" spans="1:13" x14ac:dyDescent="0.25">
      <c r="A38" s="114" t="s">
        <v>682</v>
      </c>
      <c r="B38" s="111">
        <v>413</v>
      </c>
      <c r="C38" s="111" t="s">
        <v>1072</v>
      </c>
      <c r="D38" s="112" t="s">
        <v>1072</v>
      </c>
      <c r="E38" s="111" t="s">
        <v>327</v>
      </c>
      <c r="F38" s="112" t="s">
        <v>443</v>
      </c>
      <c r="G38" s="112" t="s">
        <v>723</v>
      </c>
      <c r="H38" s="115" t="s">
        <v>444</v>
      </c>
      <c r="I38" s="113" t="s">
        <v>753</v>
      </c>
      <c r="J38" s="115" t="s">
        <v>448</v>
      </c>
      <c r="K38" s="115" t="s">
        <v>716</v>
      </c>
      <c r="L38" s="115" t="s">
        <v>447</v>
      </c>
      <c r="M38" s="115" t="s">
        <v>754</v>
      </c>
    </row>
    <row r="39" spans="1:13" x14ac:dyDescent="0.25">
      <c r="A39" s="110" t="s">
        <v>683</v>
      </c>
      <c r="B39" s="111">
        <v>414</v>
      </c>
      <c r="C39" s="111" t="s">
        <v>1072</v>
      </c>
      <c r="D39" s="112" t="s">
        <v>1072</v>
      </c>
      <c r="E39" s="111" t="s">
        <v>327</v>
      </c>
      <c r="F39" s="112" t="s">
        <v>443</v>
      </c>
      <c r="G39" s="111" t="s">
        <v>660</v>
      </c>
      <c r="H39" s="115" t="s">
        <v>445</v>
      </c>
      <c r="I39" s="115" t="s">
        <v>449</v>
      </c>
      <c r="J39" s="115" t="s">
        <v>450</v>
      </c>
      <c r="K39" s="115" t="s">
        <v>716</v>
      </c>
      <c r="L39" s="115" t="s">
        <v>447</v>
      </c>
      <c r="M39" s="115" t="s">
        <v>732</v>
      </c>
    </row>
    <row r="40" spans="1:13" ht="21" x14ac:dyDescent="0.25">
      <c r="A40" s="114" t="s">
        <v>684</v>
      </c>
      <c r="B40" s="111">
        <v>415</v>
      </c>
      <c r="C40" s="111" t="s">
        <v>1072</v>
      </c>
      <c r="D40" s="112" t="s">
        <v>1072</v>
      </c>
      <c r="E40" s="111" t="s">
        <v>327</v>
      </c>
      <c r="F40" s="112" t="s">
        <v>443</v>
      </c>
      <c r="G40" s="111" t="s">
        <v>1046</v>
      </c>
      <c r="H40" s="113" t="s">
        <v>446</v>
      </c>
      <c r="I40" s="113" t="s">
        <v>451</v>
      </c>
      <c r="J40" s="113" t="s">
        <v>452</v>
      </c>
      <c r="K40" s="113" t="s">
        <v>755</v>
      </c>
      <c r="L40" s="113" t="s">
        <v>1132</v>
      </c>
      <c r="M40" s="113" t="s">
        <v>756</v>
      </c>
    </row>
    <row r="41" spans="1:13" x14ac:dyDescent="0.25">
      <c r="A41" s="114" t="s">
        <v>712</v>
      </c>
      <c r="B41" s="111">
        <v>416</v>
      </c>
      <c r="C41" s="111" t="s">
        <v>1072</v>
      </c>
      <c r="D41" s="112" t="s">
        <v>1072</v>
      </c>
      <c r="E41" s="111" t="s">
        <v>327</v>
      </c>
      <c r="F41" s="111" t="s">
        <v>443</v>
      </c>
      <c r="G41" s="111" t="s">
        <v>713</v>
      </c>
      <c r="H41" s="113" t="s">
        <v>638</v>
      </c>
      <c r="I41" s="113" t="s">
        <v>714</v>
      </c>
      <c r="J41" s="113" t="s">
        <v>715</v>
      </c>
      <c r="K41" s="113" t="s">
        <v>716</v>
      </c>
      <c r="L41" s="113" t="s">
        <v>447</v>
      </c>
      <c r="M41" s="113" t="s">
        <v>754</v>
      </c>
    </row>
    <row r="42" spans="1:13" x14ac:dyDescent="0.25">
      <c r="A42" s="114" t="s">
        <v>717</v>
      </c>
      <c r="B42" s="111">
        <v>417</v>
      </c>
      <c r="C42" s="111" t="s">
        <v>1072</v>
      </c>
      <c r="D42" s="112" t="s">
        <v>1072</v>
      </c>
      <c r="E42" s="111" t="s">
        <v>327</v>
      </c>
      <c r="F42" s="111" t="s">
        <v>443</v>
      </c>
      <c r="G42" s="111" t="s">
        <v>713</v>
      </c>
      <c r="H42" s="113" t="s">
        <v>639</v>
      </c>
      <c r="I42" s="113" t="s">
        <v>718</v>
      </c>
      <c r="J42" s="113" t="s">
        <v>719</v>
      </c>
      <c r="K42" s="113" t="s">
        <v>716</v>
      </c>
      <c r="L42" s="113" t="s">
        <v>447</v>
      </c>
      <c r="M42" s="113" t="s">
        <v>754</v>
      </c>
    </row>
    <row r="43" spans="1:13" ht="21" x14ac:dyDescent="0.25">
      <c r="A43" s="114" t="s">
        <v>685</v>
      </c>
      <c r="B43" s="111">
        <v>418</v>
      </c>
      <c r="C43" s="111" t="s">
        <v>1072</v>
      </c>
      <c r="D43" s="112" t="s">
        <v>1072</v>
      </c>
      <c r="E43" s="111" t="s">
        <v>327</v>
      </c>
      <c r="F43" s="112" t="s">
        <v>443</v>
      </c>
      <c r="G43" s="111" t="s">
        <v>1046</v>
      </c>
      <c r="H43" s="115" t="s">
        <v>326</v>
      </c>
      <c r="I43" s="115" t="s">
        <v>326</v>
      </c>
      <c r="J43" s="115" t="s">
        <v>387</v>
      </c>
      <c r="K43" s="115" t="s">
        <v>1133</v>
      </c>
      <c r="L43" s="115" t="s">
        <v>1134</v>
      </c>
      <c r="M43" s="115" t="s">
        <v>1135</v>
      </c>
    </row>
    <row r="44" spans="1:13" x14ac:dyDescent="0.25">
      <c r="A44" s="110" t="s">
        <v>665</v>
      </c>
      <c r="B44" s="111">
        <v>419</v>
      </c>
      <c r="C44" s="111" t="s">
        <v>1072</v>
      </c>
      <c r="D44" s="112" t="s">
        <v>1072</v>
      </c>
      <c r="E44" s="111" t="s">
        <v>325</v>
      </c>
      <c r="F44" s="111" t="s">
        <v>431</v>
      </c>
      <c r="G44" s="112" t="s">
        <v>74</v>
      </c>
      <c r="H44" s="113" t="s">
        <v>325</v>
      </c>
      <c r="I44" s="113" t="s">
        <v>633</v>
      </c>
      <c r="J44" s="113" t="s">
        <v>400</v>
      </c>
      <c r="K44" s="113" t="s">
        <v>74</v>
      </c>
      <c r="L44" s="113" t="s">
        <v>74</v>
      </c>
      <c r="M44" s="113" t="s">
        <v>74</v>
      </c>
    </row>
    <row r="45" spans="1:13" x14ac:dyDescent="0.25">
      <c r="A45" s="116" t="s">
        <v>704</v>
      </c>
      <c r="B45" s="111">
        <v>420</v>
      </c>
      <c r="C45" s="111" t="s">
        <v>1072</v>
      </c>
      <c r="D45" s="112" t="s">
        <v>1072</v>
      </c>
      <c r="E45" s="111" t="s">
        <v>325</v>
      </c>
      <c r="F45" s="112" t="s">
        <v>661</v>
      </c>
      <c r="G45" s="112" t="s">
        <v>74</v>
      </c>
      <c r="H45" s="115" t="s">
        <v>15</v>
      </c>
      <c r="I45" s="115" t="s">
        <v>757</v>
      </c>
      <c r="J45" s="115" t="s">
        <v>758</v>
      </c>
      <c r="K45" s="115" t="s">
        <v>74</v>
      </c>
      <c r="L45" s="115" t="s">
        <v>74</v>
      </c>
      <c r="M45" s="115" t="s">
        <v>74</v>
      </c>
    </row>
    <row r="46" spans="1:13" x14ac:dyDescent="0.25">
      <c r="A46" s="114" t="s">
        <v>706</v>
      </c>
      <c r="B46" s="111">
        <v>421</v>
      </c>
      <c r="C46" s="111" t="s">
        <v>1072</v>
      </c>
      <c r="D46" s="112" t="s">
        <v>1072</v>
      </c>
      <c r="E46" s="111" t="s">
        <v>325</v>
      </c>
      <c r="F46" s="112" t="s">
        <v>662</v>
      </c>
      <c r="G46" s="112" t="s">
        <v>74</v>
      </c>
      <c r="H46" s="113" t="s">
        <v>759</v>
      </c>
      <c r="I46" s="113" t="s">
        <v>760</v>
      </c>
      <c r="J46" s="113" t="s">
        <v>761</v>
      </c>
      <c r="K46" s="113" t="s">
        <v>74</v>
      </c>
      <c r="L46" s="113" t="s">
        <v>74</v>
      </c>
      <c r="M46" s="113" t="s">
        <v>74</v>
      </c>
    </row>
    <row r="47" spans="1:13" ht="21" x14ac:dyDescent="0.25">
      <c r="A47" s="116" t="s">
        <v>707</v>
      </c>
      <c r="B47" s="111">
        <v>422</v>
      </c>
      <c r="C47" s="111" t="s">
        <v>1072</v>
      </c>
      <c r="D47" s="112" t="s">
        <v>1072</v>
      </c>
      <c r="E47" s="111" t="s">
        <v>325</v>
      </c>
      <c r="F47" s="112" t="s">
        <v>662</v>
      </c>
      <c r="G47" s="112" t="s">
        <v>74</v>
      </c>
      <c r="H47" s="115" t="s">
        <v>17</v>
      </c>
      <c r="I47" s="115" t="s">
        <v>388</v>
      </c>
      <c r="J47" s="115" t="s">
        <v>389</v>
      </c>
      <c r="K47" s="115" t="s">
        <v>74</v>
      </c>
      <c r="L47" s="115" t="s">
        <v>74</v>
      </c>
      <c r="M47" s="115" t="s">
        <v>74</v>
      </c>
    </row>
    <row r="48" spans="1:13" x14ac:dyDescent="0.25">
      <c r="A48" s="116" t="s">
        <v>709</v>
      </c>
      <c r="B48" s="111">
        <v>423</v>
      </c>
      <c r="C48" s="111" t="s">
        <v>1072</v>
      </c>
      <c r="D48" s="112" t="s">
        <v>1072</v>
      </c>
      <c r="E48" s="111" t="s">
        <v>325</v>
      </c>
      <c r="F48" s="112" t="s">
        <v>662</v>
      </c>
      <c r="G48" s="112" t="s">
        <v>74</v>
      </c>
      <c r="H48" s="115" t="s">
        <v>762</v>
      </c>
      <c r="I48" s="115" t="s">
        <v>763</v>
      </c>
      <c r="J48" s="115" t="s">
        <v>764</v>
      </c>
      <c r="K48" s="115" t="s">
        <v>74</v>
      </c>
      <c r="L48" s="115" t="s">
        <v>74</v>
      </c>
      <c r="M48" s="115" t="s">
        <v>74</v>
      </c>
    </row>
    <row r="49" spans="1:13" x14ac:dyDescent="0.25">
      <c r="A49" s="116" t="s">
        <v>710</v>
      </c>
      <c r="B49" s="111">
        <v>424</v>
      </c>
      <c r="C49" s="111" t="s">
        <v>1072</v>
      </c>
      <c r="D49" s="112" t="s">
        <v>1072</v>
      </c>
      <c r="E49" s="111" t="s">
        <v>325</v>
      </c>
      <c r="F49" s="112" t="s">
        <v>662</v>
      </c>
      <c r="G49" s="112" t="s">
        <v>74</v>
      </c>
      <c r="H49" s="115" t="s">
        <v>323</v>
      </c>
      <c r="I49" s="115" t="s">
        <v>765</v>
      </c>
      <c r="J49" s="115" t="s">
        <v>390</v>
      </c>
      <c r="K49" s="115" t="s">
        <v>74</v>
      </c>
      <c r="L49" s="115" t="s">
        <v>74</v>
      </c>
      <c r="M49" s="115" t="s">
        <v>74</v>
      </c>
    </row>
    <row r="50" spans="1:13" x14ac:dyDescent="0.25">
      <c r="A50" s="116" t="s">
        <v>708</v>
      </c>
      <c r="B50" s="111">
        <v>425</v>
      </c>
      <c r="C50" s="111" t="s">
        <v>1072</v>
      </c>
      <c r="D50" s="112" t="s">
        <v>1072</v>
      </c>
      <c r="E50" s="111" t="s">
        <v>325</v>
      </c>
      <c r="F50" s="112" t="s">
        <v>662</v>
      </c>
      <c r="G50" s="112" t="s">
        <v>74</v>
      </c>
      <c r="H50" s="115" t="s">
        <v>824</v>
      </c>
      <c r="I50" s="115" t="s">
        <v>826</v>
      </c>
      <c r="J50" s="115" t="s">
        <v>825</v>
      </c>
      <c r="K50" s="115" t="s">
        <v>74</v>
      </c>
      <c r="L50" s="115" t="s">
        <v>74</v>
      </c>
      <c r="M50" s="115" t="s">
        <v>74</v>
      </c>
    </row>
    <row r="51" spans="1:13" x14ac:dyDescent="0.25">
      <c r="A51" s="116" t="s">
        <v>705</v>
      </c>
      <c r="B51" s="111">
        <v>426</v>
      </c>
      <c r="C51" s="111" t="s">
        <v>1072</v>
      </c>
      <c r="D51" s="112" t="s">
        <v>1072</v>
      </c>
      <c r="E51" s="111" t="s">
        <v>325</v>
      </c>
      <c r="F51" s="112" t="s">
        <v>661</v>
      </c>
      <c r="G51" s="112" t="s">
        <v>74</v>
      </c>
      <c r="H51" s="115" t="s">
        <v>766</v>
      </c>
      <c r="I51" s="115" t="s">
        <v>767</v>
      </c>
      <c r="J51" s="115" t="s">
        <v>768</v>
      </c>
      <c r="K51" s="115" t="s">
        <v>74</v>
      </c>
      <c r="L51" s="115" t="s">
        <v>74</v>
      </c>
      <c r="M51" s="115" t="s">
        <v>74</v>
      </c>
    </row>
    <row r="52" spans="1:13" x14ac:dyDescent="0.25">
      <c r="A52" s="116" t="s">
        <v>711</v>
      </c>
      <c r="B52" s="111">
        <v>427</v>
      </c>
      <c r="C52" s="111" t="s">
        <v>1072</v>
      </c>
      <c r="D52" s="112" t="s">
        <v>1072</v>
      </c>
      <c r="E52" s="111" t="s">
        <v>325</v>
      </c>
      <c r="F52" s="112" t="s">
        <v>662</v>
      </c>
      <c r="G52" s="112" t="s">
        <v>74</v>
      </c>
      <c r="H52" s="115" t="s">
        <v>394</v>
      </c>
      <c r="I52" s="115" t="s">
        <v>395</v>
      </c>
      <c r="J52" s="115" t="s">
        <v>396</v>
      </c>
      <c r="K52" s="115" t="s">
        <v>74</v>
      </c>
      <c r="L52" s="115" t="s">
        <v>74</v>
      </c>
      <c r="M52" s="115" t="s">
        <v>74</v>
      </c>
    </row>
    <row r="53" spans="1:13" ht="21" x14ac:dyDescent="0.25">
      <c r="A53" s="110" t="s">
        <v>769</v>
      </c>
      <c r="B53" s="111">
        <v>428</v>
      </c>
      <c r="C53" s="111" t="s">
        <v>1072</v>
      </c>
      <c r="D53" s="112" t="s">
        <v>1072</v>
      </c>
      <c r="E53" s="111" t="s">
        <v>325</v>
      </c>
      <c r="F53" s="112" t="s">
        <v>443</v>
      </c>
      <c r="G53" s="111" t="s">
        <v>660</v>
      </c>
      <c r="H53" s="113" t="s">
        <v>770</v>
      </c>
      <c r="I53" s="113" t="s">
        <v>771</v>
      </c>
      <c r="J53" s="113" t="s">
        <v>772</v>
      </c>
      <c r="K53" s="113" t="s">
        <v>1136</v>
      </c>
      <c r="L53" s="113" t="s">
        <v>1137</v>
      </c>
      <c r="M53" s="113" t="s">
        <v>1138</v>
      </c>
    </row>
    <row r="54" spans="1:13" ht="31.5" x14ac:dyDescent="0.25">
      <c r="A54" s="183" t="s">
        <v>1385</v>
      </c>
      <c r="B54" s="111">
        <v>429</v>
      </c>
      <c r="C54" s="111" t="s">
        <v>1072</v>
      </c>
      <c r="D54" s="112" t="s">
        <v>1072</v>
      </c>
      <c r="E54" s="111" t="s">
        <v>325</v>
      </c>
      <c r="F54" s="112" t="s">
        <v>443</v>
      </c>
      <c r="G54" s="111" t="s">
        <v>1046</v>
      </c>
      <c r="H54" s="187" t="s">
        <v>1386</v>
      </c>
      <c r="I54" s="184" t="s">
        <v>1387</v>
      </c>
      <c r="J54" s="184" t="s">
        <v>1388</v>
      </c>
      <c r="K54" s="185" t="s">
        <v>1389</v>
      </c>
      <c r="L54" s="184" t="s">
        <v>1390</v>
      </c>
      <c r="M54" s="186" t="s">
        <v>1391</v>
      </c>
    </row>
    <row r="55" spans="1:13" x14ac:dyDescent="0.25">
      <c r="A55" s="116" t="s">
        <v>1025</v>
      </c>
      <c r="B55" s="111">
        <v>430</v>
      </c>
      <c r="C55" s="111" t="s">
        <v>1072</v>
      </c>
      <c r="D55" s="112" t="s">
        <v>1072</v>
      </c>
      <c r="E55" s="111" t="s">
        <v>325</v>
      </c>
      <c r="F55" s="112" t="s">
        <v>443</v>
      </c>
      <c r="G55" s="112" t="s">
        <v>722</v>
      </c>
      <c r="H55" s="113" t="s">
        <v>1139</v>
      </c>
      <c r="I55" s="113" t="s">
        <v>1140</v>
      </c>
      <c r="J55" s="113" t="s">
        <v>1141</v>
      </c>
      <c r="K55" s="113" t="s">
        <v>1142</v>
      </c>
      <c r="L55" s="113" t="s">
        <v>1143</v>
      </c>
      <c r="M55" s="113" t="s">
        <v>1144</v>
      </c>
    </row>
    <row r="56" spans="1:13" x14ac:dyDescent="0.25">
      <c r="A56" s="116" t="s">
        <v>1026</v>
      </c>
      <c r="B56" s="111">
        <v>431</v>
      </c>
      <c r="C56" s="111" t="s">
        <v>1072</v>
      </c>
      <c r="D56" s="112" t="s">
        <v>1072</v>
      </c>
      <c r="E56" s="111" t="s">
        <v>325</v>
      </c>
      <c r="F56" s="112" t="s">
        <v>443</v>
      </c>
      <c r="G56" s="112" t="s">
        <v>660</v>
      </c>
      <c r="H56" s="115" t="s">
        <v>1026</v>
      </c>
      <c r="I56" s="115" t="s">
        <v>1027</v>
      </c>
      <c r="J56" s="115" t="s">
        <v>1145</v>
      </c>
      <c r="K56" s="115" t="s">
        <v>1146</v>
      </c>
      <c r="L56" s="115" t="s">
        <v>1147</v>
      </c>
      <c r="M56" s="115" t="s">
        <v>1148</v>
      </c>
    </row>
    <row r="57" spans="1:13" x14ac:dyDescent="0.25">
      <c r="A57" s="110" t="s">
        <v>773</v>
      </c>
      <c r="B57" s="111">
        <v>432</v>
      </c>
      <c r="C57" s="111" t="s">
        <v>1072</v>
      </c>
      <c r="D57" s="112" t="s">
        <v>1072</v>
      </c>
      <c r="E57" s="111" t="s">
        <v>325</v>
      </c>
      <c r="F57" s="112" t="s">
        <v>443</v>
      </c>
      <c r="G57" s="111" t="s">
        <v>660</v>
      </c>
      <c r="H57" s="113" t="s">
        <v>774</v>
      </c>
      <c r="I57" s="113" t="s">
        <v>775</v>
      </c>
      <c r="J57" s="113" t="s">
        <v>776</v>
      </c>
      <c r="K57" s="113" t="s">
        <v>1149</v>
      </c>
      <c r="L57" s="113" t="s">
        <v>1150</v>
      </c>
      <c r="M57" s="113" t="s">
        <v>401</v>
      </c>
    </row>
    <row r="58" spans="1:13" ht="21" x14ac:dyDescent="0.25">
      <c r="A58" s="116" t="s">
        <v>777</v>
      </c>
      <c r="B58" s="111">
        <v>433</v>
      </c>
      <c r="C58" s="111" t="s">
        <v>1072</v>
      </c>
      <c r="D58" s="112" t="s">
        <v>1072</v>
      </c>
      <c r="E58" s="111" t="s">
        <v>325</v>
      </c>
      <c r="F58" s="112" t="s">
        <v>443</v>
      </c>
      <c r="G58" s="112" t="s">
        <v>660</v>
      </c>
      <c r="H58" s="115" t="s">
        <v>778</v>
      </c>
      <c r="I58" s="115" t="s">
        <v>1033</v>
      </c>
      <c r="J58" s="115" t="s">
        <v>1034</v>
      </c>
      <c r="K58" s="115" t="s">
        <v>1151</v>
      </c>
      <c r="L58" s="115" t="s">
        <v>1152</v>
      </c>
      <c r="M58" s="115" t="s">
        <v>779</v>
      </c>
    </row>
    <row r="59" spans="1:13" ht="21" x14ac:dyDescent="0.25">
      <c r="A59" s="116" t="s">
        <v>780</v>
      </c>
      <c r="B59" s="111">
        <v>434</v>
      </c>
      <c r="C59" s="111" t="s">
        <v>1072</v>
      </c>
      <c r="D59" s="112" t="s">
        <v>1072</v>
      </c>
      <c r="E59" s="111" t="s">
        <v>325</v>
      </c>
      <c r="F59" s="112" t="s">
        <v>443</v>
      </c>
      <c r="G59" s="111" t="s">
        <v>660</v>
      </c>
      <c r="H59" s="115" t="s">
        <v>781</v>
      </c>
      <c r="I59" s="115" t="s">
        <v>782</v>
      </c>
      <c r="J59" s="115" t="s">
        <v>783</v>
      </c>
      <c r="K59" s="115" t="s">
        <v>1153</v>
      </c>
      <c r="L59" s="115" t="s">
        <v>1154</v>
      </c>
      <c r="M59" s="115" t="s">
        <v>1155</v>
      </c>
    </row>
    <row r="60" spans="1:13" x14ac:dyDescent="0.25">
      <c r="A60" s="110" t="s">
        <v>784</v>
      </c>
      <c r="B60" s="111">
        <v>435</v>
      </c>
      <c r="C60" s="111" t="s">
        <v>1072</v>
      </c>
      <c r="D60" s="112" t="s">
        <v>1072</v>
      </c>
      <c r="E60" s="111" t="s">
        <v>325</v>
      </c>
      <c r="F60" s="112" t="s">
        <v>443</v>
      </c>
      <c r="G60" s="111" t="s">
        <v>660</v>
      </c>
      <c r="H60" s="113" t="s">
        <v>785</v>
      </c>
      <c r="I60" s="113" t="s">
        <v>786</v>
      </c>
      <c r="J60" s="113" t="s">
        <v>787</v>
      </c>
      <c r="K60" s="113" t="s">
        <v>1156</v>
      </c>
      <c r="L60" s="113" t="s">
        <v>1157</v>
      </c>
      <c r="M60" s="113" t="s">
        <v>1158</v>
      </c>
    </row>
    <row r="61" spans="1:13" x14ac:dyDescent="0.25">
      <c r="A61" s="114" t="s">
        <v>788</v>
      </c>
      <c r="B61" s="111">
        <v>436</v>
      </c>
      <c r="C61" s="111" t="s">
        <v>1072</v>
      </c>
      <c r="D61" s="112" t="s">
        <v>1072</v>
      </c>
      <c r="E61" s="111" t="s">
        <v>325</v>
      </c>
      <c r="F61" s="112" t="s">
        <v>443</v>
      </c>
      <c r="G61" s="111" t="s">
        <v>660</v>
      </c>
      <c r="H61" s="113" t="s">
        <v>789</v>
      </c>
      <c r="I61" s="113" t="s">
        <v>790</v>
      </c>
      <c r="J61" s="113" t="s">
        <v>791</v>
      </c>
      <c r="K61" s="113" t="s">
        <v>1159</v>
      </c>
      <c r="L61" s="113" t="s">
        <v>1160</v>
      </c>
      <c r="M61" s="113" t="s">
        <v>1161</v>
      </c>
    </row>
    <row r="62" spans="1:13" x14ac:dyDescent="0.25">
      <c r="A62" s="116" t="s">
        <v>16</v>
      </c>
      <c r="B62" s="111">
        <v>437</v>
      </c>
      <c r="C62" s="111" t="s">
        <v>1072</v>
      </c>
      <c r="D62" s="112" t="s">
        <v>1072</v>
      </c>
      <c r="E62" s="111" t="s">
        <v>325</v>
      </c>
      <c r="F62" s="112" t="s">
        <v>443</v>
      </c>
      <c r="G62" s="112" t="s">
        <v>722</v>
      </c>
      <c r="H62" s="115" t="s">
        <v>16</v>
      </c>
      <c r="I62" s="115" t="s">
        <v>16</v>
      </c>
      <c r="J62" s="115" t="s">
        <v>16</v>
      </c>
      <c r="K62" s="115" t="s">
        <v>1162</v>
      </c>
      <c r="L62" s="115" t="s">
        <v>1163</v>
      </c>
      <c r="M62" s="115" t="s">
        <v>1164</v>
      </c>
    </row>
    <row r="63" spans="1:13" ht="21" x14ac:dyDescent="0.25">
      <c r="A63" s="116" t="s">
        <v>324</v>
      </c>
      <c r="B63" s="111">
        <v>438</v>
      </c>
      <c r="C63" s="111" t="s">
        <v>1072</v>
      </c>
      <c r="D63" s="112" t="s">
        <v>1072</v>
      </c>
      <c r="E63" s="111" t="s">
        <v>325</v>
      </c>
      <c r="F63" s="112" t="s">
        <v>443</v>
      </c>
      <c r="G63" s="112" t="s">
        <v>722</v>
      </c>
      <c r="H63" s="115" t="s">
        <v>324</v>
      </c>
      <c r="I63" s="115" t="s">
        <v>324</v>
      </c>
      <c r="J63" s="115" t="s">
        <v>324</v>
      </c>
      <c r="K63" s="115" t="s">
        <v>1165</v>
      </c>
      <c r="L63" s="115" t="s">
        <v>1166</v>
      </c>
      <c r="M63" s="115" t="s">
        <v>1167</v>
      </c>
    </row>
    <row r="64" spans="1:13" x14ac:dyDescent="0.25">
      <c r="A64" s="116" t="s">
        <v>463</v>
      </c>
      <c r="B64" s="111">
        <v>439</v>
      </c>
      <c r="C64" s="111" t="s">
        <v>1072</v>
      </c>
      <c r="D64" s="112" t="s">
        <v>1072</v>
      </c>
      <c r="E64" s="111" t="s">
        <v>325</v>
      </c>
      <c r="F64" s="112" t="s">
        <v>443</v>
      </c>
      <c r="G64" s="112" t="s">
        <v>721</v>
      </c>
      <c r="H64" s="115" t="s">
        <v>465</v>
      </c>
      <c r="I64" s="115" t="s">
        <v>391</v>
      </c>
      <c r="J64" s="115" t="s">
        <v>392</v>
      </c>
      <c r="K64" s="115" t="s">
        <v>1168</v>
      </c>
      <c r="L64" s="115" t="s">
        <v>1169</v>
      </c>
      <c r="M64" s="115" t="s">
        <v>1170</v>
      </c>
    </row>
    <row r="65" spans="1:13" x14ac:dyDescent="0.25">
      <c r="A65" s="116" t="s">
        <v>464</v>
      </c>
      <c r="B65" s="111">
        <v>440</v>
      </c>
      <c r="C65" s="111" t="s">
        <v>1072</v>
      </c>
      <c r="D65" s="112" t="s">
        <v>1072</v>
      </c>
      <c r="E65" s="111" t="s">
        <v>325</v>
      </c>
      <c r="F65" s="112" t="s">
        <v>443</v>
      </c>
      <c r="G65" s="112" t="s">
        <v>721</v>
      </c>
      <c r="H65" s="115" t="s">
        <v>12</v>
      </c>
      <c r="I65" s="115" t="s">
        <v>363</v>
      </c>
      <c r="J65" s="115" t="s">
        <v>402</v>
      </c>
      <c r="K65" s="115" t="s">
        <v>1171</v>
      </c>
      <c r="L65" s="115" t="s">
        <v>1172</v>
      </c>
      <c r="M65" s="115" t="s">
        <v>1173</v>
      </c>
    </row>
    <row r="66" spans="1:13" x14ac:dyDescent="0.25">
      <c r="A66" s="116" t="s">
        <v>460</v>
      </c>
      <c r="B66" s="111">
        <v>441</v>
      </c>
      <c r="C66" s="111" t="s">
        <v>1072</v>
      </c>
      <c r="D66" s="112" t="s">
        <v>1072</v>
      </c>
      <c r="E66" s="111" t="s">
        <v>325</v>
      </c>
      <c r="F66" s="112" t="s">
        <v>443</v>
      </c>
      <c r="G66" s="112" t="s">
        <v>722</v>
      </c>
      <c r="H66" s="115" t="s">
        <v>331</v>
      </c>
      <c r="I66" s="115" t="s">
        <v>412</v>
      </c>
      <c r="J66" s="115" t="s">
        <v>403</v>
      </c>
      <c r="K66" s="115" t="s">
        <v>1174</v>
      </c>
      <c r="L66" s="115" t="s">
        <v>1175</v>
      </c>
      <c r="M66" s="115" t="s">
        <v>1176</v>
      </c>
    </row>
    <row r="67" spans="1:13" x14ac:dyDescent="0.25">
      <c r="A67" s="116" t="s">
        <v>461</v>
      </c>
      <c r="B67" s="111">
        <v>442</v>
      </c>
      <c r="C67" s="111" t="s">
        <v>1072</v>
      </c>
      <c r="D67" s="112" t="s">
        <v>1072</v>
      </c>
      <c r="E67" s="111" t="s">
        <v>325</v>
      </c>
      <c r="F67" s="112" t="s">
        <v>443</v>
      </c>
      <c r="G67" s="112" t="s">
        <v>721</v>
      </c>
      <c r="H67" s="115" t="s">
        <v>465</v>
      </c>
      <c r="I67" s="115" t="s">
        <v>792</v>
      </c>
      <c r="J67" s="115" t="s">
        <v>392</v>
      </c>
      <c r="K67" s="115" t="s">
        <v>1177</v>
      </c>
      <c r="L67" s="115" t="s">
        <v>1178</v>
      </c>
      <c r="M67" s="115" t="s">
        <v>1179</v>
      </c>
    </row>
    <row r="68" spans="1:13" x14ac:dyDescent="0.25">
      <c r="A68" s="116" t="s">
        <v>462</v>
      </c>
      <c r="B68" s="111">
        <v>443</v>
      </c>
      <c r="C68" s="111" t="s">
        <v>1072</v>
      </c>
      <c r="D68" s="112" t="s">
        <v>1072</v>
      </c>
      <c r="E68" s="111" t="s">
        <v>325</v>
      </c>
      <c r="F68" s="112" t="s">
        <v>443</v>
      </c>
      <c r="G68" s="112" t="s">
        <v>721</v>
      </c>
      <c r="H68" s="115" t="s">
        <v>637</v>
      </c>
      <c r="I68" s="115" t="s">
        <v>793</v>
      </c>
      <c r="J68" s="115" t="s">
        <v>393</v>
      </c>
      <c r="K68" s="115" t="s">
        <v>1180</v>
      </c>
      <c r="L68" s="115" t="s">
        <v>1181</v>
      </c>
      <c r="M68" s="115" t="s">
        <v>1182</v>
      </c>
    </row>
    <row r="69" spans="1:13" ht="42" x14ac:dyDescent="0.25">
      <c r="A69" s="116" t="s">
        <v>459</v>
      </c>
      <c r="B69" s="111">
        <v>444</v>
      </c>
      <c r="C69" s="111" t="s">
        <v>1072</v>
      </c>
      <c r="D69" s="112" t="s">
        <v>1072</v>
      </c>
      <c r="E69" s="111" t="s">
        <v>325</v>
      </c>
      <c r="F69" s="112" t="s">
        <v>443</v>
      </c>
      <c r="G69" s="112" t="s">
        <v>722</v>
      </c>
      <c r="H69" s="115" t="s">
        <v>636</v>
      </c>
      <c r="I69" s="115" t="s">
        <v>635</v>
      </c>
      <c r="J69" s="115" t="s">
        <v>634</v>
      </c>
      <c r="K69" s="115" t="s">
        <v>1183</v>
      </c>
      <c r="L69" s="115" t="s">
        <v>1184</v>
      </c>
      <c r="M69" s="115" t="s">
        <v>1185</v>
      </c>
    </row>
    <row r="70" spans="1:13" x14ac:dyDescent="0.25">
      <c r="A70" s="116" t="s">
        <v>794</v>
      </c>
      <c r="B70" s="111">
        <v>445</v>
      </c>
      <c r="C70" s="111" t="s">
        <v>1072</v>
      </c>
      <c r="D70" s="112" t="s">
        <v>1072</v>
      </c>
      <c r="E70" s="111" t="s">
        <v>325</v>
      </c>
      <c r="F70" s="112" t="s">
        <v>443</v>
      </c>
      <c r="G70" s="112" t="s">
        <v>721</v>
      </c>
      <c r="H70" s="115" t="s">
        <v>795</v>
      </c>
      <c r="I70" s="115" t="s">
        <v>455</v>
      </c>
      <c r="J70" s="115" t="s">
        <v>455</v>
      </c>
      <c r="K70" s="115" t="s">
        <v>796</v>
      </c>
      <c r="L70" s="115" t="s">
        <v>797</v>
      </c>
      <c r="M70" s="115" t="s">
        <v>1186</v>
      </c>
    </row>
    <row r="71" spans="1:13" x14ac:dyDescent="0.25">
      <c r="A71" s="116" t="s">
        <v>798</v>
      </c>
      <c r="B71" s="111">
        <v>446</v>
      </c>
      <c r="C71" s="111" t="s">
        <v>1072</v>
      </c>
      <c r="D71" s="112" t="s">
        <v>1072</v>
      </c>
      <c r="E71" s="111" t="s">
        <v>325</v>
      </c>
      <c r="F71" s="112" t="s">
        <v>443</v>
      </c>
      <c r="G71" s="112" t="s">
        <v>721</v>
      </c>
      <c r="H71" s="115" t="s">
        <v>456</v>
      </c>
      <c r="I71" s="115" t="s">
        <v>456</v>
      </c>
      <c r="J71" s="115" t="s">
        <v>456</v>
      </c>
      <c r="K71" s="115" t="s">
        <v>799</v>
      </c>
      <c r="L71" s="115" t="s">
        <v>800</v>
      </c>
      <c r="M71" s="115" t="s">
        <v>801</v>
      </c>
    </row>
    <row r="72" spans="1:13" x14ac:dyDescent="0.25">
      <c r="A72" s="116" t="s">
        <v>802</v>
      </c>
      <c r="B72" s="111">
        <v>447</v>
      </c>
      <c r="C72" s="111" t="s">
        <v>1072</v>
      </c>
      <c r="D72" s="112" t="s">
        <v>1072</v>
      </c>
      <c r="E72" s="111" t="s">
        <v>325</v>
      </c>
      <c r="F72" s="112" t="s">
        <v>443</v>
      </c>
      <c r="G72" s="112" t="s">
        <v>721</v>
      </c>
      <c r="H72" s="115" t="s">
        <v>457</v>
      </c>
      <c r="I72" s="115" t="s">
        <v>457</v>
      </c>
      <c r="J72" s="115" t="s">
        <v>457</v>
      </c>
      <c r="K72" s="115" t="s">
        <v>803</v>
      </c>
      <c r="L72" s="115" t="s">
        <v>804</v>
      </c>
      <c r="M72" s="115" t="s">
        <v>805</v>
      </c>
    </row>
    <row r="73" spans="1:13" x14ac:dyDescent="0.25">
      <c r="A73" s="116" t="s">
        <v>806</v>
      </c>
      <c r="B73" s="111">
        <v>448</v>
      </c>
      <c r="C73" s="111" t="s">
        <v>1072</v>
      </c>
      <c r="D73" s="112" t="s">
        <v>1072</v>
      </c>
      <c r="E73" s="111" t="s">
        <v>325</v>
      </c>
      <c r="F73" s="112" t="s">
        <v>443</v>
      </c>
      <c r="G73" s="112" t="s">
        <v>721</v>
      </c>
      <c r="H73" s="115" t="s">
        <v>458</v>
      </c>
      <c r="I73" s="115" t="s">
        <v>458</v>
      </c>
      <c r="J73" s="115" t="s">
        <v>458</v>
      </c>
      <c r="K73" s="115" t="s">
        <v>807</v>
      </c>
      <c r="L73" s="115" t="s">
        <v>808</v>
      </c>
      <c r="M73" s="115" t="s">
        <v>809</v>
      </c>
    </row>
    <row r="74" spans="1:13" x14ac:dyDescent="0.25">
      <c r="A74" s="110" t="s">
        <v>432</v>
      </c>
      <c r="B74" s="111">
        <v>449</v>
      </c>
      <c r="C74" s="111" t="s">
        <v>1072</v>
      </c>
      <c r="D74" s="111" t="s">
        <v>810</v>
      </c>
      <c r="E74" s="112" t="s">
        <v>330</v>
      </c>
      <c r="F74" s="112" t="s">
        <v>431</v>
      </c>
      <c r="G74" s="112" t="s">
        <v>74</v>
      </c>
      <c r="H74" s="113" t="s">
        <v>810</v>
      </c>
      <c r="I74" s="113" t="s">
        <v>810</v>
      </c>
      <c r="J74" s="113" t="s">
        <v>811</v>
      </c>
      <c r="K74" s="113" t="s">
        <v>812</v>
      </c>
      <c r="L74" s="113" t="s">
        <v>813</v>
      </c>
      <c r="M74" s="113" t="s">
        <v>814</v>
      </c>
    </row>
    <row r="75" spans="1:13" x14ac:dyDescent="0.25">
      <c r="A75" s="110" t="s">
        <v>815</v>
      </c>
      <c r="B75" s="111">
        <v>450</v>
      </c>
      <c r="C75" s="111" t="s">
        <v>1072</v>
      </c>
      <c r="D75" s="111" t="s">
        <v>810</v>
      </c>
      <c r="E75" s="112" t="s">
        <v>330</v>
      </c>
      <c r="F75" s="112" t="s">
        <v>430</v>
      </c>
      <c r="G75" s="112" t="s">
        <v>74</v>
      </c>
      <c r="H75" s="115" t="s">
        <v>330</v>
      </c>
      <c r="I75" s="115" t="s">
        <v>330</v>
      </c>
      <c r="J75" s="113" t="s">
        <v>330</v>
      </c>
      <c r="K75" s="113" t="s">
        <v>74</v>
      </c>
      <c r="L75" s="113" t="s">
        <v>74</v>
      </c>
      <c r="M75" s="113" t="s">
        <v>74</v>
      </c>
    </row>
    <row r="76" spans="1:13" ht="21" x14ac:dyDescent="0.25">
      <c r="A76" s="110" t="s">
        <v>433</v>
      </c>
      <c r="B76" s="111">
        <v>451</v>
      </c>
      <c r="C76" s="111" t="s">
        <v>1072</v>
      </c>
      <c r="D76" s="111" t="s">
        <v>810</v>
      </c>
      <c r="E76" s="112" t="s">
        <v>330</v>
      </c>
      <c r="F76" s="112" t="s">
        <v>429</v>
      </c>
      <c r="G76" s="111" t="s">
        <v>74</v>
      </c>
      <c r="H76" s="113" t="s">
        <v>692</v>
      </c>
      <c r="I76" s="113" t="s">
        <v>692</v>
      </c>
      <c r="J76" s="113" t="s">
        <v>692</v>
      </c>
      <c r="K76" s="113" t="s">
        <v>1187</v>
      </c>
      <c r="L76" s="113" t="s">
        <v>1188</v>
      </c>
      <c r="M76" s="113" t="s">
        <v>1189</v>
      </c>
    </row>
    <row r="77" spans="1:13" ht="21" x14ac:dyDescent="0.25">
      <c r="A77" s="110" t="s">
        <v>816</v>
      </c>
      <c r="B77" s="111">
        <v>452</v>
      </c>
      <c r="C77" s="111" t="s">
        <v>1072</v>
      </c>
      <c r="D77" s="111" t="s">
        <v>810</v>
      </c>
      <c r="E77" s="112" t="s">
        <v>330</v>
      </c>
      <c r="F77" s="112" t="s">
        <v>429</v>
      </c>
      <c r="G77" s="111" t="s">
        <v>74</v>
      </c>
      <c r="H77" s="113" t="s">
        <v>693</v>
      </c>
      <c r="I77" s="113" t="s">
        <v>693</v>
      </c>
      <c r="J77" s="113" t="s">
        <v>693</v>
      </c>
      <c r="K77" s="113" t="s">
        <v>1190</v>
      </c>
      <c r="L77" s="113" t="s">
        <v>1191</v>
      </c>
      <c r="M77" s="113" t="s">
        <v>1192</v>
      </c>
    </row>
    <row r="78" spans="1:13" ht="21" x14ac:dyDescent="0.25">
      <c r="A78" s="110" t="s">
        <v>817</v>
      </c>
      <c r="B78" s="111">
        <v>453</v>
      </c>
      <c r="C78" s="111" t="s">
        <v>1072</v>
      </c>
      <c r="D78" s="111" t="s">
        <v>810</v>
      </c>
      <c r="E78" s="112" t="s">
        <v>330</v>
      </c>
      <c r="F78" s="112" t="s">
        <v>429</v>
      </c>
      <c r="G78" s="111" t="s">
        <v>74</v>
      </c>
      <c r="H78" s="113" t="s">
        <v>694</v>
      </c>
      <c r="I78" s="113" t="s">
        <v>694</v>
      </c>
      <c r="J78" s="113" t="s">
        <v>694</v>
      </c>
      <c r="K78" s="113" t="s">
        <v>1193</v>
      </c>
      <c r="L78" s="113" t="s">
        <v>1194</v>
      </c>
      <c r="M78" s="113" t="s">
        <v>1195</v>
      </c>
    </row>
    <row r="79" spans="1:13" ht="31.5" x14ac:dyDescent="0.25">
      <c r="A79" s="110" t="s">
        <v>818</v>
      </c>
      <c r="B79" s="111">
        <v>454</v>
      </c>
      <c r="C79" s="111" t="s">
        <v>1072</v>
      </c>
      <c r="D79" s="111" t="s">
        <v>810</v>
      </c>
      <c r="E79" s="112" t="s">
        <v>330</v>
      </c>
      <c r="F79" s="112" t="s">
        <v>429</v>
      </c>
      <c r="G79" s="111" t="s">
        <v>74</v>
      </c>
      <c r="H79" s="113" t="s">
        <v>695</v>
      </c>
      <c r="I79" s="113" t="s">
        <v>695</v>
      </c>
      <c r="J79" s="113" t="s">
        <v>695</v>
      </c>
      <c r="K79" s="113" t="s">
        <v>1196</v>
      </c>
      <c r="L79" s="113" t="s">
        <v>1197</v>
      </c>
      <c r="M79" s="113" t="s">
        <v>819</v>
      </c>
    </row>
    <row r="80" spans="1:13" x14ac:dyDescent="0.25">
      <c r="A80" s="110" t="s">
        <v>820</v>
      </c>
      <c r="B80" s="111">
        <v>455</v>
      </c>
      <c r="C80" s="111" t="s">
        <v>1072</v>
      </c>
      <c r="D80" s="111" t="s">
        <v>810</v>
      </c>
      <c r="E80" s="112" t="s">
        <v>330</v>
      </c>
      <c r="F80" s="112" t="s">
        <v>429</v>
      </c>
      <c r="G80" s="111" t="s">
        <v>74</v>
      </c>
      <c r="H80" s="113" t="s">
        <v>696</v>
      </c>
      <c r="I80" s="113" t="s">
        <v>696</v>
      </c>
      <c r="J80" s="113" t="s">
        <v>696</v>
      </c>
      <c r="K80" s="113" t="s">
        <v>329</v>
      </c>
      <c r="L80" s="113" t="s">
        <v>1198</v>
      </c>
      <c r="M80" s="113" t="s">
        <v>1199</v>
      </c>
    </row>
    <row r="81" spans="1:13" x14ac:dyDescent="0.25">
      <c r="A81" s="110" t="s">
        <v>620</v>
      </c>
      <c r="B81" s="111">
        <v>456</v>
      </c>
      <c r="C81" s="111" t="s">
        <v>1072</v>
      </c>
      <c r="D81" s="111" t="s">
        <v>810</v>
      </c>
      <c r="E81" s="112" t="s">
        <v>1200</v>
      </c>
      <c r="F81" s="111" t="s">
        <v>430</v>
      </c>
      <c r="G81" s="112" t="s">
        <v>74</v>
      </c>
      <c r="H81" s="115" t="s">
        <v>621</v>
      </c>
      <c r="I81" s="115" t="s">
        <v>622</v>
      </c>
      <c r="J81" s="115" t="s">
        <v>623</v>
      </c>
      <c r="K81" s="115" t="s">
        <v>74</v>
      </c>
      <c r="L81" s="115" t="s">
        <v>74</v>
      </c>
      <c r="M81" s="115" t="s">
        <v>74</v>
      </c>
    </row>
    <row r="82" spans="1:13" x14ac:dyDescent="0.25">
      <c r="A82" s="116" t="s">
        <v>697</v>
      </c>
      <c r="B82" s="111">
        <v>457</v>
      </c>
      <c r="C82" s="111" t="s">
        <v>1072</v>
      </c>
      <c r="D82" s="111" t="s">
        <v>810</v>
      </c>
      <c r="E82" s="112" t="s">
        <v>1200</v>
      </c>
      <c r="F82" s="111" t="s">
        <v>429</v>
      </c>
      <c r="G82" s="111" t="s">
        <v>74</v>
      </c>
      <c r="H82" s="113" t="s">
        <v>663</v>
      </c>
      <c r="I82" s="113" t="s">
        <v>821</v>
      </c>
      <c r="J82" s="113" t="s">
        <v>822</v>
      </c>
      <c r="K82" s="113" t="s">
        <v>74</v>
      </c>
      <c r="L82" s="113" t="s">
        <v>74</v>
      </c>
      <c r="M82" s="113" t="s">
        <v>74</v>
      </c>
    </row>
    <row r="83" spans="1:13" x14ac:dyDescent="0.25">
      <c r="A83" s="114" t="s">
        <v>698</v>
      </c>
      <c r="B83" s="111">
        <v>458</v>
      </c>
      <c r="C83" s="111" t="s">
        <v>1072</v>
      </c>
      <c r="D83" s="111" t="s">
        <v>810</v>
      </c>
      <c r="E83" s="111" t="s">
        <v>1200</v>
      </c>
      <c r="F83" s="111" t="s">
        <v>429</v>
      </c>
      <c r="G83" s="111" t="s">
        <v>74</v>
      </c>
      <c r="H83" s="113" t="s">
        <v>1201</v>
      </c>
      <c r="I83" s="113" t="s">
        <v>1202</v>
      </c>
      <c r="J83" s="113" t="s">
        <v>1203</v>
      </c>
      <c r="K83" s="113" t="s">
        <v>74</v>
      </c>
      <c r="L83" s="113" t="s">
        <v>74</v>
      </c>
      <c r="M83" s="113" t="s">
        <v>74</v>
      </c>
    </row>
    <row r="84" spans="1:13" x14ac:dyDescent="0.25">
      <c r="A84" s="110" t="s">
        <v>699</v>
      </c>
      <c r="B84" s="111">
        <v>459</v>
      </c>
      <c r="C84" s="111" t="s">
        <v>1072</v>
      </c>
      <c r="D84" s="111" t="s">
        <v>810</v>
      </c>
      <c r="E84" s="112" t="s">
        <v>1200</v>
      </c>
      <c r="F84" s="111" t="s">
        <v>429</v>
      </c>
      <c r="G84" s="111" t="s">
        <v>74</v>
      </c>
      <c r="H84" s="115" t="s">
        <v>624</v>
      </c>
      <c r="I84" s="115" t="s">
        <v>625</v>
      </c>
      <c r="J84" s="115" t="s">
        <v>626</v>
      </c>
      <c r="K84" s="115" t="s">
        <v>74</v>
      </c>
      <c r="L84" s="115" t="s">
        <v>74</v>
      </c>
      <c r="M84" s="115" t="s">
        <v>74</v>
      </c>
    </row>
    <row r="85" spans="1:13" x14ac:dyDescent="0.25">
      <c r="A85" s="110" t="s">
        <v>700</v>
      </c>
      <c r="B85" s="111">
        <v>460</v>
      </c>
      <c r="C85" s="111" t="s">
        <v>1072</v>
      </c>
      <c r="D85" s="111" t="s">
        <v>810</v>
      </c>
      <c r="E85" s="112" t="s">
        <v>1200</v>
      </c>
      <c r="F85" s="111" t="s">
        <v>429</v>
      </c>
      <c r="G85" s="111" t="s">
        <v>74</v>
      </c>
      <c r="H85" s="115" t="s">
        <v>357</v>
      </c>
      <c r="I85" s="115" t="s">
        <v>627</v>
      </c>
      <c r="J85" s="115" t="s">
        <v>628</v>
      </c>
      <c r="K85" s="115" t="s">
        <v>74</v>
      </c>
      <c r="L85" s="115" t="s">
        <v>74</v>
      </c>
      <c r="M85" s="115" t="s">
        <v>74</v>
      </c>
    </row>
    <row r="86" spans="1:13" x14ac:dyDescent="0.25">
      <c r="A86" s="110" t="s">
        <v>701</v>
      </c>
      <c r="B86" s="111">
        <v>461</v>
      </c>
      <c r="C86" s="111" t="s">
        <v>1072</v>
      </c>
      <c r="D86" s="111" t="s">
        <v>810</v>
      </c>
      <c r="E86" s="112" t="s">
        <v>1200</v>
      </c>
      <c r="F86" s="111" t="s">
        <v>429</v>
      </c>
      <c r="G86" s="111" t="s">
        <v>74</v>
      </c>
      <c r="H86" s="115" t="s">
        <v>629</v>
      </c>
      <c r="I86" s="115" t="s">
        <v>630</v>
      </c>
      <c r="J86" s="115" t="s">
        <v>631</v>
      </c>
      <c r="K86" s="115" t="s">
        <v>74</v>
      </c>
      <c r="L86" s="115" t="s">
        <v>74</v>
      </c>
      <c r="M86" s="115" t="s">
        <v>74</v>
      </c>
    </row>
    <row r="87" spans="1:13" x14ac:dyDescent="0.25">
      <c r="A87" s="110" t="s">
        <v>703</v>
      </c>
      <c r="B87" s="111">
        <v>462</v>
      </c>
      <c r="C87" s="111" t="s">
        <v>1072</v>
      </c>
      <c r="D87" s="111" t="s">
        <v>810</v>
      </c>
      <c r="E87" s="112" t="s">
        <v>1200</v>
      </c>
      <c r="F87" s="111" t="s">
        <v>429</v>
      </c>
      <c r="G87" s="111" t="s">
        <v>74</v>
      </c>
      <c r="H87" s="113" t="s">
        <v>1204</v>
      </c>
      <c r="I87" s="113" t="s">
        <v>1205</v>
      </c>
      <c r="J87" s="113" t="s">
        <v>1206</v>
      </c>
      <c r="K87" s="113" t="s">
        <v>74</v>
      </c>
      <c r="L87" s="113" t="s">
        <v>74</v>
      </c>
      <c r="M87" s="113" t="s">
        <v>74</v>
      </c>
    </row>
    <row r="88" spans="1:13" x14ac:dyDescent="0.25">
      <c r="A88" s="110" t="s">
        <v>702</v>
      </c>
      <c r="B88" s="111">
        <v>463</v>
      </c>
      <c r="C88" s="111" t="s">
        <v>1072</v>
      </c>
      <c r="D88" s="111" t="s">
        <v>810</v>
      </c>
      <c r="E88" s="112" t="s">
        <v>1200</v>
      </c>
      <c r="F88" s="111" t="s">
        <v>429</v>
      </c>
      <c r="G88" s="111" t="s">
        <v>74</v>
      </c>
      <c r="H88" s="113" t="s">
        <v>1207</v>
      </c>
      <c r="I88" s="113" t="s">
        <v>1208</v>
      </c>
      <c r="J88" s="113" t="s">
        <v>1209</v>
      </c>
      <c r="K88" s="113" t="s">
        <v>74</v>
      </c>
      <c r="L88" s="113" t="s">
        <v>74</v>
      </c>
      <c r="M88" s="113" t="s">
        <v>74</v>
      </c>
    </row>
    <row r="89" spans="1:13" x14ac:dyDescent="0.25">
      <c r="A89" s="110" t="s">
        <v>1210</v>
      </c>
      <c r="B89" s="111">
        <v>464</v>
      </c>
      <c r="C89" s="111" t="s">
        <v>1072</v>
      </c>
      <c r="D89" s="111" t="s">
        <v>810</v>
      </c>
      <c r="E89" s="112" t="s">
        <v>1200</v>
      </c>
      <c r="F89" s="111" t="s">
        <v>429</v>
      </c>
      <c r="G89" s="111" t="s">
        <v>74</v>
      </c>
      <c r="H89" s="115" t="s">
        <v>328</v>
      </c>
      <c r="I89" s="115" t="s">
        <v>328</v>
      </c>
      <c r="J89" s="115" t="s">
        <v>397</v>
      </c>
      <c r="K89" s="115" t="s">
        <v>74</v>
      </c>
      <c r="L89" s="115" t="s">
        <v>74</v>
      </c>
      <c r="M89" s="115" t="s">
        <v>74</v>
      </c>
    </row>
  </sheetData>
  <sheetProtection algorithmName="SHA-512" hashValue="wA2qvkryqmYjmfStMJ/NW+TGvP9P0ofZy0ZNVyfQmx9APryuwLUsMl4ad7HwBXITNQZEaJ3YUSR8iHAtcT+JUA==" saltValue="KlovmerLlKtxPkmJvGulFA==" spinCount="100000" sheet="1" objects="1" scenarios="1" formatCells="0" autoFilter="0"/>
  <mergeCells count="1">
    <mergeCell ref="A1:C1"/>
  </mergeCells>
  <pageMargins left="0.7" right="0.7" top="0.75" bottom="0.75" header="0.3" footer="0.3"/>
  <pageSetup paperSize="9" orientation="portrait" r:id="rId1"/>
  <tableParts count="1">
    <tablePart r:id="rId2"/>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19</vt:i4>
      </vt:variant>
    </vt:vector>
  </HeadingPairs>
  <TitlesOfParts>
    <vt:vector size="24" baseType="lpstr">
      <vt:lpstr>ST05-T2CS</vt:lpstr>
      <vt:lpstr>Codes</vt:lpstr>
      <vt:lpstr>Instructions</vt:lpstr>
      <vt:lpstr>Filters</vt:lpstr>
      <vt:lpstr>Translation</vt:lpstr>
      <vt:lpstr>CatchTypeCode</vt:lpstr>
      <vt:lpstr>ClassLimitCode</vt:lpstr>
      <vt:lpstr>Content</vt:lpstr>
      <vt:lpstr>FlagA2ISO</vt:lpstr>
      <vt:lpstr>FlagA3ISO</vt:lpstr>
      <vt:lpstr>FlagCode</vt:lpstr>
      <vt:lpstr>FlagName</vt:lpstr>
      <vt:lpstr>FleetSuffix</vt:lpstr>
      <vt:lpstr>GearCode</vt:lpstr>
      <vt:lpstr>idiom</vt:lpstr>
      <vt:lpstr>LangFieldID</vt:lpstr>
      <vt:lpstr>LangNameID</vt:lpstr>
      <vt:lpstr>QuadCode</vt:lpstr>
      <vt:lpstr>SampAreaCode</vt:lpstr>
      <vt:lpstr>SchoolTypeCode</vt:lpstr>
      <vt:lpstr>SizeFreqTypeCode</vt:lpstr>
      <vt:lpstr>SpeciesCode</vt:lpstr>
      <vt:lpstr>StatusCPC</vt:lpstr>
      <vt:lpstr>Version</vt:lpstr>
    </vt:vector>
  </TitlesOfParts>
  <Company>ICCAT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cpalma</dc:creator>
  <cp:lastModifiedBy>Carlos Palma</cp:lastModifiedBy>
  <cp:lastPrinted>2010-02-11T11:41:30Z</cp:lastPrinted>
  <dcterms:created xsi:type="dcterms:W3CDTF">2004-02-12T11:14:47Z</dcterms:created>
  <dcterms:modified xsi:type="dcterms:W3CDTF">2026-01-30T17:29:02Z</dcterms:modified>
</cp:coreProperties>
</file>