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saveExternalLinkValues="0" codeName="ThisWorkbook" defaultThemeVersion="124226"/>
  <mc:AlternateContent xmlns:mc="http://schemas.openxmlformats.org/markup-compatibility/2006">
    <mc:Choice Requires="x15">
      <x15ac:absPath xmlns:x15ac="http://schemas.microsoft.com/office/spreadsheetml/2010/11/ac" url="Y:\2026\eForms\stat\ST01-10-TRI_latestweb2025_for-2026a\"/>
    </mc:Choice>
  </mc:AlternateContent>
  <xr:revisionPtr revIDLastSave="0" documentId="13_ncr:1_{2E681691-8C9B-42B7-B63A-57258C2A3C55}" xr6:coauthVersionLast="47" xr6:coauthVersionMax="47" xr10:uidLastSave="{00000000-0000-0000-0000-000000000000}"/>
  <workbookProtection workbookAlgorithmName="SHA-512" workbookHashValue="t+7BH1NyCaU9ELDdTxhgdVUHCj200YsyJKZXdDXgtLyeUyPWDdMdgpgy3ehK4E7aTLkYMl2pvmvBykRuEErKOA==" workbookSaltValue="y9MQnTJ9y+VTDrxTlbyZoA==" workbookSpinCount="100000" lockStructure="1"/>
  <bookViews>
    <workbookView xWindow="-110" yWindow="-110" windowWidth="38620" windowHeight="21100" tabRatio="773" xr2:uid="{00000000-000D-0000-FFFF-FFFF00000000}"/>
  </bookViews>
  <sheets>
    <sheet name="ST02A" sheetId="4" r:id="rId1"/>
    <sheet name="ST02B" sheetId="12" r:id="rId2"/>
    <sheet name="Codes" sheetId="6" r:id="rId3"/>
    <sheet name="Instructions" sheetId="8" r:id="rId4"/>
    <sheet name="Filters" sheetId="11" r:id="rId5"/>
    <sheet name="Translation" sheetId="10" state="hidden" r:id="rId6"/>
  </sheets>
  <definedNames>
    <definedName name="_xlnm._FilterDatabase" localSheetId="2" hidden="1">Codes!$T$51:$T$188</definedName>
    <definedName name="_xlnm._FilterDatabase" localSheetId="0" hidden="1">ST02A!$A$4:$Q$14</definedName>
    <definedName name="AreaT1Code">Codes!$Y$4:$Y$25</definedName>
    <definedName name="Content">Codes!$U$93:$U$96</definedName>
    <definedName name="CorrectionCode">Codes!$U$74:$U$82</definedName>
    <definedName name="DSourceCode">Codes!$U$56:$U$62</definedName>
    <definedName name="FishZoneCode">Codes!$U$67:$U$69</definedName>
    <definedName name="FlagA2ISO">Codes!$F$3:$F$176</definedName>
    <definedName name="FlagA3ISO">Codes!$E$3:$E$176</definedName>
    <definedName name="FlagCode">Codes!$B$3:$B$176</definedName>
    <definedName name="FlagName">Codes!$A$3:$A$176</definedName>
    <definedName name="FleetSuffix">Codes!$D$3:$D$176</definedName>
    <definedName name="FleetSuffixes">Codes!$D$3:$D$175</definedName>
    <definedName name="GearCode">Codes!$U$3:$U$51</definedName>
    <definedName name="Idiom">ST02A!$R$2</definedName>
    <definedName name="LangFieldID">Translation!$I$1</definedName>
    <definedName name="LangNameID">Translation!$I$2</definedName>
    <definedName name="SampAreaCode">Codes!$P$52:$P$188</definedName>
    <definedName name="SpeciesCode">Codes!$H$3:$H$142</definedName>
    <definedName name="StatusCPC">Codes!$C$3:$C$176</definedName>
    <definedName name="StockCode">Codes!$P$3:$P$45</definedName>
    <definedName name="TCorBC">Codes!$U$100:$U$102</definedName>
    <definedName name="Version">Codes!$U$87:$U$88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 i="6" l="1"/>
  <c r="X4" i="6"/>
  <c r="X5" i="6"/>
  <c r="X6" i="6"/>
  <c r="X7" i="6"/>
  <c r="F12" i="4"/>
  <c r="N24" i="4" a="1"/>
  <c r="N24" i="4" s="1"/>
  <c r="A24" i="4" a="1"/>
  <c r="A24" i="4" s="1"/>
  <c r="I24" i="4" a="1"/>
  <c r="I24" i="4" s="1"/>
  <c r="H24" i="4" a="1"/>
  <c r="H24" i="4" s="1"/>
  <c r="F24" i="4" a="1"/>
  <c r="F24" i="4" s="1"/>
  <c r="C24" i="4" a="1"/>
  <c r="C24" i="4" s="1"/>
  <c r="E24" i="4" a="1"/>
  <c r="E24" i="4" s="1"/>
  <c r="D24" i="4" a="1"/>
  <c r="D24" i="4" s="1"/>
  <c r="G54" i="8"/>
  <c r="G53" i="8"/>
  <c r="G52" i="8"/>
  <c r="G58" i="8"/>
  <c r="G57" i="8"/>
  <c r="G55" i="8"/>
  <c r="S59" i="12"/>
  <c r="S58" i="12"/>
  <c r="S57" i="12"/>
  <c r="S56" i="12"/>
  <c r="S55" i="12"/>
  <c r="S54"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S17" i="12"/>
  <c r="S16" i="12"/>
  <c r="G32" i="8"/>
  <c r="S53" i="12"/>
  <c r="S15" i="12"/>
  <c r="G44" i="8" l="1"/>
  <c r="J11" i="4" l="1"/>
  <c r="F4" i="11" l="1"/>
  <c r="G3" i="11" l="1"/>
  <c r="C19" i="4" l="1"/>
  <c r="E10" i="12" l="1"/>
  <c r="F10" i="12"/>
  <c r="F54" i="12" l="1" a="1"/>
  <c r="F54" i="12" s="1"/>
  <c r="F53" i="12" a="1"/>
  <c r="F53" i="12" s="1"/>
  <c r="E53" i="12" a="1"/>
  <c r="E53" i="12" s="1"/>
  <c r="E15" i="12" a="1"/>
  <c r="E15" i="12" s="1"/>
  <c r="E59" i="12" a="1"/>
  <c r="E59" i="12" s="1"/>
  <c r="E54" i="12" a="1"/>
  <c r="E54" i="12" s="1"/>
  <c r="E56" i="12" a="1"/>
  <c r="E56" i="12" s="1"/>
  <c r="E57" i="12" a="1"/>
  <c r="E57" i="12" s="1"/>
  <c r="F50" i="12" a="1"/>
  <c r="F50" i="12" s="1"/>
  <c r="F29" i="12" a="1"/>
  <c r="F29" i="12" s="1"/>
  <c r="F22" i="12" a="1"/>
  <c r="F22" i="12" s="1"/>
  <c r="F15" i="12" a="1"/>
  <c r="F15" i="12" s="1"/>
  <c r="F57" i="12" a="1"/>
  <c r="F57" i="12" s="1"/>
  <c r="F40" i="12" a="1"/>
  <c r="F40" i="12" s="1"/>
  <c r="F33" i="12" a="1"/>
  <c r="F33" i="12" s="1"/>
  <c r="F47" i="12" a="1"/>
  <c r="F47" i="12" s="1"/>
  <c r="F26" i="12" a="1"/>
  <c r="F26" i="12" s="1"/>
  <c r="F19" i="12" a="1"/>
  <c r="F19" i="12" s="1"/>
  <c r="F44" i="12" a="1"/>
  <c r="F44" i="12" s="1"/>
  <c r="F37" i="12" a="1"/>
  <c r="F37" i="12" s="1"/>
  <c r="F30" i="12" a="1"/>
  <c r="F30" i="12" s="1"/>
  <c r="F51" i="12" a="1"/>
  <c r="F51" i="12" s="1"/>
  <c r="F23" i="12" a="1"/>
  <c r="F23" i="12" s="1"/>
  <c r="F16" i="12" a="1"/>
  <c r="F16" i="12" s="1"/>
  <c r="F18" i="12" a="1"/>
  <c r="F18" i="12" s="1"/>
  <c r="F58" i="12" a="1"/>
  <c r="F58" i="12" s="1"/>
  <c r="F41" i="12" a="1"/>
  <c r="F41" i="12" s="1"/>
  <c r="F34" i="12" a="1"/>
  <c r="F34" i="12" s="1"/>
  <c r="F48" i="12" a="1"/>
  <c r="F48" i="12" s="1"/>
  <c r="F55" i="12" a="1"/>
  <c r="F55" i="12" s="1"/>
  <c r="F27" i="12" a="1"/>
  <c r="F27" i="12" s="1"/>
  <c r="F20" i="12" a="1"/>
  <c r="F20" i="12" s="1"/>
  <c r="F45" i="12" a="1"/>
  <c r="F45" i="12" s="1"/>
  <c r="F38" i="12" a="1"/>
  <c r="F38" i="12" s="1"/>
  <c r="F52" i="12" a="1"/>
  <c r="F52" i="12" s="1"/>
  <c r="F31" i="12" a="1"/>
  <c r="F31" i="12" s="1"/>
  <c r="F43" i="12" a="1"/>
  <c r="F43" i="12" s="1"/>
  <c r="F36" i="12" a="1"/>
  <c r="F36" i="12" s="1"/>
  <c r="F24" i="12" a="1"/>
  <c r="F24" i="12" s="1"/>
  <c r="F17" i="12" a="1"/>
  <c r="F17" i="12" s="1"/>
  <c r="F59" i="12" a="1"/>
  <c r="F59" i="12" s="1"/>
  <c r="F42" i="12" a="1"/>
  <c r="F42" i="12" s="1"/>
  <c r="F35" i="12" a="1"/>
  <c r="F35" i="12" s="1"/>
  <c r="F49" i="12" a="1"/>
  <c r="F49" i="12" s="1"/>
  <c r="F56" i="12" a="1"/>
  <c r="F56" i="12" s="1"/>
  <c r="F39" i="12" a="1"/>
  <c r="F39" i="12" s="1"/>
  <c r="F28" i="12" a="1"/>
  <c r="F28" i="12" s="1"/>
  <c r="F21" i="12" a="1"/>
  <c r="F21" i="12" s="1"/>
  <c r="F46" i="12" a="1"/>
  <c r="F46" i="12" s="1"/>
  <c r="F32" i="12" a="1"/>
  <c r="F32" i="12" s="1"/>
  <c r="F25" i="12" a="1"/>
  <c r="F25" i="12" s="1"/>
  <c r="E50" i="12" a="1"/>
  <c r="E50" i="12" s="1"/>
  <c r="E29" i="12" a="1"/>
  <c r="E29" i="12" s="1"/>
  <c r="E22" i="12" a="1"/>
  <c r="E22" i="12" s="1"/>
  <c r="E40" i="12" a="1"/>
  <c r="E40" i="12" s="1"/>
  <c r="E33" i="12" a="1"/>
  <c r="E33" i="12" s="1"/>
  <c r="E47" i="12" a="1"/>
  <c r="E47" i="12" s="1"/>
  <c r="E26" i="12" a="1"/>
  <c r="E26" i="12" s="1"/>
  <c r="E19" i="12" a="1"/>
  <c r="E19" i="12" s="1"/>
  <c r="E44" i="12" a="1"/>
  <c r="E44" i="12" s="1"/>
  <c r="E37" i="12" a="1"/>
  <c r="E37" i="12" s="1"/>
  <c r="E51" i="12" a="1"/>
  <c r="E51" i="12" s="1"/>
  <c r="E30" i="12" a="1"/>
  <c r="E30" i="12" s="1"/>
  <c r="E23" i="12" a="1"/>
  <c r="E23" i="12" s="1"/>
  <c r="E16" i="12" a="1"/>
  <c r="E16" i="12" s="1"/>
  <c r="E58" i="12" a="1"/>
  <c r="E58" i="12" s="1"/>
  <c r="E41" i="12" a="1"/>
  <c r="E41" i="12" s="1"/>
  <c r="E34" i="12" a="1"/>
  <c r="E34" i="12" s="1"/>
  <c r="E48" i="12" a="1"/>
  <c r="E48" i="12" s="1"/>
  <c r="E55" i="12" a="1"/>
  <c r="E55" i="12" s="1"/>
  <c r="E27" i="12" a="1"/>
  <c r="E27" i="12" s="1"/>
  <c r="E20" i="12" a="1"/>
  <c r="E20" i="12" s="1"/>
  <c r="E45" i="12" a="1"/>
  <c r="E45" i="12" s="1"/>
  <c r="E38" i="12" a="1"/>
  <c r="E38" i="12" s="1"/>
  <c r="E52" i="12" a="1"/>
  <c r="E52" i="12" s="1"/>
  <c r="E31" i="12" a="1"/>
  <c r="E31" i="12" s="1"/>
  <c r="E17" i="12" a="1"/>
  <c r="E17" i="12" s="1"/>
  <c r="E32" i="12" a="1"/>
  <c r="E32" i="12" s="1"/>
  <c r="E24" i="12" a="1"/>
  <c r="E24" i="12" s="1"/>
  <c r="E42" i="12" a="1"/>
  <c r="E42" i="12" s="1"/>
  <c r="E35" i="12" a="1"/>
  <c r="E35" i="12" s="1"/>
  <c r="E49" i="12" a="1"/>
  <c r="E49" i="12" s="1"/>
  <c r="E39" i="12" a="1"/>
  <c r="E39" i="12" s="1"/>
  <c r="E28" i="12" a="1"/>
  <c r="E28" i="12" s="1"/>
  <c r="E21" i="12" a="1"/>
  <c r="E21" i="12" s="1"/>
  <c r="E25" i="12" a="1"/>
  <c r="E25" i="12" s="1"/>
  <c r="E46" i="12" a="1"/>
  <c r="E46" i="12" s="1"/>
  <c r="E43" i="12" a="1"/>
  <c r="E43" i="12" s="1"/>
  <c r="E36" i="12" a="1"/>
  <c r="E36" i="12" s="1"/>
  <c r="E18" i="12" a="1"/>
  <c r="E18" i="12" s="1"/>
  <c r="G46" i="8"/>
  <c r="G45" i="8"/>
  <c r="A11" i="12" l="1"/>
  <c r="G12" i="8" l="1"/>
  <c r="G11" i="8"/>
  <c r="G56" i="8"/>
  <c r="G51" i="8"/>
  <c r="G50" i="8"/>
  <c r="G49" i="8"/>
  <c r="G48" i="8"/>
  <c r="G47" i="8"/>
  <c r="G43" i="8"/>
  <c r="G42" i="8"/>
  <c r="G41" i="8"/>
  <c r="G40" i="8"/>
  <c r="G39" i="8"/>
  <c r="G38" i="8"/>
  <c r="G37" i="8"/>
  <c r="G36" i="8"/>
  <c r="G35" i="8"/>
  <c r="G34" i="8"/>
  <c r="G33" i="8"/>
  <c r="G31" i="8"/>
  <c r="G30" i="8"/>
  <c r="G29" i="8"/>
  <c r="G28" i="8"/>
  <c r="G27" i="8"/>
  <c r="G26" i="8"/>
  <c r="G25" i="8"/>
  <c r="G24" i="8"/>
  <c r="G23" i="8"/>
  <c r="G22" i="8"/>
  <c r="G21" i="8"/>
  <c r="G20" i="8"/>
  <c r="G19" i="8"/>
  <c r="G18" i="8"/>
  <c r="G17" i="8"/>
  <c r="G16" i="8"/>
  <c r="G15" i="8"/>
  <c r="G14" i="8"/>
  <c r="G13" i="8"/>
  <c r="I2" i="10"/>
  <c r="I1" i="10"/>
  <c r="F54" i="8" l="1"/>
  <c r="A14" i="12"/>
  <c r="A10" i="12"/>
  <c r="F53" i="8"/>
  <c r="F52" i="8"/>
  <c r="H54" i="8"/>
  <c r="H53" i="8"/>
  <c r="H52" i="8"/>
  <c r="H55" i="8"/>
  <c r="H58" i="8"/>
  <c r="E55" i="8"/>
  <c r="F58" i="8"/>
  <c r="D55" i="8"/>
  <c r="H57" i="8"/>
  <c r="F57" i="8"/>
  <c r="F32" i="8"/>
  <c r="E56" i="8"/>
  <c r="H44" i="8"/>
  <c r="H32" i="8"/>
  <c r="N23" i="4"/>
  <c r="F44" i="8"/>
  <c r="H45" i="8"/>
  <c r="H46" i="8"/>
  <c r="F46" i="8"/>
  <c r="F45" i="8"/>
  <c r="Q22" i="4"/>
  <c r="S22" i="4"/>
  <c r="O22" i="4"/>
  <c r="E45" i="8"/>
  <c r="G23" i="4"/>
  <c r="O23" i="4"/>
  <c r="M23" i="4"/>
  <c r="P23" i="4"/>
  <c r="A4" i="11"/>
  <c r="A3" i="11"/>
  <c r="H12" i="8"/>
  <c r="E6" i="12"/>
  <c r="Q4" i="12"/>
  <c r="F11" i="8"/>
  <c r="F51" i="8"/>
  <c r="F12" i="8"/>
  <c r="B11" i="8"/>
  <c r="B13" i="8"/>
  <c r="B51" i="8"/>
  <c r="Q1" i="4"/>
  <c r="R1" i="4"/>
  <c r="H11" i="8"/>
  <c r="S11" i="12"/>
  <c r="A1" i="8" l="1"/>
  <c r="G17" i="4"/>
  <c r="C1" i="4"/>
  <c r="G15" i="4"/>
  <c r="C2" i="4"/>
  <c r="A23" i="4"/>
  <c r="A1" i="4"/>
  <c r="A4" i="4"/>
  <c r="Q5" i="4"/>
  <c r="B6" i="4"/>
  <c r="Q23" i="4"/>
  <c r="E4" i="12"/>
  <c r="D31" i="8"/>
  <c r="D52" i="8"/>
  <c r="R5" i="4"/>
  <c r="C22" i="4"/>
  <c r="R23" i="4"/>
  <c r="E8" i="12"/>
  <c r="E31" i="8"/>
  <c r="F28" i="8"/>
  <c r="F40" i="8"/>
  <c r="F6" i="4"/>
  <c r="J22" i="4"/>
  <c r="S23" i="4"/>
  <c r="A45" i="12"/>
  <c r="E33" i="8"/>
  <c r="F17" i="8"/>
  <c r="F29" i="8"/>
  <c r="F41" i="8"/>
  <c r="A12" i="4"/>
  <c r="B7" i="4"/>
  <c r="A13" i="4"/>
  <c r="E23" i="4"/>
  <c r="A33" i="12"/>
  <c r="A11" i="8"/>
  <c r="F16" i="8"/>
  <c r="B8" i="4"/>
  <c r="D13" i="4"/>
  <c r="H23" i="4"/>
  <c r="E12" i="12"/>
  <c r="K4" i="4"/>
  <c r="K6" i="4"/>
  <c r="B9" i="4"/>
  <c r="G13" i="4"/>
  <c r="I23" i="4"/>
  <c r="T23" i="4"/>
  <c r="S12" i="12"/>
  <c r="A10" i="8"/>
  <c r="E13" i="8"/>
  <c r="E49" i="8"/>
  <c r="F21" i="8"/>
  <c r="F33" i="8"/>
  <c r="F48" i="8"/>
  <c r="F56" i="8"/>
  <c r="A18" i="4"/>
  <c r="A24" i="12"/>
  <c r="F27" i="8"/>
  <c r="P4" i="4"/>
  <c r="A11" i="4"/>
  <c r="J23" i="4"/>
  <c r="B10" i="8"/>
  <c r="E16" i="8"/>
  <c r="F10" i="8"/>
  <c r="F22" i="8"/>
  <c r="F34" i="8"/>
  <c r="F49" i="8"/>
  <c r="D23" i="4"/>
  <c r="H10" i="8"/>
  <c r="F15" i="8"/>
  <c r="F39" i="8"/>
  <c r="A7" i="4"/>
  <c r="A17" i="4"/>
  <c r="B23" i="4"/>
  <c r="A13" i="12"/>
  <c r="A5" i="4"/>
  <c r="B5" i="4"/>
  <c r="K11" i="4"/>
  <c r="C23" i="4"/>
  <c r="K23" i="4"/>
  <c r="B13" i="12"/>
  <c r="C10" i="8"/>
  <c r="D20" i="8"/>
  <c r="F23" i="8"/>
  <c r="F35" i="8"/>
  <c r="F50" i="8"/>
  <c r="A20" i="12"/>
  <c r="A9" i="8"/>
  <c r="G10" i="8"/>
  <c r="D13" i="8"/>
  <c r="C31" i="8"/>
  <c r="E47" i="8"/>
  <c r="F14" i="8"/>
  <c r="F20" i="8"/>
  <c r="F26" i="8"/>
  <c r="F38" i="8"/>
  <c r="F47" i="8"/>
  <c r="C52" i="8"/>
  <c r="B4" i="8"/>
  <c r="H13" i="8"/>
  <c r="H19" i="8"/>
  <c r="H25" i="8"/>
  <c r="H31" i="8"/>
  <c r="H37" i="8"/>
  <c r="H43" i="8"/>
  <c r="B5" i="8"/>
  <c r="H14" i="8"/>
  <c r="H20" i="8"/>
  <c r="H26" i="8"/>
  <c r="H38" i="8"/>
  <c r="H47" i="8"/>
  <c r="B6" i="8"/>
  <c r="H15" i="8"/>
  <c r="H21" i="8"/>
  <c r="H27" i="8"/>
  <c r="H33" i="8"/>
  <c r="H39" i="8"/>
  <c r="H48" i="8"/>
  <c r="B7" i="8"/>
  <c r="H16" i="8"/>
  <c r="H22" i="8"/>
  <c r="H28" i="8"/>
  <c r="H34" i="8"/>
  <c r="H40" i="8"/>
  <c r="H49" i="8"/>
  <c r="H56" i="8"/>
  <c r="A21" i="4"/>
  <c r="F23" i="4"/>
  <c r="L23" i="4"/>
  <c r="D13" i="12"/>
  <c r="A53" i="12"/>
  <c r="D10" i="8"/>
  <c r="D25" i="8"/>
  <c r="E40" i="8"/>
  <c r="F18" i="8"/>
  <c r="F24" i="8"/>
  <c r="F30" i="8"/>
  <c r="F36" i="8"/>
  <c r="F42" i="8"/>
  <c r="A2" i="8"/>
  <c r="H17" i="8"/>
  <c r="H23" i="8"/>
  <c r="H29" i="8"/>
  <c r="H35" i="8"/>
  <c r="H41" i="8"/>
  <c r="H50" i="8"/>
  <c r="K5" i="4"/>
  <c r="K8" i="4"/>
  <c r="F9" i="4"/>
  <c r="G12" i="4"/>
  <c r="Q21" i="4"/>
  <c r="D10" i="12"/>
  <c r="A15" i="12"/>
  <c r="A60" i="12"/>
  <c r="E10" i="8"/>
  <c r="C13" i="8"/>
  <c r="D30" i="8"/>
  <c r="D47" i="8"/>
  <c r="F13" i="8"/>
  <c r="F19" i="8"/>
  <c r="F25" i="8"/>
  <c r="F31" i="8"/>
  <c r="F37" i="8"/>
  <c r="F43" i="8"/>
  <c r="C51" i="8"/>
  <c r="B3" i="8"/>
  <c r="H18" i="8"/>
  <c r="H24" i="8"/>
  <c r="H30" i="8"/>
  <c r="H36" i="8"/>
  <c r="H42" i="8"/>
  <c r="H51" i="8"/>
  <c r="C8" i="12" l="1"/>
  <c r="C7" i="12"/>
  <c r="C5" i="12"/>
  <c r="C6" i="12"/>
  <c r="R11" i="12"/>
  <c r="Q11" i="12"/>
  <c r="P11" i="12"/>
  <c r="O11" i="12"/>
  <c r="N11" i="12"/>
  <c r="M11" i="12"/>
  <c r="L11" i="12"/>
  <c r="K11" i="12"/>
  <c r="J11" i="12"/>
  <c r="I11" i="12"/>
  <c r="H11" i="12"/>
  <c r="G11" i="12"/>
  <c r="F11" i="12"/>
  <c r="E11" i="12"/>
  <c r="R10" i="12"/>
  <c r="R15" i="12" s="1" a="1"/>
  <c r="R15" i="12" s="1"/>
  <c r="J10" i="12"/>
  <c r="J36" i="12" s="1" a="1"/>
  <c r="J36" i="12" s="1"/>
  <c r="Q10" i="12"/>
  <c r="P10" i="12"/>
  <c r="O10" i="12"/>
  <c r="N10" i="12"/>
  <c r="M10" i="12"/>
  <c r="L10" i="12"/>
  <c r="K10" i="12"/>
  <c r="I10" i="12"/>
  <c r="I58" i="12" s="1" a="1"/>
  <c r="I58" i="12" s="1"/>
  <c r="H10" i="12"/>
  <c r="G10" i="12"/>
  <c r="G54" i="12" s="1" a="1"/>
  <c r="G54" i="12" s="1"/>
  <c r="R2" i="12"/>
  <c r="Q2" i="12"/>
  <c r="A4" i="12"/>
  <c r="A22" i="4"/>
  <c r="R1" i="12"/>
  <c r="Q1" i="12"/>
  <c r="C2" i="12"/>
  <c r="C1" i="12"/>
  <c r="A1" i="12"/>
  <c r="A8" i="12"/>
  <c r="A7" i="12"/>
  <c r="A6" i="12"/>
  <c r="A5" i="12"/>
  <c r="J4" i="4"/>
  <c r="K9" i="4" s="1"/>
  <c r="R24" i="4"/>
  <c r="S24" i="4"/>
  <c r="L15" i="12" l="1" a="1"/>
  <c r="L15" i="12" s="1"/>
  <c r="L36" i="12" a="1"/>
  <c r="L36" i="12" s="1"/>
  <c r="L20" i="12" a="1"/>
  <c r="L20" i="12" s="1"/>
  <c r="R59" i="12" a="1"/>
  <c r="R59" i="12" s="1"/>
  <c r="R42" i="12" a="1"/>
  <c r="R42" i="12" s="1"/>
  <c r="R35" i="12" a="1"/>
  <c r="R35" i="12" s="1"/>
  <c r="R17" i="12" a="1"/>
  <c r="R17" i="12" s="1"/>
  <c r="R49" i="12" a="1"/>
  <c r="R49" i="12" s="1"/>
  <c r="R28" i="12" a="1"/>
  <c r="R28" i="12" s="1"/>
  <c r="R21" i="12" a="1"/>
  <c r="R21" i="12" s="1"/>
  <c r="R56" i="12" a="1"/>
  <c r="R56" i="12" s="1"/>
  <c r="R39" i="12" a="1"/>
  <c r="R39" i="12" s="1"/>
  <c r="R32" i="12" a="1"/>
  <c r="R32" i="12" s="1"/>
  <c r="R18" i="12" a="1"/>
  <c r="R18" i="12" s="1"/>
  <c r="R46" i="12" a="1"/>
  <c r="R46" i="12" s="1"/>
  <c r="R53" i="12" a="1"/>
  <c r="R53" i="12" s="1"/>
  <c r="R25" i="12" a="1"/>
  <c r="R25" i="12" s="1"/>
  <c r="R43" i="12" a="1"/>
  <c r="R43" i="12" s="1"/>
  <c r="R36" i="12" a="1"/>
  <c r="R36" i="12" s="1"/>
  <c r="R50" i="12" a="1"/>
  <c r="R50" i="12" s="1"/>
  <c r="R29" i="12" a="1"/>
  <c r="R29" i="12" s="1"/>
  <c r="R22" i="12" a="1"/>
  <c r="R22" i="12" s="1"/>
  <c r="R57" i="12" a="1"/>
  <c r="R57" i="12" s="1"/>
  <c r="R40" i="12" a="1"/>
  <c r="R40" i="12" s="1"/>
  <c r="R33" i="12" a="1"/>
  <c r="R33" i="12" s="1"/>
  <c r="R47" i="12" a="1"/>
  <c r="R47" i="12" s="1"/>
  <c r="R54" i="12" a="1"/>
  <c r="R54" i="12" s="1"/>
  <c r="R26" i="12" a="1"/>
  <c r="R26" i="12" s="1"/>
  <c r="R19" i="12" a="1"/>
  <c r="R19" i="12" s="1"/>
  <c r="R44" i="12" a="1"/>
  <c r="R44" i="12" s="1"/>
  <c r="R37" i="12" a="1"/>
  <c r="R37" i="12" s="1"/>
  <c r="R51" i="12" a="1"/>
  <c r="R51" i="12" s="1"/>
  <c r="R30" i="12" a="1"/>
  <c r="R30" i="12" s="1"/>
  <c r="R23" i="12" a="1"/>
  <c r="R23" i="12" s="1"/>
  <c r="R16" i="12" a="1"/>
  <c r="R16" i="12" s="1"/>
  <c r="R58" i="12" a="1"/>
  <c r="R58" i="12" s="1"/>
  <c r="R41" i="12" a="1"/>
  <c r="R41" i="12" s="1"/>
  <c r="R34" i="12" a="1"/>
  <c r="R34" i="12" s="1"/>
  <c r="R48" i="12" a="1"/>
  <c r="R48" i="12" s="1"/>
  <c r="R55" i="12" a="1"/>
  <c r="R55" i="12" s="1"/>
  <c r="R38" i="12" a="1"/>
  <c r="R38" i="12" s="1"/>
  <c r="R27" i="12" a="1"/>
  <c r="R27" i="12" s="1"/>
  <c r="R20" i="12" a="1"/>
  <c r="R20" i="12" s="1"/>
  <c r="R45" i="12" a="1"/>
  <c r="R45" i="12" s="1"/>
  <c r="R52" i="12" a="1"/>
  <c r="R52" i="12" s="1"/>
  <c r="R31" i="12" a="1"/>
  <c r="R31" i="12" s="1"/>
  <c r="R24" i="12" a="1"/>
  <c r="R24" i="12" s="1"/>
  <c r="G57" i="12" a="1"/>
  <c r="G57" i="12" s="1"/>
  <c r="G40" i="12" a="1"/>
  <c r="G40" i="12" s="1"/>
  <c r="G33" i="12" a="1"/>
  <c r="G33" i="12" s="1"/>
  <c r="G47" i="12" a="1"/>
  <c r="G47" i="12" s="1"/>
  <c r="G26" i="12" a="1"/>
  <c r="G26" i="12" s="1"/>
  <c r="G19" i="12" a="1"/>
  <c r="G19" i="12" s="1"/>
  <c r="G44" i="12" a="1"/>
  <c r="G44" i="12" s="1"/>
  <c r="G37" i="12" a="1"/>
  <c r="G37" i="12" s="1"/>
  <c r="G30" i="12" a="1"/>
  <c r="G30" i="12" s="1"/>
  <c r="G51" i="12" a="1"/>
  <c r="G51" i="12" s="1"/>
  <c r="G23" i="12" a="1"/>
  <c r="G23" i="12" s="1"/>
  <c r="G16" i="12" a="1"/>
  <c r="G16" i="12" s="1"/>
  <c r="G58" i="12" a="1"/>
  <c r="G58" i="12" s="1"/>
  <c r="G41" i="12" a="1"/>
  <c r="G41" i="12" s="1"/>
  <c r="G34" i="12" a="1"/>
  <c r="G34" i="12" s="1"/>
  <c r="G48" i="12" a="1"/>
  <c r="G48" i="12" s="1"/>
  <c r="G55" i="12" a="1"/>
  <c r="G55" i="12" s="1"/>
  <c r="G27" i="12" a="1"/>
  <c r="G27" i="12" s="1"/>
  <c r="G20" i="12" a="1"/>
  <c r="G20" i="12" s="1"/>
  <c r="G45" i="12" a="1"/>
  <c r="G45" i="12" s="1"/>
  <c r="G38" i="12" a="1"/>
  <c r="G38" i="12" s="1"/>
  <c r="G52" i="12" a="1"/>
  <c r="G52" i="12" s="1"/>
  <c r="G31" i="12" a="1"/>
  <c r="G31" i="12" s="1"/>
  <c r="G24" i="12" a="1"/>
  <c r="G24" i="12" s="1"/>
  <c r="G17" i="12" a="1"/>
  <c r="G17" i="12" s="1"/>
  <c r="G59" i="12" a="1"/>
  <c r="G59" i="12" s="1"/>
  <c r="G42" i="12" a="1"/>
  <c r="G42" i="12" s="1"/>
  <c r="G35" i="12" a="1"/>
  <c r="G35" i="12" s="1"/>
  <c r="G49" i="12" a="1"/>
  <c r="G49" i="12" s="1"/>
  <c r="G56" i="12" a="1"/>
  <c r="G56" i="12" s="1"/>
  <c r="G39" i="12" a="1"/>
  <c r="G39" i="12" s="1"/>
  <c r="G28" i="12" a="1"/>
  <c r="G28" i="12" s="1"/>
  <c r="G21" i="12" a="1"/>
  <c r="G21" i="12" s="1"/>
  <c r="G46" i="12" a="1"/>
  <c r="G46" i="12" s="1"/>
  <c r="G53" i="12" a="1"/>
  <c r="G53" i="12" s="1"/>
  <c r="G32" i="12" a="1"/>
  <c r="G32" i="12" s="1"/>
  <c r="G25" i="12" a="1"/>
  <c r="G25" i="12" s="1"/>
  <c r="G43" i="12" a="1"/>
  <c r="G43" i="12" s="1"/>
  <c r="G36" i="12" a="1"/>
  <c r="G36" i="12" s="1"/>
  <c r="G18" i="12" a="1"/>
  <c r="G18" i="12" s="1"/>
  <c r="G50" i="12" a="1"/>
  <c r="G50" i="12" s="1"/>
  <c r="G29" i="12" a="1"/>
  <c r="G29" i="12" s="1"/>
  <c r="G22" i="12" a="1"/>
  <c r="G22" i="12" s="1"/>
  <c r="G15" i="12" a="1"/>
  <c r="G15" i="12" s="1"/>
  <c r="J44" i="12" a="1"/>
  <c r="J44" i="12" s="1"/>
  <c r="J37" i="12" a="1"/>
  <c r="J37" i="12" s="1"/>
  <c r="J16" i="12" a="1"/>
  <c r="J16" i="12" s="1"/>
  <c r="J30" i="12" a="1"/>
  <c r="J30" i="12" s="1"/>
  <c r="J51" i="12" a="1"/>
  <c r="J51" i="12" s="1"/>
  <c r="J23" i="12" a="1"/>
  <c r="J23" i="12" s="1"/>
  <c r="J58" i="12" a="1"/>
  <c r="J58" i="12" s="1"/>
  <c r="J41" i="12" a="1"/>
  <c r="J41" i="12" s="1"/>
  <c r="J34" i="12" a="1"/>
  <c r="J34" i="12" s="1"/>
  <c r="J48" i="12" a="1"/>
  <c r="J48" i="12" s="1"/>
  <c r="J55" i="12" a="1"/>
  <c r="J55" i="12" s="1"/>
  <c r="J27" i="12" a="1"/>
  <c r="J27" i="12" s="1"/>
  <c r="J20" i="12" a="1"/>
  <c r="J20" i="12" s="1"/>
  <c r="J45" i="12" a="1"/>
  <c r="J45" i="12" s="1"/>
  <c r="J38" i="12" a="1"/>
  <c r="J38" i="12" s="1"/>
  <c r="J52" i="12" a="1"/>
  <c r="J52" i="12" s="1"/>
  <c r="J31" i="12" a="1"/>
  <c r="J31" i="12" s="1"/>
  <c r="J24" i="12" a="1"/>
  <c r="J24" i="12" s="1"/>
  <c r="J17" i="12" a="1"/>
  <c r="J17" i="12" s="1"/>
  <c r="J59" i="12" a="1"/>
  <c r="J59" i="12" s="1"/>
  <c r="J42" i="12" a="1"/>
  <c r="J42" i="12" s="1"/>
  <c r="J35" i="12" a="1"/>
  <c r="J35" i="12" s="1"/>
  <c r="J49" i="12" a="1"/>
  <c r="J49" i="12" s="1"/>
  <c r="J56" i="12" a="1"/>
  <c r="J56" i="12" s="1"/>
  <c r="J39" i="12" a="1"/>
  <c r="J39" i="12" s="1"/>
  <c r="J28" i="12" a="1"/>
  <c r="J28" i="12" s="1"/>
  <c r="J21" i="12" a="1"/>
  <c r="J21" i="12" s="1"/>
  <c r="J18" i="12" a="1"/>
  <c r="J18" i="12" s="1"/>
  <c r="J46" i="12" a="1"/>
  <c r="J46" i="12" s="1"/>
  <c r="J32" i="12" a="1"/>
  <c r="J32" i="12" s="1"/>
  <c r="J47" i="12" a="1"/>
  <c r="J47" i="12" s="1"/>
  <c r="J53" i="12" a="1"/>
  <c r="J53" i="12" s="1"/>
  <c r="J25" i="12" a="1"/>
  <c r="J25" i="12" s="1"/>
  <c r="J43" i="12" a="1"/>
  <c r="J43" i="12" s="1"/>
  <c r="J50" i="12" a="1"/>
  <c r="J50" i="12" s="1"/>
  <c r="J29" i="12" a="1"/>
  <c r="J29" i="12" s="1"/>
  <c r="J22" i="12" a="1"/>
  <c r="J22" i="12" s="1"/>
  <c r="J15" i="12" a="1"/>
  <c r="J15" i="12" s="1"/>
  <c r="J57" i="12" a="1"/>
  <c r="J57" i="12" s="1"/>
  <c r="J40" i="12" a="1"/>
  <c r="J40" i="12" s="1"/>
  <c r="J33" i="12" a="1"/>
  <c r="J33" i="12" s="1"/>
  <c r="J54" i="12" a="1"/>
  <c r="J54" i="12" s="1"/>
  <c r="J26" i="12" a="1"/>
  <c r="J26" i="12" s="1"/>
  <c r="J19" i="12" a="1"/>
  <c r="J19" i="12" s="1"/>
  <c r="K30" i="12" a="1"/>
  <c r="K30" i="12" s="1"/>
  <c r="K51" i="12" a="1"/>
  <c r="K51" i="12" s="1"/>
  <c r="K23" i="12" a="1"/>
  <c r="K23" i="12" s="1"/>
  <c r="K16" i="12" a="1"/>
  <c r="K16" i="12" s="1"/>
  <c r="K58" i="12" a="1"/>
  <c r="K58" i="12" s="1"/>
  <c r="K41" i="12" a="1"/>
  <c r="K41" i="12" s="1"/>
  <c r="K34" i="12" a="1"/>
  <c r="K34" i="12" s="1"/>
  <c r="K48" i="12" a="1"/>
  <c r="K48" i="12" s="1"/>
  <c r="K55" i="12" a="1"/>
  <c r="K55" i="12" s="1"/>
  <c r="K27" i="12" a="1"/>
  <c r="K27" i="12" s="1"/>
  <c r="K20" i="12" a="1"/>
  <c r="K20" i="12" s="1"/>
  <c r="K45" i="12" a="1"/>
  <c r="K45" i="12" s="1"/>
  <c r="K38" i="12" a="1"/>
  <c r="K38" i="12" s="1"/>
  <c r="K26" i="12" a="1"/>
  <c r="K26" i="12" s="1"/>
  <c r="K52" i="12" a="1"/>
  <c r="K52" i="12" s="1"/>
  <c r="K31" i="12" a="1"/>
  <c r="K31" i="12" s="1"/>
  <c r="K24" i="12" a="1"/>
  <c r="K24" i="12" s="1"/>
  <c r="K17" i="12" a="1"/>
  <c r="K17" i="12" s="1"/>
  <c r="K19" i="12" a="1"/>
  <c r="K19" i="12" s="1"/>
  <c r="K59" i="12" a="1"/>
  <c r="K59" i="12" s="1"/>
  <c r="K42" i="12" a="1"/>
  <c r="K42" i="12" s="1"/>
  <c r="K35" i="12" a="1"/>
  <c r="K35" i="12" s="1"/>
  <c r="K49" i="12" a="1"/>
  <c r="K49" i="12" s="1"/>
  <c r="K56" i="12" a="1"/>
  <c r="K56" i="12" s="1"/>
  <c r="K39" i="12" a="1"/>
  <c r="K39" i="12" s="1"/>
  <c r="K28" i="12" a="1"/>
  <c r="K28" i="12" s="1"/>
  <c r="K21" i="12" a="1"/>
  <c r="K21" i="12" s="1"/>
  <c r="K46" i="12" a="1"/>
  <c r="K46" i="12" s="1"/>
  <c r="K32" i="12" a="1"/>
  <c r="K32" i="12" s="1"/>
  <c r="K18" i="12" a="1"/>
  <c r="K18" i="12" s="1"/>
  <c r="K53" i="12" a="1"/>
  <c r="K53" i="12" s="1"/>
  <c r="K25" i="12" a="1"/>
  <c r="K25" i="12" s="1"/>
  <c r="K15" i="12" a="1"/>
  <c r="K15" i="12" s="1"/>
  <c r="K43" i="12" a="1"/>
  <c r="K43" i="12" s="1"/>
  <c r="K36" i="12" a="1"/>
  <c r="K36" i="12" s="1"/>
  <c r="K54" i="12" a="1"/>
  <c r="K54" i="12" s="1"/>
  <c r="K50" i="12" a="1"/>
  <c r="K50" i="12" s="1"/>
  <c r="K29" i="12" a="1"/>
  <c r="K29" i="12" s="1"/>
  <c r="K22" i="12" a="1"/>
  <c r="K22" i="12" s="1"/>
  <c r="K57" i="12" a="1"/>
  <c r="K57" i="12" s="1"/>
  <c r="K40" i="12" a="1"/>
  <c r="K40" i="12" s="1"/>
  <c r="K33" i="12" a="1"/>
  <c r="K33" i="12" s="1"/>
  <c r="K47" i="12" a="1"/>
  <c r="K47" i="12" s="1"/>
  <c r="K44" i="12" a="1"/>
  <c r="K44" i="12" s="1"/>
  <c r="K37" i="12" a="1"/>
  <c r="K37" i="12" s="1"/>
  <c r="L23" i="12" a="1"/>
  <c r="L23" i="12" s="1"/>
  <c r="L16" i="12" a="1"/>
  <c r="L16" i="12" s="1"/>
  <c r="L37" i="12" a="1"/>
  <c r="L37" i="12" s="1"/>
  <c r="L58" i="12" a="1"/>
  <c r="L58" i="12" s="1"/>
  <c r="L41" i="12" a="1"/>
  <c r="L41" i="12" s="1"/>
  <c r="L34" i="12" a="1"/>
  <c r="L34" i="12" s="1"/>
  <c r="L48" i="12" a="1"/>
  <c r="L48" i="12" s="1"/>
  <c r="L55" i="12" a="1"/>
  <c r="L55" i="12" s="1"/>
  <c r="L27" i="12" a="1"/>
  <c r="L27" i="12" s="1"/>
  <c r="L45" i="12" a="1"/>
  <c r="L45" i="12" s="1"/>
  <c r="L38" i="12" a="1"/>
  <c r="L38" i="12" s="1"/>
  <c r="L52" i="12" a="1"/>
  <c r="L52" i="12" s="1"/>
  <c r="L31" i="12" a="1"/>
  <c r="L31" i="12" s="1"/>
  <c r="L24" i="12" a="1"/>
  <c r="L24" i="12" s="1"/>
  <c r="L17" i="12" a="1"/>
  <c r="L17" i="12" s="1"/>
  <c r="L59" i="12" a="1"/>
  <c r="L59" i="12" s="1"/>
  <c r="L42" i="12" a="1"/>
  <c r="L42" i="12" s="1"/>
  <c r="L35" i="12" a="1"/>
  <c r="L35" i="12" s="1"/>
  <c r="L49" i="12" a="1"/>
  <c r="L49" i="12" s="1"/>
  <c r="L21" i="12" a="1"/>
  <c r="L21" i="12" s="1"/>
  <c r="L56" i="12" a="1"/>
  <c r="L56" i="12" s="1"/>
  <c r="L39" i="12" a="1"/>
  <c r="L39" i="12" s="1"/>
  <c r="L28" i="12" a="1"/>
  <c r="L28" i="12" s="1"/>
  <c r="L46" i="12" a="1"/>
  <c r="L46" i="12" s="1"/>
  <c r="L32" i="12" a="1"/>
  <c r="L32" i="12" s="1"/>
  <c r="L53" i="12" a="1"/>
  <c r="L53" i="12" s="1"/>
  <c r="L25" i="12" a="1"/>
  <c r="L25" i="12" s="1"/>
  <c r="L18" i="12" a="1"/>
  <c r="L18" i="12" s="1"/>
  <c r="L43" i="12" a="1"/>
  <c r="L43" i="12" s="1"/>
  <c r="L44" i="12" a="1"/>
  <c r="L44" i="12" s="1"/>
  <c r="L50" i="12" a="1"/>
  <c r="L50" i="12" s="1"/>
  <c r="L29" i="12" a="1"/>
  <c r="L29" i="12" s="1"/>
  <c r="L22" i="12" a="1"/>
  <c r="L22" i="12" s="1"/>
  <c r="L57" i="12" a="1"/>
  <c r="L57" i="12" s="1"/>
  <c r="L40" i="12" a="1"/>
  <c r="L40" i="12" s="1"/>
  <c r="L33" i="12" a="1"/>
  <c r="L33" i="12" s="1"/>
  <c r="L47" i="12" a="1"/>
  <c r="L47" i="12" s="1"/>
  <c r="L54" i="12" a="1"/>
  <c r="L54" i="12" s="1"/>
  <c r="L26" i="12" a="1"/>
  <c r="L26" i="12" s="1"/>
  <c r="L19" i="12" a="1"/>
  <c r="L19" i="12" s="1"/>
  <c r="L51" i="12" a="1"/>
  <c r="L51" i="12" s="1"/>
  <c r="L30" i="12" a="1"/>
  <c r="L30" i="12" s="1"/>
  <c r="M58" i="12" a="1"/>
  <c r="M58" i="12" s="1"/>
  <c r="M41" i="12" a="1"/>
  <c r="M41" i="12" s="1"/>
  <c r="M34" i="12" a="1"/>
  <c r="M34" i="12" s="1"/>
  <c r="M48" i="12" a="1"/>
  <c r="M48" i="12" s="1"/>
  <c r="M55" i="12" a="1"/>
  <c r="M55" i="12" s="1"/>
  <c r="M27" i="12" a="1"/>
  <c r="M27" i="12" s="1"/>
  <c r="M20" i="12" a="1"/>
  <c r="M20" i="12" s="1"/>
  <c r="M45" i="12" a="1"/>
  <c r="M45" i="12" s="1"/>
  <c r="M38" i="12" a="1"/>
  <c r="M38" i="12" s="1"/>
  <c r="M52" i="12" a="1"/>
  <c r="M52" i="12" s="1"/>
  <c r="M31" i="12" a="1"/>
  <c r="M31" i="12" s="1"/>
  <c r="M24" i="12" a="1"/>
  <c r="M24" i="12" s="1"/>
  <c r="M17" i="12" a="1"/>
  <c r="M17" i="12" s="1"/>
  <c r="M59" i="12" a="1"/>
  <c r="M59" i="12" s="1"/>
  <c r="M42" i="12" a="1"/>
  <c r="M42" i="12" s="1"/>
  <c r="M35" i="12" a="1"/>
  <c r="M35" i="12" s="1"/>
  <c r="M49" i="12" a="1"/>
  <c r="M49" i="12" s="1"/>
  <c r="M21" i="12" a="1"/>
  <c r="M21" i="12" s="1"/>
  <c r="M56" i="12" a="1"/>
  <c r="M56" i="12" s="1"/>
  <c r="M39" i="12" a="1"/>
  <c r="M39" i="12" s="1"/>
  <c r="M28" i="12" a="1"/>
  <c r="M28" i="12" s="1"/>
  <c r="M46" i="12" a="1"/>
  <c r="M46" i="12" s="1"/>
  <c r="M32" i="12" a="1"/>
  <c r="M32" i="12" s="1"/>
  <c r="M53" i="12" a="1"/>
  <c r="M53" i="12" s="1"/>
  <c r="M25" i="12" a="1"/>
  <c r="M25" i="12" s="1"/>
  <c r="M43" i="12" a="1"/>
  <c r="M43" i="12" s="1"/>
  <c r="M36" i="12" a="1"/>
  <c r="M36" i="12" s="1"/>
  <c r="M18" i="12" a="1"/>
  <c r="M18" i="12" s="1"/>
  <c r="M51" i="12" a="1"/>
  <c r="M51" i="12" s="1"/>
  <c r="M50" i="12" a="1"/>
  <c r="M50" i="12" s="1"/>
  <c r="M29" i="12" a="1"/>
  <c r="M29" i="12" s="1"/>
  <c r="M22" i="12" a="1"/>
  <c r="M22" i="12" s="1"/>
  <c r="M15" i="12" a="1"/>
  <c r="M15" i="12" s="1"/>
  <c r="M57" i="12" a="1"/>
  <c r="M57" i="12" s="1"/>
  <c r="M40" i="12" a="1"/>
  <c r="M40" i="12" s="1"/>
  <c r="M33" i="12" a="1"/>
  <c r="M33" i="12" s="1"/>
  <c r="M47" i="12" a="1"/>
  <c r="M47" i="12" s="1"/>
  <c r="M54" i="12" a="1"/>
  <c r="M54" i="12" s="1"/>
  <c r="M26" i="12" a="1"/>
  <c r="M26" i="12" s="1"/>
  <c r="M19" i="12" a="1"/>
  <c r="M19" i="12" s="1"/>
  <c r="M44" i="12" a="1"/>
  <c r="M44" i="12" s="1"/>
  <c r="M37" i="12" a="1"/>
  <c r="M37" i="12" s="1"/>
  <c r="M30" i="12" a="1"/>
  <c r="M30" i="12" s="1"/>
  <c r="M23" i="12" a="1"/>
  <c r="M23" i="12" s="1"/>
  <c r="M16" i="12" a="1"/>
  <c r="M16" i="12" s="1"/>
  <c r="N48" i="12" a="1"/>
  <c r="N48" i="12" s="1"/>
  <c r="N55" i="12" a="1"/>
  <c r="N55" i="12" s="1"/>
  <c r="N38" i="12" a="1"/>
  <c r="N38" i="12" s="1"/>
  <c r="N27" i="12" a="1"/>
  <c r="N27" i="12" s="1"/>
  <c r="N20" i="12" a="1"/>
  <c r="N20" i="12" s="1"/>
  <c r="N45" i="12" a="1"/>
  <c r="N45" i="12" s="1"/>
  <c r="N52" i="12" a="1"/>
  <c r="N52" i="12" s="1"/>
  <c r="N31" i="12" a="1"/>
  <c r="N31" i="12" s="1"/>
  <c r="N24" i="12" a="1"/>
  <c r="N24" i="12" s="1"/>
  <c r="N17" i="12" a="1"/>
  <c r="N17" i="12" s="1"/>
  <c r="N59" i="12" a="1"/>
  <c r="N59" i="12" s="1"/>
  <c r="N42" i="12" a="1"/>
  <c r="N42" i="12" s="1"/>
  <c r="N35" i="12" a="1"/>
  <c r="N35" i="12" s="1"/>
  <c r="N49" i="12" a="1"/>
  <c r="N49" i="12" s="1"/>
  <c r="N28" i="12" a="1"/>
  <c r="N28" i="12" s="1"/>
  <c r="N21" i="12" a="1"/>
  <c r="N21" i="12" s="1"/>
  <c r="N56" i="12" a="1"/>
  <c r="N56" i="12" s="1"/>
  <c r="N39" i="12" a="1"/>
  <c r="N39" i="12" s="1"/>
  <c r="N46" i="12" a="1"/>
  <c r="N46" i="12" s="1"/>
  <c r="N32" i="12" a="1"/>
  <c r="N32" i="12" s="1"/>
  <c r="N23" i="12" a="1"/>
  <c r="N23" i="12" s="1"/>
  <c r="N53" i="12" a="1"/>
  <c r="N53" i="12" s="1"/>
  <c r="N25" i="12" a="1"/>
  <c r="N25" i="12" s="1"/>
  <c r="N18" i="12" a="1"/>
  <c r="N18" i="12" s="1"/>
  <c r="N16" i="12" a="1"/>
  <c r="N16" i="12" s="1"/>
  <c r="N43" i="12" a="1"/>
  <c r="N43" i="12" s="1"/>
  <c r="N36" i="12" a="1"/>
  <c r="N36" i="12" s="1"/>
  <c r="N22" i="12" a="1"/>
  <c r="N22" i="12" s="1"/>
  <c r="N15" i="12" a="1"/>
  <c r="N15" i="12" s="1"/>
  <c r="N50" i="12" a="1"/>
  <c r="N50" i="12" s="1"/>
  <c r="N29" i="12" a="1"/>
  <c r="N29" i="12" s="1"/>
  <c r="N57" i="12" a="1"/>
  <c r="N57" i="12" s="1"/>
  <c r="N40" i="12" a="1"/>
  <c r="N40" i="12" s="1"/>
  <c r="N33" i="12" a="1"/>
  <c r="N33" i="12" s="1"/>
  <c r="N47" i="12" a="1"/>
  <c r="N47" i="12" s="1"/>
  <c r="N54" i="12" a="1"/>
  <c r="N54" i="12" s="1"/>
  <c r="N26" i="12" a="1"/>
  <c r="N26" i="12" s="1"/>
  <c r="N19" i="12" a="1"/>
  <c r="N19" i="12" s="1"/>
  <c r="N44" i="12" a="1"/>
  <c r="N44" i="12" s="1"/>
  <c r="N37" i="12" a="1"/>
  <c r="N37" i="12" s="1"/>
  <c r="N51" i="12" a="1"/>
  <c r="N51" i="12" s="1"/>
  <c r="N30" i="12" a="1"/>
  <c r="N30" i="12" s="1"/>
  <c r="N58" i="12" a="1"/>
  <c r="N58" i="12" s="1"/>
  <c r="N41" i="12" a="1"/>
  <c r="N41" i="12" s="1"/>
  <c r="N34" i="12" a="1"/>
  <c r="N34" i="12" s="1"/>
  <c r="O55" i="12" a="1"/>
  <c r="O55" i="12" s="1"/>
  <c r="O38" i="12" a="1"/>
  <c r="O38" i="12" s="1"/>
  <c r="O27" i="12" a="1"/>
  <c r="O27" i="12" s="1"/>
  <c r="O20" i="12" a="1"/>
  <c r="O20" i="12" s="1"/>
  <c r="O45" i="12" a="1"/>
  <c r="O45" i="12" s="1"/>
  <c r="O52" i="12" a="1"/>
  <c r="O52" i="12" s="1"/>
  <c r="O31" i="12" a="1"/>
  <c r="O31" i="12" s="1"/>
  <c r="O24" i="12" a="1"/>
  <c r="O24" i="12" s="1"/>
  <c r="O59" i="12" a="1"/>
  <c r="O59" i="12" s="1"/>
  <c r="O17" i="12" a="1"/>
  <c r="O17" i="12" s="1"/>
  <c r="O42" i="12" a="1"/>
  <c r="O42" i="12" s="1"/>
  <c r="O35" i="12" a="1"/>
  <c r="O35" i="12" s="1"/>
  <c r="O49" i="12" a="1"/>
  <c r="O49" i="12" s="1"/>
  <c r="O28" i="12" a="1"/>
  <c r="O28" i="12" s="1"/>
  <c r="O21" i="12" a="1"/>
  <c r="O21" i="12" s="1"/>
  <c r="O56" i="12" a="1"/>
  <c r="O56" i="12" s="1"/>
  <c r="O39" i="12" a="1"/>
  <c r="O39" i="12" s="1"/>
  <c r="O46" i="12" a="1"/>
  <c r="O46" i="12" s="1"/>
  <c r="O32" i="12" a="1"/>
  <c r="O32" i="12" s="1"/>
  <c r="O53" i="12" a="1"/>
  <c r="O53" i="12" s="1"/>
  <c r="O25" i="12" a="1"/>
  <c r="O25" i="12" s="1"/>
  <c r="O18" i="12" a="1"/>
  <c r="O18" i="12" s="1"/>
  <c r="O43" i="12" a="1"/>
  <c r="O43" i="12" s="1"/>
  <c r="O36" i="12" a="1"/>
  <c r="O36" i="12" s="1"/>
  <c r="O34" i="12" a="1"/>
  <c r="O34" i="12" s="1"/>
  <c r="O50" i="12" a="1"/>
  <c r="O50" i="12" s="1"/>
  <c r="O29" i="12" a="1"/>
  <c r="O29" i="12" s="1"/>
  <c r="O22" i="12" a="1"/>
  <c r="O22" i="12" s="1"/>
  <c r="O15" i="12" a="1"/>
  <c r="O15" i="12" s="1"/>
  <c r="O58" i="12" a="1"/>
  <c r="O58" i="12" s="1"/>
  <c r="O57" i="12" a="1"/>
  <c r="O57" i="12" s="1"/>
  <c r="O40" i="12" a="1"/>
  <c r="O40" i="12" s="1"/>
  <c r="O33" i="12" a="1"/>
  <c r="O33" i="12" s="1"/>
  <c r="O47" i="12" a="1"/>
  <c r="O47" i="12" s="1"/>
  <c r="O54" i="12" a="1"/>
  <c r="O54" i="12" s="1"/>
  <c r="O26" i="12" a="1"/>
  <c r="O26" i="12" s="1"/>
  <c r="O19" i="12" a="1"/>
  <c r="O19" i="12" s="1"/>
  <c r="O16" i="12" a="1"/>
  <c r="O16" i="12" s="1"/>
  <c r="O44" i="12" a="1"/>
  <c r="O44" i="12" s="1"/>
  <c r="O37" i="12" a="1"/>
  <c r="O37" i="12" s="1"/>
  <c r="O51" i="12" a="1"/>
  <c r="O51" i="12" s="1"/>
  <c r="O30" i="12" a="1"/>
  <c r="O30" i="12" s="1"/>
  <c r="O41" i="12" a="1"/>
  <c r="O41" i="12" s="1"/>
  <c r="O23" i="12" a="1"/>
  <c r="O23" i="12" s="1"/>
  <c r="O48" i="12" a="1"/>
  <c r="O48" i="12" s="1"/>
  <c r="H47" i="12" a="1"/>
  <c r="H47" i="12" s="1"/>
  <c r="H54" i="12" a="1"/>
  <c r="H54" i="12" s="1"/>
  <c r="H26" i="12" a="1"/>
  <c r="H26" i="12" s="1"/>
  <c r="H19" i="12" a="1"/>
  <c r="H19" i="12" s="1"/>
  <c r="H15" i="12" a="1"/>
  <c r="H15" i="12" s="1"/>
  <c r="H44" i="12" a="1"/>
  <c r="H44" i="12" s="1"/>
  <c r="H37" i="12" a="1"/>
  <c r="H37" i="12" s="1"/>
  <c r="H30" i="12" a="1"/>
  <c r="H30" i="12" s="1"/>
  <c r="H51" i="12" a="1"/>
  <c r="H51" i="12" s="1"/>
  <c r="H23" i="12" a="1"/>
  <c r="H23" i="12" s="1"/>
  <c r="H16" i="12" a="1"/>
  <c r="H16" i="12" s="1"/>
  <c r="H58" i="12" a="1"/>
  <c r="H58" i="12" s="1"/>
  <c r="H41" i="12" a="1"/>
  <c r="H41" i="12" s="1"/>
  <c r="H34" i="12" a="1"/>
  <c r="H34" i="12" s="1"/>
  <c r="H48" i="12" a="1"/>
  <c r="H48" i="12" s="1"/>
  <c r="H55" i="12" a="1"/>
  <c r="H55" i="12" s="1"/>
  <c r="H27" i="12" a="1"/>
  <c r="H27" i="12" s="1"/>
  <c r="H20" i="12" a="1"/>
  <c r="H20" i="12" s="1"/>
  <c r="H45" i="12" a="1"/>
  <c r="H45" i="12" s="1"/>
  <c r="H38" i="12" a="1"/>
  <c r="H38" i="12" s="1"/>
  <c r="H52" i="12" a="1"/>
  <c r="H52" i="12" s="1"/>
  <c r="H31" i="12" a="1"/>
  <c r="H31" i="12" s="1"/>
  <c r="H24" i="12" a="1"/>
  <c r="H24" i="12" s="1"/>
  <c r="H17" i="12" a="1"/>
  <c r="H17" i="12" s="1"/>
  <c r="H59" i="12" a="1"/>
  <c r="H59" i="12" s="1"/>
  <c r="H42" i="12" a="1"/>
  <c r="H42" i="12" s="1"/>
  <c r="H35" i="12" a="1"/>
  <c r="H35" i="12" s="1"/>
  <c r="H49" i="12" a="1"/>
  <c r="H49" i="12" s="1"/>
  <c r="H21" i="12" a="1"/>
  <c r="H21" i="12" s="1"/>
  <c r="H56" i="12" a="1"/>
  <c r="H56" i="12" s="1"/>
  <c r="H39" i="12" a="1"/>
  <c r="H39" i="12" s="1"/>
  <c r="H28" i="12" a="1"/>
  <c r="H28" i="12" s="1"/>
  <c r="H29" i="12" a="1"/>
  <c r="H29" i="12" s="1"/>
  <c r="H46" i="12" a="1"/>
  <c r="H46" i="12" s="1"/>
  <c r="H32" i="12" a="1"/>
  <c r="H32" i="12" s="1"/>
  <c r="H50" i="12" a="1"/>
  <c r="H50" i="12" s="1"/>
  <c r="H53" i="12" a="1"/>
  <c r="H53" i="12" s="1"/>
  <c r="H25" i="12" a="1"/>
  <c r="H25" i="12" s="1"/>
  <c r="H22" i="12" a="1"/>
  <c r="H22" i="12" s="1"/>
  <c r="H43" i="12" a="1"/>
  <c r="H43" i="12" s="1"/>
  <c r="H36" i="12" a="1"/>
  <c r="H36" i="12" s="1"/>
  <c r="H18" i="12" a="1"/>
  <c r="H18" i="12" s="1"/>
  <c r="H57" i="12" a="1"/>
  <c r="H57" i="12" s="1"/>
  <c r="H40" i="12" a="1"/>
  <c r="H40" i="12" s="1"/>
  <c r="H33" i="12" a="1"/>
  <c r="H33" i="12" s="1"/>
  <c r="P45" i="12" a="1"/>
  <c r="P45" i="12" s="1"/>
  <c r="P52" i="12" a="1"/>
  <c r="P52" i="12" s="1"/>
  <c r="P31" i="12" a="1"/>
  <c r="P31" i="12" s="1"/>
  <c r="P24" i="12" a="1"/>
  <c r="P24" i="12" s="1"/>
  <c r="P59" i="12" a="1"/>
  <c r="P59" i="12" s="1"/>
  <c r="P35" i="12" a="1"/>
  <c r="P35" i="12" s="1"/>
  <c r="P17" i="12" a="1"/>
  <c r="P17" i="12" s="1"/>
  <c r="P42" i="12" a="1"/>
  <c r="P42" i="12" s="1"/>
  <c r="P15" i="12" a="1"/>
  <c r="P15" i="12" s="1"/>
  <c r="P49" i="12" a="1"/>
  <c r="P49" i="12" s="1"/>
  <c r="P28" i="12" a="1"/>
  <c r="P28" i="12" s="1"/>
  <c r="P21" i="12" a="1"/>
  <c r="P21" i="12" s="1"/>
  <c r="P56" i="12" a="1"/>
  <c r="P56" i="12" s="1"/>
  <c r="P39" i="12" a="1"/>
  <c r="P39" i="12" s="1"/>
  <c r="P46" i="12" a="1"/>
  <c r="P46" i="12" s="1"/>
  <c r="P32" i="12" a="1"/>
  <c r="P32" i="12" s="1"/>
  <c r="P53" i="12" a="1"/>
  <c r="P53" i="12" s="1"/>
  <c r="P25" i="12" a="1"/>
  <c r="P25" i="12" s="1"/>
  <c r="P18" i="12" a="1"/>
  <c r="P18" i="12" s="1"/>
  <c r="P43" i="12" a="1"/>
  <c r="P43" i="12" s="1"/>
  <c r="P36" i="12" a="1"/>
  <c r="P36" i="12" s="1"/>
  <c r="P50" i="12" a="1"/>
  <c r="P50" i="12" s="1"/>
  <c r="P29" i="12" a="1"/>
  <c r="P29" i="12" s="1"/>
  <c r="P22" i="12" a="1"/>
  <c r="P22" i="12" s="1"/>
  <c r="P57" i="12" a="1"/>
  <c r="P57" i="12" s="1"/>
  <c r="P40" i="12" a="1"/>
  <c r="P40" i="12" s="1"/>
  <c r="P33" i="12" a="1"/>
  <c r="P33" i="12" s="1"/>
  <c r="P47" i="12" a="1"/>
  <c r="P47" i="12" s="1"/>
  <c r="P54" i="12" a="1"/>
  <c r="P54" i="12" s="1"/>
  <c r="P26" i="12" a="1"/>
  <c r="P26" i="12" s="1"/>
  <c r="P19" i="12" a="1"/>
  <c r="P19" i="12" s="1"/>
  <c r="P16" i="12" a="1"/>
  <c r="P16" i="12" s="1"/>
  <c r="P44" i="12" a="1"/>
  <c r="P44" i="12" s="1"/>
  <c r="P37" i="12" a="1"/>
  <c r="P37" i="12" s="1"/>
  <c r="P51" i="12" a="1"/>
  <c r="P51" i="12" s="1"/>
  <c r="P30" i="12" a="1"/>
  <c r="P30" i="12" s="1"/>
  <c r="P48" i="12" a="1"/>
  <c r="P48" i="12" s="1"/>
  <c r="P23" i="12" a="1"/>
  <c r="P23" i="12" s="1"/>
  <c r="P58" i="12" a="1"/>
  <c r="P58" i="12" s="1"/>
  <c r="P41" i="12" a="1"/>
  <c r="P41" i="12" s="1"/>
  <c r="P34" i="12" a="1"/>
  <c r="P34" i="12" s="1"/>
  <c r="P55" i="12" a="1"/>
  <c r="P55" i="12" s="1"/>
  <c r="P38" i="12" a="1"/>
  <c r="P38" i="12" s="1"/>
  <c r="P27" i="12" a="1"/>
  <c r="P27" i="12" s="1"/>
  <c r="P20" i="12" a="1"/>
  <c r="P20" i="12" s="1"/>
  <c r="I54" i="12" a="1"/>
  <c r="I54" i="12" s="1"/>
  <c r="I26" i="12" a="1"/>
  <c r="I26" i="12" s="1"/>
  <c r="I19" i="12" a="1"/>
  <c r="I19" i="12" s="1"/>
  <c r="I44" i="12" a="1"/>
  <c r="I44" i="12" s="1"/>
  <c r="I37" i="12" a="1"/>
  <c r="I37" i="12" s="1"/>
  <c r="I30" i="12" a="1"/>
  <c r="I30" i="12" s="1"/>
  <c r="I51" i="12" a="1"/>
  <c r="I51" i="12" s="1"/>
  <c r="I23" i="12" a="1"/>
  <c r="I23" i="12" s="1"/>
  <c r="I16" i="12" a="1"/>
  <c r="I16" i="12" s="1"/>
  <c r="I41" i="12" a="1"/>
  <c r="I41" i="12" s="1"/>
  <c r="I34" i="12" a="1"/>
  <c r="I34" i="12" s="1"/>
  <c r="I48" i="12" a="1"/>
  <c r="I48" i="12" s="1"/>
  <c r="I55" i="12" a="1"/>
  <c r="I55" i="12" s="1"/>
  <c r="I27" i="12" a="1"/>
  <c r="I27" i="12" s="1"/>
  <c r="I20" i="12" a="1"/>
  <c r="I20" i="12" s="1"/>
  <c r="I45" i="12" a="1"/>
  <c r="I45" i="12" s="1"/>
  <c r="I38" i="12" a="1"/>
  <c r="I38" i="12" s="1"/>
  <c r="I52" i="12" a="1"/>
  <c r="I52" i="12" s="1"/>
  <c r="I31" i="12" a="1"/>
  <c r="I31" i="12" s="1"/>
  <c r="I24" i="12" a="1"/>
  <c r="I24" i="12" s="1"/>
  <c r="I17" i="12" a="1"/>
  <c r="I17" i="12" s="1"/>
  <c r="I59" i="12" a="1"/>
  <c r="I59" i="12" s="1"/>
  <c r="I42" i="12" a="1"/>
  <c r="I42" i="12" s="1"/>
  <c r="I35" i="12" a="1"/>
  <c r="I35" i="12" s="1"/>
  <c r="I49" i="12" a="1"/>
  <c r="I49" i="12" s="1"/>
  <c r="I56" i="12" a="1"/>
  <c r="I56" i="12" s="1"/>
  <c r="I39" i="12" a="1"/>
  <c r="I39" i="12" s="1"/>
  <c r="I28" i="12" a="1"/>
  <c r="I28" i="12" s="1"/>
  <c r="I21" i="12" a="1"/>
  <c r="I21" i="12" s="1"/>
  <c r="I57" i="12" a="1"/>
  <c r="I57" i="12" s="1"/>
  <c r="I46" i="12" a="1"/>
  <c r="I46" i="12" s="1"/>
  <c r="I32" i="12" a="1"/>
  <c r="I32" i="12" s="1"/>
  <c r="I53" i="12" a="1"/>
  <c r="I53" i="12" s="1"/>
  <c r="I25" i="12" a="1"/>
  <c r="I25" i="12" s="1"/>
  <c r="I43" i="12" a="1"/>
  <c r="I43" i="12" s="1"/>
  <c r="I36" i="12" a="1"/>
  <c r="I36" i="12" s="1"/>
  <c r="I18" i="12" a="1"/>
  <c r="I18" i="12" s="1"/>
  <c r="I15" i="12" a="1"/>
  <c r="I15" i="12" s="1"/>
  <c r="I40" i="12" a="1"/>
  <c r="I40" i="12" s="1"/>
  <c r="I50" i="12" a="1"/>
  <c r="I50" i="12" s="1"/>
  <c r="I29" i="12" a="1"/>
  <c r="I29" i="12" s="1"/>
  <c r="I22" i="12" a="1"/>
  <c r="I22" i="12" s="1"/>
  <c r="I47" i="12" a="1"/>
  <c r="I47" i="12" s="1"/>
  <c r="I33" i="12" a="1"/>
  <c r="I33" i="12" s="1"/>
  <c r="Q52" i="12" a="1"/>
  <c r="Q52" i="12" s="1"/>
  <c r="Q31" i="12" a="1"/>
  <c r="Q31" i="12" s="1"/>
  <c r="Q24" i="12" a="1"/>
  <c r="Q24" i="12" s="1"/>
  <c r="Q59" i="12" a="1"/>
  <c r="Q59" i="12" s="1"/>
  <c r="Q35" i="12" a="1"/>
  <c r="Q35" i="12" s="1"/>
  <c r="Q17" i="12" a="1"/>
  <c r="Q17" i="12" s="1"/>
  <c r="Q42" i="12" a="1"/>
  <c r="Q42" i="12" s="1"/>
  <c r="Q49" i="12" a="1"/>
  <c r="Q49" i="12" s="1"/>
  <c r="Q28" i="12" a="1"/>
  <c r="Q28" i="12" s="1"/>
  <c r="Q21" i="12" a="1"/>
  <c r="Q21" i="12" s="1"/>
  <c r="Q56" i="12" a="1"/>
  <c r="Q56" i="12" s="1"/>
  <c r="Q39" i="12" a="1"/>
  <c r="Q39" i="12" s="1"/>
  <c r="Q27" i="12" a="1"/>
  <c r="Q27" i="12" s="1"/>
  <c r="Q46" i="12" a="1"/>
  <c r="Q46" i="12" s="1"/>
  <c r="Q32" i="12" a="1"/>
  <c r="Q32" i="12" s="1"/>
  <c r="Q53" i="12" a="1"/>
  <c r="Q53" i="12" s="1"/>
  <c r="Q25" i="12" a="1"/>
  <c r="Q25" i="12" s="1"/>
  <c r="Q18" i="12" a="1"/>
  <c r="Q18" i="12" s="1"/>
  <c r="Q43" i="12" a="1"/>
  <c r="Q43" i="12" s="1"/>
  <c r="Q36" i="12" a="1"/>
  <c r="Q36" i="12" s="1"/>
  <c r="Q50" i="12" a="1"/>
  <c r="Q50" i="12" s="1"/>
  <c r="Q29" i="12" a="1"/>
  <c r="Q29" i="12" s="1"/>
  <c r="Q22" i="12" a="1"/>
  <c r="Q22" i="12" s="1"/>
  <c r="Q15" i="12" a="1"/>
  <c r="Q15" i="12" s="1"/>
  <c r="Q57" i="12" a="1"/>
  <c r="Q57" i="12" s="1"/>
  <c r="Q40" i="12" a="1"/>
  <c r="Q40" i="12" s="1"/>
  <c r="Q33" i="12" a="1"/>
  <c r="Q33" i="12" s="1"/>
  <c r="Q47" i="12" a="1"/>
  <c r="Q47" i="12" s="1"/>
  <c r="Q19" i="12" a="1"/>
  <c r="Q19" i="12" s="1"/>
  <c r="Q54" i="12" a="1"/>
  <c r="Q54" i="12" s="1"/>
  <c r="Q26" i="12" a="1"/>
  <c r="Q26" i="12" s="1"/>
  <c r="Q44" i="12" a="1"/>
  <c r="Q44" i="12" s="1"/>
  <c r="Q37" i="12" a="1"/>
  <c r="Q37" i="12" s="1"/>
  <c r="Q51" i="12" a="1"/>
  <c r="Q51" i="12" s="1"/>
  <c r="Q30" i="12" a="1"/>
  <c r="Q30" i="12" s="1"/>
  <c r="Q38" i="12" a="1"/>
  <c r="Q38" i="12" s="1"/>
  <c r="Q20" i="12" a="1"/>
  <c r="Q20" i="12" s="1"/>
  <c r="Q23" i="12" a="1"/>
  <c r="Q23" i="12" s="1"/>
  <c r="Q16" i="12" a="1"/>
  <c r="Q16" i="12" s="1"/>
  <c r="Q58" i="12" a="1"/>
  <c r="Q58" i="12" s="1"/>
  <c r="Q41" i="12" a="1"/>
  <c r="Q41" i="12" s="1"/>
  <c r="Q34" i="12" a="1"/>
  <c r="Q34" i="12" s="1"/>
  <c r="Q48" i="12" a="1"/>
  <c r="Q48" i="12" s="1"/>
  <c r="Q55" i="12" a="1"/>
  <c r="Q55" i="12" s="1"/>
  <c r="Q45" i="12" a="1"/>
  <c r="Q45"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<sst xmlns="http://schemas.openxmlformats.org/spreadsheetml/2006/main" count="4266" uniqueCount="2299">
  <si>
    <t>Name</t>
  </si>
  <si>
    <t>Phone</t>
  </si>
  <si>
    <t>Institution</t>
  </si>
  <si>
    <t>Department</t>
  </si>
  <si>
    <t>Address</t>
  </si>
  <si>
    <t>Country</t>
  </si>
  <si>
    <t>Data set characteristics</t>
  </si>
  <si>
    <t>Version reported</t>
  </si>
  <si>
    <t>Affiliation</t>
  </si>
  <si>
    <t>Algerie</t>
  </si>
  <si>
    <t>DZA</t>
  </si>
  <si>
    <t>Angola</t>
  </si>
  <si>
    <t>AGO</t>
  </si>
  <si>
    <t>BFT</t>
  </si>
  <si>
    <t>Thunnus thynnus</t>
  </si>
  <si>
    <t>NE</t>
  </si>
  <si>
    <t>Barbados</t>
  </si>
  <si>
    <t>BRB</t>
  </si>
  <si>
    <t>SBF</t>
  </si>
  <si>
    <t>Thunnus maccoyii</t>
  </si>
  <si>
    <t>Southern bluefin tuna</t>
  </si>
  <si>
    <t>Thon rouge du Sud</t>
  </si>
  <si>
    <t>SE</t>
  </si>
  <si>
    <t>BRA</t>
  </si>
  <si>
    <t>YFT</t>
  </si>
  <si>
    <t>Thunnus albacares</t>
  </si>
  <si>
    <t>Yellowfin tuna</t>
  </si>
  <si>
    <t>Albacore</t>
  </si>
  <si>
    <t>Rabil</t>
  </si>
  <si>
    <t>WEST</t>
  </si>
  <si>
    <t>SW</t>
  </si>
  <si>
    <t>Canada</t>
  </si>
  <si>
    <t>CAN</t>
  </si>
  <si>
    <t>ALB</t>
  </si>
  <si>
    <t>Thunnus alalunga</t>
  </si>
  <si>
    <t>Germon</t>
  </si>
  <si>
    <t>Atún blanco</t>
  </si>
  <si>
    <t>NW</t>
  </si>
  <si>
    <t>CPV</t>
  </si>
  <si>
    <t>BET</t>
  </si>
  <si>
    <t>Thunnus obesus</t>
  </si>
  <si>
    <t>Bigeye tuna</t>
  </si>
  <si>
    <t>Thon obèse(=Patudo)</t>
  </si>
  <si>
    <t>Patudo</t>
  </si>
  <si>
    <t>CHN</t>
  </si>
  <si>
    <t>BLF</t>
  </si>
  <si>
    <t>Thunnus atlanticus</t>
  </si>
  <si>
    <t>Blackfin tuna</t>
  </si>
  <si>
    <t>Thon à nageoires noires</t>
  </si>
  <si>
    <t>CIV</t>
  </si>
  <si>
    <t>LTA</t>
  </si>
  <si>
    <t>Euthynnus alletteratus</t>
  </si>
  <si>
    <t>Little tunny(=Atl.black skipj)</t>
  </si>
  <si>
    <t>Thonine commune</t>
  </si>
  <si>
    <t>Bacoreta</t>
  </si>
  <si>
    <t>HRV</t>
  </si>
  <si>
    <t>SKJ</t>
  </si>
  <si>
    <t>Katsuwonus pelamis</t>
  </si>
  <si>
    <t>Skipjack tuna</t>
  </si>
  <si>
    <t>Listao</t>
  </si>
  <si>
    <t>Listado</t>
  </si>
  <si>
    <t>CYP</t>
  </si>
  <si>
    <t>BON</t>
  </si>
  <si>
    <t>Sarda sarda</t>
  </si>
  <si>
    <t>Atlantic bonito</t>
  </si>
  <si>
    <t>Bonite à dos rayé</t>
  </si>
  <si>
    <t>Bonito del Atlántico</t>
  </si>
  <si>
    <t>DNK</t>
  </si>
  <si>
    <t>FRI</t>
  </si>
  <si>
    <t>Auxis thazard</t>
  </si>
  <si>
    <t>Frigate tuna</t>
  </si>
  <si>
    <t>Auxide</t>
  </si>
  <si>
    <t>Melva</t>
  </si>
  <si>
    <t>ETRO</t>
  </si>
  <si>
    <t>ESP</t>
  </si>
  <si>
    <t>BOP</t>
  </si>
  <si>
    <t>Orcynopsis unicolor</t>
  </si>
  <si>
    <t>Plain bonito</t>
  </si>
  <si>
    <t>Palomette</t>
  </si>
  <si>
    <t>Tasarte</t>
  </si>
  <si>
    <t>WTRO</t>
  </si>
  <si>
    <t>FRA</t>
  </si>
  <si>
    <t>WAH</t>
  </si>
  <si>
    <t>Acanthocybium solandri</t>
  </si>
  <si>
    <t>Wahoo</t>
  </si>
  <si>
    <t>Thazard-bâtard</t>
  </si>
  <si>
    <t>Peto</t>
  </si>
  <si>
    <t>NWC</t>
  </si>
  <si>
    <t>DEU</t>
  </si>
  <si>
    <t>SSM</t>
  </si>
  <si>
    <t>Scomberomorus maculatus</t>
  </si>
  <si>
    <t>Atlantic Spanish mackerel</t>
  </si>
  <si>
    <t>Thazard atlantique</t>
  </si>
  <si>
    <t>Carite atlántico</t>
  </si>
  <si>
    <t>GOFM</t>
  </si>
  <si>
    <t>GRC</t>
  </si>
  <si>
    <t>KGM</t>
  </si>
  <si>
    <t>Scomberomorus cavalla</t>
  </si>
  <si>
    <t>King mackerel</t>
  </si>
  <si>
    <t>Thazard barré</t>
  </si>
  <si>
    <t>Carite lucio</t>
  </si>
  <si>
    <t>AZOR</t>
  </si>
  <si>
    <t>IRL</t>
  </si>
  <si>
    <t>SAI</t>
  </si>
  <si>
    <t>Istiophorus albicans</t>
  </si>
  <si>
    <t>OTH</t>
  </si>
  <si>
    <t>ITA</t>
  </si>
  <si>
    <t>NLD</t>
  </si>
  <si>
    <t>BUM</t>
  </si>
  <si>
    <t>Makaira nigricans</t>
  </si>
  <si>
    <t>CVER</t>
  </si>
  <si>
    <t>PRT</t>
  </si>
  <si>
    <t>WHM</t>
  </si>
  <si>
    <t>Tetrapturus albidus</t>
  </si>
  <si>
    <t>Atlantic white marlin</t>
  </si>
  <si>
    <t>Makaire blanc de l'Atlantique</t>
  </si>
  <si>
    <t>Aguja blanca del Atlántico</t>
  </si>
  <si>
    <t>NAM</t>
  </si>
  <si>
    <t>SWE</t>
  </si>
  <si>
    <t>SWO</t>
  </si>
  <si>
    <t>Xiphias gladius</t>
  </si>
  <si>
    <t>Swordfish</t>
  </si>
  <si>
    <t>Espadon</t>
  </si>
  <si>
    <t>Pez espada</t>
  </si>
  <si>
    <t>GBR</t>
  </si>
  <si>
    <t>SPF</t>
  </si>
  <si>
    <t>Tetrapturus pfluegeri</t>
  </si>
  <si>
    <t>Longbill spearfish</t>
  </si>
  <si>
    <t>Makaire bécune</t>
  </si>
  <si>
    <t>Aguja picuda</t>
  </si>
  <si>
    <t>GearGroup</t>
  </si>
  <si>
    <t>GearName</t>
  </si>
  <si>
    <t>SPM</t>
  </si>
  <si>
    <t>TUN</t>
  </si>
  <si>
    <t>n/a</t>
  </si>
  <si>
    <t>GIN</t>
  </si>
  <si>
    <t>BIL</t>
  </si>
  <si>
    <t>Istiophoridae</t>
  </si>
  <si>
    <t>MEDI</t>
  </si>
  <si>
    <t>LL</t>
  </si>
  <si>
    <t>Longline</t>
  </si>
  <si>
    <t>Guinea Ecuatorial</t>
  </si>
  <si>
    <t>GNQ</t>
  </si>
  <si>
    <t>LLMB</t>
  </si>
  <si>
    <t>Gabon</t>
  </si>
  <si>
    <t>GAB</t>
  </si>
  <si>
    <t>SLT</t>
  </si>
  <si>
    <t>Allothunnus fallai</t>
  </si>
  <si>
    <t>Slender tuna</t>
  </si>
  <si>
    <t>Thon élégant</t>
  </si>
  <si>
    <t>Atún lanzón</t>
  </si>
  <si>
    <t>Ghana</t>
  </si>
  <si>
    <t>GHA</t>
  </si>
  <si>
    <t>MAW</t>
  </si>
  <si>
    <t>Scomberomorus tritor</t>
  </si>
  <si>
    <t>West African Spanish mackerel</t>
  </si>
  <si>
    <t>Thazard blanc</t>
  </si>
  <si>
    <t>Carite lusitánico</t>
  </si>
  <si>
    <t>Honduras</t>
  </si>
  <si>
    <t>HND</t>
  </si>
  <si>
    <t>CER</t>
  </si>
  <si>
    <t>Scomberomorus regalis</t>
  </si>
  <si>
    <t>Cero</t>
  </si>
  <si>
    <t>Thazard franc</t>
  </si>
  <si>
    <t>Carite chinigua</t>
  </si>
  <si>
    <t>LLPB</t>
  </si>
  <si>
    <t>Iceland</t>
  </si>
  <si>
    <t>ISL</t>
  </si>
  <si>
    <t>BLT</t>
  </si>
  <si>
    <t>Auxis rochei</t>
  </si>
  <si>
    <t>Bullet tuna</t>
  </si>
  <si>
    <t>Bonitou</t>
  </si>
  <si>
    <t>Melva(=Melvera)</t>
  </si>
  <si>
    <t>LLJAP</t>
  </si>
  <si>
    <t>Japan</t>
  </si>
  <si>
    <t>JPN</t>
  </si>
  <si>
    <t>BRS</t>
  </si>
  <si>
    <t>Scomberomorus brasiliensis</t>
  </si>
  <si>
    <t>Serra Spanish mackerel</t>
  </si>
  <si>
    <t>Thazard serra</t>
  </si>
  <si>
    <t>Serra</t>
  </si>
  <si>
    <t>LLALB</t>
  </si>
  <si>
    <t>KOR</t>
  </si>
  <si>
    <t>LLSWO</t>
  </si>
  <si>
    <t>Libya</t>
  </si>
  <si>
    <t>LBY</t>
  </si>
  <si>
    <t>MLT</t>
  </si>
  <si>
    <t>THR</t>
  </si>
  <si>
    <t>Alopias spp</t>
  </si>
  <si>
    <t>TROL</t>
  </si>
  <si>
    <t>TR</t>
  </si>
  <si>
    <t>Maroc</t>
  </si>
  <si>
    <t>MAR</t>
  </si>
  <si>
    <t>BTH</t>
  </si>
  <si>
    <t>Alopias superciliosus</t>
  </si>
  <si>
    <t>Bigeye thresher</t>
  </si>
  <si>
    <t>Renard à gros yeux</t>
  </si>
  <si>
    <t>Zorro ojón</t>
  </si>
  <si>
    <t>BB</t>
  </si>
  <si>
    <t>Baitboat</t>
  </si>
  <si>
    <t>Mexico</t>
  </si>
  <si>
    <t>MEX</t>
  </si>
  <si>
    <t>ALV</t>
  </si>
  <si>
    <t>Alopias vulpinus</t>
  </si>
  <si>
    <t>Thresher</t>
  </si>
  <si>
    <t>Renard</t>
  </si>
  <si>
    <t>Zorro</t>
  </si>
  <si>
    <t>BBI</t>
  </si>
  <si>
    <t>Namibia</t>
  </si>
  <si>
    <t>BBF</t>
  </si>
  <si>
    <t>Panama</t>
  </si>
  <si>
    <t>PAN</t>
  </si>
  <si>
    <t>RSK</t>
  </si>
  <si>
    <t>Carcharhinidae</t>
  </si>
  <si>
    <t>RR</t>
  </si>
  <si>
    <t>Philippines</t>
  </si>
  <si>
    <t>PHL</t>
  </si>
  <si>
    <t>AL31</t>
  </si>
  <si>
    <t>RRFB</t>
  </si>
  <si>
    <t>Russian Federation</t>
  </si>
  <si>
    <t>RUS</t>
  </si>
  <si>
    <t>AL32</t>
  </si>
  <si>
    <t>RRFS</t>
  </si>
  <si>
    <t>STP</t>
  </si>
  <si>
    <t>AL33</t>
  </si>
  <si>
    <t>TL</t>
  </si>
  <si>
    <t>South Africa</t>
  </si>
  <si>
    <t>ZAF</t>
  </si>
  <si>
    <t>AL34</t>
  </si>
  <si>
    <t>HAND</t>
  </si>
  <si>
    <t>HL</t>
  </si>
  <si>
    <t>Trinidad and Tobago</t>
  </si>
  <si>
    <t>TTO</t>
  </si>
  <si>
    <t>AL35</t>
  </si>
  <si>
    <t>Tunisie</t>
  </si>
  <si>
    <t>BF51</t>
  </si>
  <si>
    <t>GILL</t>
  </si>
  <si>
    <t>GN</t>
  </si>
  <si>
    <t>DataSource</t>
  </si>
  <si>
    <t>TUR</t>
  </si>
  <si>
    <t>FAL</t>
  </si>
  <si>
    <t>Carcharhinus falciformis</t>
  </si>
  <si>
    <t>Silky shark</t>
  </si>
  <si>
    <t>Requin soyeux</t>
  </si>
  <si>
    <t>Tiburón jaquetón</t>
  </si>
  <si>
    <t>TN</t>
  </si>
  <si>
    <t>L.PO</t>
  </si>
  <si>
    <t>Landings from Landing Ports</t>
  </si>
  <si>
    <t>USA</t>
  </si>
  <si>
    <t>BF53</t>
  </si>
  <si>
    <t>PS</t>
  </si>
  <si>
    <t>Purse seine</t>
  </si>
  <si>
    <t>L.CA</t>
  </si>
  <si>
    <t xml:space="preserve">Landings from Custom Authorities </t>
  </si>
  <si>
    <t>Uruguay</t>
  </si>
  <si>
    <t>URY</t>
  </si>
  <si>
    <t>BF54</t>
  </si>
  <si>
    <t>PSG</t>
  </si>
  <si>
    <t>L.PS</t>
  </si>
  <si>
    <t>Landings from Port Sampling</t>
  </si>
  <si>
    <t>BMU</t>
  </si>
  <si>
    <t>BF55</t>
  </si>
  <si>
    <t>PSM</t>
  </si>
  <si>
    <t>L.FM</t>
  </si>
  <si>
    <t>Landings from Fish Markets</t>
  </si>
  <si>
    <t>FLK</t>
  </si>
  <si>
    <t>OCS</t>
  </si>
  <si>
    <t>Carcharhinus longimanus</t>
  </si>
  <si>
    <t>Oceanic whitetip shark</t>
  </si>
  <si>
    <t>Requin océanique</t>
  </si>
  <si>
    <t>Tiburón oceánico</t>
  </si>
  <si>
    <t>PSS</t>
  </si>
  <si>
    <t>L.SA</t>
  </si>
  <si>
    <t>Landings from Shipping Agencies</t>
  </si>
  <si>
    <t>SHN</t>
  </si>
  <si>
    <t>BF57</t>
  </si>
  <si>
    <t>PSD</t>
  </si>
  <si>
    <t>C.LB</t>
  </si>
  <si>
    <t>Catches from Log-Books</t>
  </si>
  <si>
    <t>AIA</t>
  </si>
  <si>
    <t>BLR</t>
  </si>
  <si>
    <t>BF58</t>
  </si>
  <si>
    <t>PSLB</t>
  </si>
  <si>
    <t>TCA</t>
  </si>
  <si>
    <t>BF59</t>
  </si>
  <si>
    <t>PSFB</t>
  </si>
  <si>
    <t>VGB</t>
  </si>
  <si>
    <t>BF60</t>
  </si>
  <si>
    <t>PSFS</t>
  </si>
  <si>
    <t>Vanuatu</t>
  </si>
  <si>
    <t>VUT</t>
  </si>
  <si>
    <t>BF61</t>
  </si>
  <si>
    <t>HS</t>
  </si>
  <si>
    <t>Haul seine</t>
  </si>
  <si>
    <t>Venezuela</t>
  </si>
  <si>
    <t>VEN</t>
  </si>
  <si>
    <t>BF62</t>
  </si>
  <si>
    <t>TRAP</t>
  </si>
  <si>
    <t>TP</t>
  </si>
  <si>
    <t>Trap</t>
  </si>
  <si>
    <t>Chinese Taipei</t>
  </si>
  <si>
    <t>TAI</t>
  </si>
  <si>
    <t>BF63</t>
  </si>
  <si>
    <t>TRAPM</t>
  </si>
  <si>
    <t>Guyana</t>
  </si>
  <si>
    <t>GUY</t>
  </si>
  <si>
    <t>TRAW</t>
  </si>
  <si>
    <t>TW</t>
  </si>
  <si>
    <t>Trawl</t>
  </si>
  <si>
    <t>Albania</t>
  </si>
  <si>
    <t>WSH</t>
  </si>
  <si>
    <t>Carcharodon carcharias</t>
  </si>
  <si>
    <t>Great white shark</t>
  </si>
  <si>
    <t>Grand requin blanc</t>
  </si>
  <si>
    <t>Jaquetón blanco</t>
  </si>
  <si>
    <t>BF65</t>
  </si>
  <si>
    <t>Antigua and Barbuda</t>
  </si>
  <si>
    <t>ATG</t>
  </si>
  <si>
    <t>Argentina</t>
  </si>
  <si>
    <t>ARG</t>
  </si>
  <si>
    <t>HARP</t>
  </si>
  <si>
    <t>HP</t>
  </si>
  <si>
    <t>Harpoon</t>
  </si>
  <si>
    <t>ABW</t>
  </si>
  <si>
    <t>BIL91</t>
  </si>
  <si>
    <t>Belarus</t>
  </si>
  <si>
    <t>BIL92</t>
  </si>
  <si>
    <t>BLZ</t>
  </si>
  <si>
    <t>BIL93</t>
  </si>
  <si>
    <t>Benin</t>
  </si>
  <si>
    <t>BEN</t>
  </si>
  <si>
    <t>BGR</t>
  </si>
  <si>
    <t>BIL94A</t>
  </si>
  <si>
    <t>Cambodia</t>
  </si>
  <si>
    <t>KHM</t>
  </si>
  <si>
    <t>BIL94B</t>
  </si>
  <si>
    <t>Cameroon</t>
  </si>
  <si>
    <t>CMR</t>
  </si>
  <si>
    <t>BSK</t>
  </si>
  <si>
    <t>Cetorhinus maximus</t>
  </si>
  <si>
    <t>Basking shark</t>
  </si>
  <si>
    <t>Peregrino</t>
  </si>
  <si>
    <t>BIL95</t>
  </si>
  <si>
    <t>Cayman Islands</t>
  </si>
  <si>
    <t>CYM</t>
  </si>
  <si>
    <t>BIL96</t>
  </si>
  <si>
    <t>Colombia</t>
  </si>
  <si>
    <t>COL</t>
  </si>
  <si>
    <t>BIL97</t>
  </si>
  <si>
    <t>Congo</t>
  </si>
  <si>
    <t>COG</t>
  </si>
  <si>
    <t>Costa Rica</t>
  </si>
  <si>
    <t>CRI</t>
  </si>
  <si>
    <t>Cuba</t>
  </si>
  <si>
    <t>CUB</t>
  </si>
  <si>
    <t>Dominica</t>
  </si>
  <si>
    <t>DMA</t>
  </si>
  <si>
    <t>Dominican Republic</t>
  </si>
  <si>
    <t>DOM</t>
  </si>
  <si>
    <t>Egypt</t>
  </si>
  <si>
    <t>EGY</t>
  </si>
  <si>
    <t>EST</t>
  </si>
  <si>
    <t>Faroe Islands</t>
  </si>
  <si>
    <t>FRO</t>
  </si>
  <si>
    <t>GNB</t>
  </si>
  <si>
    <t>Gambia</t>
  </si>
  <si>
    <t>GMB</t>
  </si>
  <si>
    <t>Georgia</t>
  </si>
  <si>
    <t>GEO</t>
  </si>
  <si>
    <t>Grenada</t>
  </si>
  <si>
    <t>GRD</t>
  </si>
  <si>
    <t>Guatemala</t>
  </si>
  <si>
    <t>GTM</t>
  </si>
  <si>
    <t>Israel</t>
  </si>
  <si>
    <t>ISR</t>
  </si>
  <si>
    <t>SMA</t>
  </si>
  <si>
    <t>Isurus oxyrinchus</t>
  </si>
  <si>
    <t>Shortfin mako</t>
  </si>
  <si>
    <t>Taupe bleue</t>
  </si>
  <si>
    <t>Marrajo dientuso</t>
  </si>
  <si>
    <t>Jamaica</t>
  </si>
  <si>
    <t>JAM</t>
  </si>
  <si>
    <t>LMA</t>
  </si>
  <si>
    <t>Isurus paucus</t>
  </si>
  <si>
    <t>Longfin mako</t>
  </si>
  <si>
    <t>Petite taupe</t>
  </si>
  <si>
    <t>Marrajo carite</t>
  </si>
  <si>
    <t>LVA</t>
  </si>
  <si>
    <t>Lebanon</t>
  </si>
  <si>
    <t>LBN</t>
  </si>
  <si>
    <t>Liberia</t>
  </si>
  <si>
    <t>LBR</t>
  </si>
  <si>
    <t>LTU</t>
  </si>
  <si>
    <t>POR</t>
  </si>
  <si>
    <t>Lamna nasus</t>
  </si>
  <si>
    <t>Porbeagle</t>
  </si>
  <si>
    <t>Requin-taupe commun</t>
  </si>
  <si>
    <t>Marrajo sardinero</t>
  </si>
  <si>
    <t>Mauritania</t>
  </si>
  <si>
    <t>MRT</t>
  </si>
  <si>
    <t>MSK</t>
  </si>
  <si>
    <t>Lamnidae</t>
  </si>
  <si>
    <t>KNA</t>
  </si>
  <si>
    <t>Nigeria</t>
  </si>
  <si>
    <t>NGA</t>
  </si>
  <si>
    <t>Norway</t>
  </si>
  <si>
    <t>NOR</t>
  </si>
  <si>
    <t>POL</t>
  </si>
  <si>
    <t>Puerto Rico</t>
  </si>
  <si>
    <t>PRI</t>
  </si>
  <si>
    <t>ROU</t>
  </si>
  <si>
    <t>Senegal</t>
  </si>
  <si>
    <t>SEN</t>
  </si>
  <si>
    <t>SYC</t>
  </si>
  <si>
    <t>Sierra Leone</t>
  </si>
  <si>
    <t>SLE</t>
  </si>
  <si>
    <t>BSH</t>
  </si>
  <si>
    <t>Prionace glauca</t>
  </si>
  <si>
    <t>Blue shark</t>
  </si>
  <si>
    <t>Peau bleue</t>
  </si>
  <si>
    <t>Tiburón azul</t>
  </si>
  <si>
    <t>LCA</t>
  </si>
  <si>
    <t>VCT</t>
  </si>
  <si>
    <t>SYR</t>
  </si>
  <si>
    <t>Togo</t>
  </si>
  <si>
    <t>TGO</t>
  </si>
  <si>
    <t>SPL</t>
  </si>
  <si>
    <t>Sphyrna lewini</t>
  </si>
  <si>
    <t>Scalloped hammerhead</t>
  </si>
  <si>
    <t>Cornuda común</t>
  </si>
  <si>
    <t>SPK</t>
  </si>
  <si>
    <t>Sphyrna mokarran</t>
  </si>
  <si>
    <t>Great hammerhead</t>
  </si>
  <si>
    <t>Grand requin marteau</t>
  </si>
  <si>
    <t>Cornuda gigante</t>
  </si>
  <si>
    <t>SPN</t>
  </si>
  <si>
    <t>Sphyrna spp</t>
  </si>
  <si>
    <t>SPZ</t>
  </si>
  <si>
    <t>Sphyrna zygaena</t>
  </si>
  <si>
    <t>Smooth hammerhead</t>
  </si>
  <si>
    <t>Cornuda cruz(=Pez martillo)</t>
  </si>
  <si>
    <t>St. Kitts, Nevis</t>
  </si>
  <si>
    <t>BEL</t>
  </si>
  <si>
    <t>Nicaragua</t>
  </si>
  <si>
    <t>NIC</t>
  </si>
  <si>
    <t>Aruba</t>
  </si>
  <si>
    <t>Belize</t>
  </si>
  <si>
    <t>Chile</t>
  </si>
  <si>
    <t>CHL</t>
  </si>
  <si>
    <t>El Salvador</t>
  </si>
  <si>
    <t>SLV</t>
  </si>
  <si>
    <t>Guinea Bissau</t>
  </si>
  <si>
    <t>India</t>
  </si>
  <si>
    <t>IND</t>
  </si>
  <si>
    <t>IRN</t>
  </si>
  <si>
    <t>Malaysia</t>
  </si>
  <si>
    <t>MYS</t>
  </si>
  <si>
    <t>Mauritius</t>
  </si>
  <si>
    <t>MUS</t>
  </si>
  <si>
    <t>Saint Kitts and Nevis</t>
  </si>
  <si>
    <t>PSE</t>
  </si>
  <si>
    <t>Seychelles</t>
  </si>
  <si>
    <t>Thailand</t>
  </si>
  <si>
    <t>THA</t>
  </si>
  <si>
    <t>US Virgin Islands</t>
  </si>
  <si>
    <t>VIR</t>
  </si>
  <si>
    <t>CP</t>
  </si>
  <si>
    <t>NCC</t>
  </si>
  <si>
    <t>NCO</t>
  </si>
  <si>
    <t>Anguilla</t>
  </si>
  <si>
    <t>Bahamas</t>
  </si>
  <si>
    <t>BHS</t>
  </si>
  <si>
    <t>Ecuador</t>
  </si>
  <si>
    <t>ECU</t>
  </si>
  <si>
    <t>Falklands</t>
  </si>
  <si>
    <t>Suriname</t>
  </si>
  <si>
    <t>SUR</t>
  </si>
  <si>
    <t>LL-B</t>
  </si>
  <si>
    <t>LL-Shrk</t>
  </si>
  <si>
    <t>LL-surf</t>
  </si>
  <si>
    <t>LLBFT</t>
  </si>
  <si>
    <t>TRAP-S</t>
  </si>
  <si>
    <t>BBALB</t>
  </si>
  <si>
    <t>GILLALB</t>
  </si>
  <si>
    <t>GILLSWO</t>
  </si>
  <si>
    <t>Rod and Reel</t>
  </si>
  <si>
    <t>Rod and Reel (catching large fish)</t>
  </si>
  <si>
    <t>Rod and Reel (catching small fish)</t>
  </si>
  <si>
    <t>Handline</t>
  </si>
  <si>
    <t>UNCL</t>
  </si>
  <si>
    <t>UN</t>
  </si>
  <si>
    <t>Other (speciefied in Notes)</t>
  </si>
  <si>
    <t>Detail</t>
  </si>
  <si>
    <t>Notes</t>
  </si>
  <si>
    <t>Header</t>
  </si>
  <si>
    <t>Description</t>
  </si>
  <si>
    <t>Leave "blank" the fields for which you don't collect information</t>
  </si>
  <si>
    <t>General</t>
  </si>
  <si>
    <t>Species</t>
  </si>
  <si>
    <t>SAI-E</t>
  </si>
  <si>
    <t>ALB-N</t>
  </si>
  <si>
    <t>ALB-S</t>
  </si>
  <si>
    <t>ALB-M</t>
  </si>
  <si>
    <t>BFT-E</t>
  </si>
  <si>
    <t>BFT-W</t>
  </si>
  <si>
    <t>BET-A</t>
  </si>
  <si>
    <t>SKJ-E</t>
  </si>
  <si>
    <t>SKJ-W</t>
  </si>
  <si>
    <t>YFT-E</t>
  </si>
  <si>
    <t>SAI-W</t>
  </si>
  <si>
    <t>SPF-E</t>
  </si>
  <si>
    <t>SPF-W</t>
  </si>
  <si>
    <t>SWO-N</t>
  </si>
  <si>
    <t>SWO-S</t>
  </si>
  <si>
    <t>SWO-M</t>
  </si>
  <si>
    <t>AT-NE</t>
  </si>
  <si>
    <t>AT-SE</t>
  </si>
  <si>
    <t>AT-NW</t>
  </si>
  <si>
    <t>AT-SW</t>
  </si>
  <si>
    <t>MD</t>
  </si>
  <si>
    <t>BIL94C</t>
  </si>
  <si>
    <t>SVN</t>
  </si>
  <si>
    <t>Curaçao</t>
  </si>
  <si>
    <t>Bolivia</t>
  </si>
  <si>
    <t>BOL</t>
  </si>
  <si>
    <t>Montenegro</t>
  </si>
  <si>
    <t>MNE</t>
  </si>
  <si>
    <t>Serbia</t>
  </si>
  <si>
    <t>SRB</t>
  </si>
  <si>
    <t>Singapore</t>
  </si>
  <si>
    <t>SGP</t>
  </si>
  <si>
    <t>Switzerland</t>
  </si>
  <si>
    <t>CHE</t>
  </si>
  <si>
    <t>Descripción</t>
  </si>
  <si>
    <t>Notas</t>
  </si>
  <si>
    <t>Versión declarada</t>
  </si>
  <si>
    <t>Version transmise</t>
  </si>
  <si>
    <t>Pavillon déclarant</t>
  </si>
  <si>
    <t>País</t>
  </si>
  <si>
    <t>Pays</t>
  </si>
  <si>
    <t>Dirección</t>
  </si>
  <si>
    <t>Adresse</t>
  </si>
  <si>
    <t>Departamento</t>
  </si>
  <si>
    <t>Département</t>
  </si>
  <si>
    <t>Institución</t>
  </si>
  <si>
    <t>Teléfono</t>
  </si>
  <si>
    <t>Téléphone</t>
  </si>
  <si>
    <t>Nombre</t>
  </si>
  <si>
    <t>Nom</t>
  </si>
  <si>
    <t>Nom du fichier (proposé)</t>
  </si>
  <si>
    <t>Nombre de archivo (propuesto)</t>
  </si>
  <si>
    <t>File name (proposed)</t>
  </si>
  <si>
    <t>Nº Referencia</t>
  </si>
  <si>
    <t>Nº Reference</t>
  </si>
  <si>
    <t>Reference Nº</t>
  </si>
  <si>
    <t>Fecha de notificación</t>
  </si>
  <si>
    <t>Date reported</t>
  </si>
  <si>
    <t>Réservé au Secrétariat</t>
  </si>
  <si>
    <t>Afiliación</t>
  </si>
  <si>
    <t>Section</t>
  </si>
  <si>
    <t>Corresponsal estadístico</t>
  </si>
  <si>
    <t>Correspondant statistique</t>
  </si>
  <si>
    <t>Sección</t>
  </si>
  <si>
    <t>Específico (por campo)</t>
  </si>
  <si>
    <t>Spécifique (par champ)</t>
  </si>
  <si>
    <t>Specific (by field)</t>
  </si>
  <si>
    <t>S00</t>
  </si>
  <si>
    <t>COMISIÓN INTERNACIONAL PARA LA CONSERVACIÓN DEL ATÚN ATLÁNTICO</t>
  </si>
  <si>
    <t>COMMISSION INTERNATIONALE POUR LA CONSERVATION DES THONIDÉS DE L'ATLANTIQUE</t>
  </si>
  <si>
    <t>INTERNATIONAL COMMISSION FOR THE CONSERVATION OF ATLANTIC TUNAS</t>
  </si>
  <si>
    <t>G00</t>
  </si>
  <si>
    <t>FieldID</t>
  </si>
  <si>
    <t>Translation for Forms</t>
  </si>
  <si>
    <t>ST02-T1NC</t>
  </si>
  <si>
    <t>Version</t>
  </si>
  <si>
    <t>Language</t>
  </si>
  <si>
    <t>YearC</t>
  </si>
  <si>
    <t>a</t>
  </si>
  <si>
    <t>b</t>
  </si>
  <si>
    <t>bc</t>
  </si>
  <si>
    <t>bd</t>
  </si>
  <si>
    <t>bcd</t>
  </si>
  <si>
    <t>c</t>
  </si>
  <si>
    <t>cd</t>
  </si>
  <si>
    <t>d</t>
  </si>
  <si>
    <t>No corrections made</t>
  </si>
  <si>
    <t>Corrected for weight losses/gains due to processing</t>
  </si>
  <si>
    <t xml:space="preserve">Corrected from Species Catch composition </t>
  </si>
  <si>
    <t>Corrected from Size frequencies</t>
  </si>
  <si>
    <t>Data processing (optional)</t>
  </si>
  <si>
    <t>corrL</t>
  </si>
  <si>
    <t>corrD</t>
  </si>
  <si>
    <t>Catch data</t>
  </si>
  <si>
    <t>Données de capture</t>
  </si>
  <si>
    <t>Datos de captura</t>
  </si>
  <si>
    <t>Traitement des données (facultatif)</t>
  </si>
  <si>
    <t>Quantités capturées (kg)</t>
  </si>
  <si>
    <t>Cantidades capturadas (kg)</t>
  </si>
  <si>
    <t>Procesamiento de datos (opcional)</t>
  </si>
  <si>
    <t>Escoger un código de arte (códigos ICCAT)</t>
  </si>
  <si>
    <t>Sous-section</t>
  </si>
  <si>
    <t>Rejets (morts, DD)</t>
  </si>
  <si>
    <t>a)</t>
  </si>
  <si>
    <t>b)</t>
  </si>
  <si>
    <t>c)</t>
  </si>
  <si>
    <t>d)</t>
  </si>
  <si>
    <t>e)</t>
  </si>
  <si>
    <t>Part</t>
  </si>
  <si>
    <t>title</t>
  </si>
  <si>
    <t>item</t>
  </si>
  <si>
    <t>subtitle</t>
  </si>
  <si>
    <t>G01a</t>
  </si>
  <si>
    <t>Partie</t>
  </si>
  <si>
    <t>Parte</t>
  </si>
  <si>
    <t xml:space="preserve">Section </t>
  </si>
  <si>
    <t>Sub-section</t>
  </si>
  <si>
    <t>Sub-secciones</t>
  </si>
  <si>
    <t>Tête</t>
  </si>
  <si>
    <t>Cabecera</t>
  </si>
  <si>
    <t>Détail</t>
  </si>
  <si>
    <t>Detalle</t>
  </si>
  <si>
    <t>Other attributes</t>
  </si>
  <si>
    <t>Otros atributos</t>
  </si>
  <si>
    <t>field</t>
  </si>
  <si>
    <t>Identification</t>
  </si>
  <si>
    <t>Identificación</t>
  </si>
  <si>
    <t>Years covered (from)</t>
  </si>
  <si>
    <t>Années visées (de)</t>
  </si>
  <si>
    <t>Años incluidos (desde)</t>
  </si>
  <si>
    <t>FlagName</t>
  </si>
  <si>
    <t>FlagA3ISO</t>
  </si>
  <si>
    <t>FlagA2ISO</t>
  </si>
  <si>
    <t>AL</t>
  </si>
  <si>
    <t>DZ</t>
  </si>
  <si>
    <t>AO</t>
  </si>
  <si>
    <t>BZ</t>
  </si>
  <si>
    <t>Brazil</t>
  </si>
  <si>
    <t>BR</t>
  </si>
  <si>
    <t>CA</t>
  </si>
  <si>
    <t>CV</t>
  </si>
  <si>
    <t>China PR</t>
  </si>
  <si>
    <t>CN</t>
  </si>
  <si>
    <t>CI</t>
  </si>
  <si>
    <t>EG</t>
  </si>
  <si>
    <t>BE</t>
  </si>
  <si>
    <t>BG</t>
  </si>
  <si>
    <t>HR</t>
  </si>
  <si>
    <t>CY</t>
  </si>
  <si>
    <t>DK</t>
  </si>
  <si>
    <t>ES</t>
  </si>
  <si>
    <t>EE</t>
  </si>
  <si>
    <t>FR</t>
  </si>
  <si>
    <t>DE</t>
  </si>
  <si>
    <t>GR</t>
  </si>
  <si>
    <t>HUN</t>
  </si>
  <si>
    <t>HU</t>
  </si>
  <si>
    <t>IE</t>
  </si>
  <si>
    <t>Adriatic sea, Ionian sea, Ligurian sea, Sardenha, Strait of Sicily, Tyrrenean sea</t>
  </si>
  <si>
    <t>IT</t>
  </si>
  <si>
    <t>LV</t>
  </si>
  <si>
    <t>LT</t>
  </si>
  <si>
    <t>MT</t>
  </si>
  <si>
    <t>NL</t>
  </si>
  <si>
    <t>PL</t>
  </si>
  <si>
    <t>PT</t>
  </si>
  <si>
    <t>SI</t>
  </si>
  <si>
    <t>GB</t>
  </si>
  <si>
    <t>PM</t>
  </si>
  <si>
    <t>GA</t>
  </si>
  <si>
    <t>GH</t>
  </si>
  <si>
    <t>GT</t>
  </si>
  <si>
    <t>Artisanal, Industrial</t>
  </si>
  <si>
    <t>GQ</t>
  </si>
  <si>
    <t>HN</t>
  </si>
  <si>
    <t>IS</t>
  </si>
  <si>
    <t>JP</t>
  </si>
  <si>
    <t>KR</t>
  </si>
  <si>
    <t>LY</t>
  </si>
  <si>
    <t>MA</t>
  </si>
  <si>
    <t>MR</t>
  </si>
  <si>
    <t>MX</t>
  </si>
  <si>
    <t>NA</t>
  </si>
  <si>
    <t>NI</t>
  </si>
  <si>
    <t>NG</t>
  </si>
  <si>
    <t>NO</t>
  </si>
  <si>
    <t>PA</t>
  </si>
  <si>
    <t>PH</t>
  </si>
  <si>
    <t>RU</t>
  </si>
  <si>
    <t>ST</t>
  </si>
  <si>
    <t>SN</t>
  </si>
  <si>
    <t>SL</t>
  </si>
  <si>
    <t>ZA</t>
  </si>
  <si>
    <t>VC</t>
  </si>
  <si>
    <t>Syria</t>
  </si>
  <si>
    <t>SY</t>
  </si>
  <si>
    <t>Trinidad, Tobago</t>
  </si>
  <si>
    <t>TT</t>
  </si>
  <si>
    <t>Comercial, Recreational</t>
  </si>
  <si>
    <t>US</t>
  </si>
  <si>
    <t>BM</t>
  </si>
  <si>
    <t>VG</t>
  </si>
  <si>
    <t>SH</t>
  </si>
  <si>
    <t>TC</t>
  </si>
  <si>
    <t>UY</t>
  </si>
  <si>
    <t>VU</t>
  </si>
  <si>
    <t>VE</t>
  </si>
  <si>
    <t>BO</t>
  </si>
  <si>
    <t>TWN</t>
  </si>
  <si>
    <t>CUW</t>
  </si>
  <si>
    <t>CW</t>
  </si>
  <si>
    <t>SV</t>
  </si>
  <si>
    <t>SR</t>
  </si>
  <si>
    <t>AI</t>
  </si>
  <si>
    <t>AG</t>
  </si>
  <si>
    <t>AR</t>
  </si>
  <si>
    <t>AW</t>
  </si>
  <si>
    <t>BS</t>
  </si>
  <si>
    <t>BY</t>
  </si>
  <si>
    <t>BJ</t>
  </si>
  <si>
    <t>KH</t>
  </si>
  <si>
    <t>CM</t>
  </si>
  <si>
    <t>KY</t>
  </si>
  <si>
    <t>CL</t>
  </si>
  <si>
    <t>CO</t>
  </si>
  <si>
    <t>CG</t>
  </si>
  <si>
    <t>CR</t>
  </si>
  <si>
    <t>CU</t>
  </si>
  <si>
    <t>DM</t>
  </si>
  <si>
    <t>DO</t>
  </si>
  <si>
    <t>EC</t>
  </si>
  <si>
    <t>FK</t>
  </si>
  <si>
    <t>FO</t>
  </si>
  <si>
    <t>GM</t>
  </si>
  <si>
    <t>GE</t>
  </si>
  <si>
    <t>GD</t>
  </si>
  <si>
    <t>GW</t>
  </si>
  <si>
    <t>GY</t>
  </si>
  <si>
    <t>IN</t>
  </si>
  <si>
    <t>Iran</t>
  </si>
  <si>
    <t>IR</t>
  </si>
  <si>
    <t>IL</t>
  </si>
  <si>
    <t>JM</t>
  </si>
  <si>
    <t>LB</t>
  </si>
  <si>
    <t>LR</t>
  </si>
  <si>
    <t>MY</t>
  </si>
  <si>
    <t>MU</t>
  </si>
  <si>
    <t>ME</t>
  </si>
  <si>
    <t>Palestine</t>
  </si>
  <si>
    <t>PR</t>
  </si>
  <si>
    <t>RO</t>
  </si>
  <si>
    <t>KN</t>
  </si>
  <si>
    <t>RS</t>
  </si>
  <si>
    <t>SC</t>
  </si>
  <si>
    <t>SG</t>
  </si>
  <si>
    <t>LC</t>
  </si>
  <si>
    <t>CH</t>
  </si>
  <si>
    <t>TH</t>
  </si>
  <si>
    <t>TG</t>
  </si>
  <si>
    <t>VI</t>
  </si>
  <si>
    <t>Table. Reporting Flags, Flags of Vessel / Countries (A2 &amp; A3 ISO 3166)</t>
  </si>
  <si>
    <t>Item</t>
  </si>
  <si>
    <t>ScieName</t>
  </si>
  <si>
    <t>CoNameEN</t>
  </si>
  <si>
    <t>CoNameFR</t>
  </si>
  <si>
    <t>CoNameES</t>
  </si>
  <si>
    <t>IccSpcGrp</t>
  </si>
  <si>
    <t>TaxonType</t>
  </si>
  <si>
    <t>1-Tuna (major sp.)</t>
  </si>
  <si>
    <t>1-Species</t>
  </si>
  <si>
    <t>Blue marlin</t>
  </si>
  <si>
    <t>Makaire bleu</t>
  </si>
  <si>
    <t>Aguja azul</t>
  </si>
  <si>
    <t>Atún rojo del Sur</t>
  </si>
  <si>
    <t>4-Family</t>
  </si>
  <si>
    <t>NPH</t>
  </si>
  <si>
    <t>Scomberomorus niphonius</t>
  </si>
  <si>
    <t>Japanese Spanish mackerel</t>
  </si>
  <si>
    <t>Thazard oriental</t>
  </si>
  <si>
    <t>Carite oriental</t>
  </si>
  <si>
    <t>TUS</t>
  </si>
  <si>
    <t>Thunnus spp</t>
  </si>
  <si>
    <t>2-Genus</t>
  </si>
  <si>
    <t>MSP</t>
  </si>
  <si>
    <t>Tetrapturus belone</t>
  </si>
  <si>
    <t>Mediterranean spearfish</t>
  </si>
  <si>
    <t>Marlin de la Méditerranée</t>
  </si>
  <si>
    <t>Marlín del Mediterráneo</t>
  </si>
  <si>
    <t>SSP</t>
  </si>
  <si>
    <t>Tetrapturus angustirostris</t>
  </si>
  <si>
    <t>Shortbill spearfish</t>
  </si>
  <si>
    <t>Makaire à rostre court</t>
  </si>
  <si>
    <t>Marlín trompa corta</t>
  </si>
  <si>
    <t>RSP</t>
  </si>
  <si>
    <t>Tetrapturus georgii</t>
  </si>
  <si>
    <t>Roundscale spearfish</t>
  </si>
  <si>
    <t>Makaire épée</t>
  </si>
  <si>
    <t>Marlín peto</t>
  </si>
  <si>
    <t>MLS</t>
  </si>
  <si>
    <t>Striped marlin</t>
  </si>
  <si>
    <t>Marlin rayé</t>
  </si>
  <si>
    <t>Marlín rayado</t>
  </si>
  <si>
    <t>Atún aleta negra</t>
  </si>
  <si>
    <t>DOL</t>
  </si>
  <si>
    <t>Coryphaena hippurus</t>
  </si>
  <si>
    <t>Common dolphinfish</t>
  </si>
  <si>
    <t>Coryphène commune</t>
  </si>
  <si>
    <t>Lampuga</t>
  </si>
  <si>
    <t>Pèlerin</t>
  </si>
  <si>
    <t>Requin-marteau commun</t>
  </si>
  <si>
    <t>Requin-marteau halicorne</t>
  </si>
  <si>
    <t>PSK</t>
  </si>
  <si>
    <t>Pseudocarcharias kamoharai</t>
  </si>
  <si>
    <t>Crocodile shark</t>
  </si>
  <si>
    <t>Requin crocodile</t>
  </si>
  <si>
    <t>Tiburón cocodrilo</t>
  </si>
  <si>
    <t>PLS</t>
  </si>
  <si>
    <t>Pteroplatytrygon violacea</t>
  </si>
  <si>
    <t>Pelagic stingray</t>
  </si>
  <si>
    <t>Pastenague violette</t>
  </si>
  <si>
    <t>Raya-látigo violeta</t>
  </si>
  <si>
    <t>RMB</t>
  </si>
  <si>
    <t>Giant manta</t>
  </si>
  <si>
    <t>Mante géante</t>
  </si>
  <si>
    <t>Manta gigante</t>
  </si>
  <si>
    <t>Table. Data sources</t>
  </si>
  <si>
    <t>Table. Gears</t>
  </si>
  <si>
    <t>StockCode</t>
  </si>
  <si>
    <t>MUnitType</t>
  </si>
  <si>
    <t>Stock</t>
  </si>
  <si>
    <t>Mgmt. Unit</t>
  </si>
  <si>
    <t>ATorMD</t>
  </si>
  <si>
    <t>AT</t>
  </si>
  <si>
    <t>FishZoneCode</t>
  </si>
  <si>
    <t>FiZoDescrip</t>
  </si>
  <si>
    <t>EEZ</t>
  </si>
  <si>
    <t>HSEA</t>
  </si>
  <si>
    <t>High seas (off EEZ)</t>
  </si>
  <si>
    <t>COMB</t>
  </si>
  <si>
    <t>Combined (EEZ+HSEAS)</t>
  </si>
  <si>
    <t>Table. Fishing Zones</t>
  </si>
  <si>
    <t>b &amp; c</t>
  </si>
  <si>
    <t>b &amp; d</t>
  </si>
  <si>
    <t>b &amp; c &amp; d</t>
  </si>
  <si>
    <t>c &amp; d</t>
  </si>
  <si>
    <t>Table. Data correction types/combinations  (for T1NC estimations)</t>
  </si>
  <si>
    <t>CorrectionCode</t>
  </si>
  <si>
    <t>CorrDescription</t>
  </si>
  <si>
    <t>Landings</t>
  </si>
  <si>
    <t>Débarquement</t>
  </si>
  <si>
    <t>Desembarques</t>
  </si>
  <si>
    <t>Discards</t>
  </si>
  <si>
    <t>Rejets</t>
  </si>
  <si>
    <t>Descartes</t>
  </si>
  <si>
    <t>other</t>
  </si>
  <si>
    <t>describe in notes</t>
  </si>
  <si>
    <t>Send the form to ICCAT with the proposed file name (if required, suffix it with an ID at the end)</t>
  </si>
  <si>
    <t>Caged BFT (alive, FA)</t>
  </si>
  <si>
    <t>BFT enjaulado (vivos, FA)</t>
  </si>
  <si>
    <t>Final</t>
  </si>
  <si>
    <t>Preliminary</t>
  </si>
  <si>
    <t>Content</t>
  </si>
  <si>
    <t>Content (data)</t>
  </si>
  <si>
    <t>Contenu (données)</t>
  </si>
  <si>
    <t>Contenido (datos)</t>
  </si>
  <si>
    <t>Revision (FULL)</t>
  </si>
  <si>
    <t>Revision (PARTIAL)</t>
  </si>
  <si>
    <t>VersionDescrip</t>
  </si>
  <si>
    <t>Final estimations (no changes expected)</t>
  </si>
  <si>
    <t>Preliminary estimates (expected changes)</t>
  </si>
  <si>
    <t>Form</t>
  </si>
  <si>
    <t>Instructions</t>
  </si>
  <si>
    <t>Filter 1</t>
  </si>
  <si>
    <t>Filter 2</t>
  </si>
  <si>
    <t>ICCAT</t>
  </si>
  <si>
    <t>BLM</t>
  </si>
  <si>
    <t>Black marlin</t>
  </si>
  <si>
    <t>Makaire noir</t>
  </si>
  <si>
    <t>Aguja negra</t>
  </si>
  <si>
    <t>LEC</t>
  </si>
  <si>
    <t>Lepidocybium flavobrunneum</t>
  </si>
  <si>
    <t>Escolar</t>
  </si>
  <si>
    <t>Escolier noir</t>
  </si>
  <si>
    <t>Escolar negro</t>
  </si>
  <si>
    <t>BSF</t>
  </si>
  <si>
    <t>Aphanopus carbo</t>
  </si>
  <si>
    <t>black scabbardfish</t>
  </si>
  <si>
    <t>Sabre noir</t>
  </si>
  <si>
    <t>Sable negro</t>
  </si>
  <si>
    <t>GES</t>
  </si>
  <si>
    <t>Gempylus serpens</t>
  </si>
  <si>
    <t>Snake mackerel</t>
  </si>
  <si>
    <t>Escolier serpent</t>
  </si>
  <si>
    <t>Escolar de canal</t>
  </si>
  <si>
    <t>SFS</t>
  </si>
  <si>
    <t>Lepidopus caudatus</t>
  </si>
  <si>
    <t>Silver scabbardfish</t>
  </si>
  <si>
    <t>Sabre argenté</t>
  </si>
  <si>
    <t>Pez cinto</t>
  </si>
  <si>
    <t>OIL</t>
  </si>
  <si>
    <t>Ruvettus pretiosus</t>
  </si>
  <si>
    <t>Oilfish</t>
  </si>
  <si>
    <t>Rouvet</t>
  </si>
  <si>
    <t>Escolar clavo</t>
  </si>
  <si>
    <t>BUK</t>
  </si>
  <si>
    <t>Gasterochisma melampus</t>
  </si>
  <si>
    <t>Butterfly kingfish</t>
  </si>
  <si>
    <t>Thon papillon</t>
  </si>
  <si>
    <t>Atún chauchera</t>
  </si>
  <si>
    <t>KAW</t>
  </si>
  <si>
    <t>Euthynnus affinis</t>
  </si>
  <si>
    <t>Kawakawa</t>
  </si>
  <si>
    <t>Thonine orientale</t>
  </si>
  <si>
    <t>Bacoreta oriental</t>
  </si>
  <si>
    <t>Thunnini</t>
  </si>
  <si>
    <t>3-Tribe</t>
  </si>
  <si>
    <t>RHN</t>
  </si>
  <si>
    <t>Rhincodon typus</t>
  </si>
  <si>
    <t>Whale shark</t>
  </si>
  <si>
    <t>Requin baleine</t>
  </si>
  <si>
    <t>Tiburón ballena</t>
  </si>
  <si>
    <t>CCG</t>
  </si>
  <si>
    <t>Carcharhinus galapagensis</t>
  </si>
  <si>
    <t>Galapagos shark</t>
  </si>
  <si>
    <t>Requin des Galapagos</t>
  </si>
  <si>
    <t>Tiburón de Galápagos</t>
  </si>
  <si>
    <t>ISB</t>
  </si>
  <si>
    <t>Isistius brasiliensis</t>
  </si>
  <si>
    <t>Cookie cutter shark</t>
  </si>
  <si>
    <t>Squalelet féroce</t>
  </si>
  <si>
    <t>Tollo cigarro</t>
  </si>
  <si>
    <t>LMP</t>
  </si>
  <si>
    <t>Megachasma pelagios</t>
  </si>
  <si>
    <t>Megamouth shark</t>
  </si>
  <si>
    <t>Requin grande guele</t>
  </si>
  <si>
    <t>Tiburón bocudo</t>
  </si>
  <si>
    <t>RMH</t>
  </si>
  <si>
    <t>Mobula hypostoma</t>
  </si>
  <si>
    <t>Lesser devil ray</t>
  </si>
  <si>
    <t>Mante diable</t>
  </si>
  <si>
    <t>Manta del Golfo</t>
  </si>
  <si>
    <t>RMM</t>
  </si>
  <si>
    <t>Mobula mobular</t>
  </si>
  <si>
    <t>Devil fish</t>
  </si>
  <si>
    <t>Diable de mer méditerranéen</t>
  </si>
  <si>
    <t>Manta mobula</t>
  </si>
  <si>
    <t>RMO</t>
  </si>
  <si>
    <t>Mobula thurstoni</t>
  </si>
  <si>
    <t>Smoothtail mobula</t>
  </si>
  <si>
    <t>Mante vampire</t>
  </si>
  <si>
    <t>Diablo chupasangre</t>
  </si>
  <si>
    <t>RMT</t>
  </si>
  <si>
    <t>Mobula tarapacana</t>
  </si>
  <si>
    <t>Chilean devil ray</t>
  </si>
  <si>
    <t>MAN</t>
  </si>
  <si>
    <t>Mobulidae</t>
  </si>
  <si>
    <t>STT</t>
  </si>
  <si>
    <t>Dasyatidae</t>
  </si>
  <si>
    <t>CVJ</t>
  </si>
  <si>
    <t>Caranx hippos</t>
  </si>
  <si>
    <t>Crevalle jack</t>
  </si>
  <si>
    <t>Carangue crevalle</t>
  </si>
  <si>
    <t>Jurel común</t>
  </si>
  <si>
    <t>GBA</t>
  </si>
  <si>
    <t>Sphyraena barracuda</t>
  </si>
  <si>
    <t>Great barracuda</t>
  </si>
  <si>
    <t>Barracuda</t>
  </si>
  <si>
    <t>Picuda barracuda</t>
  </si>
  <si>
    <t>YTC</t>
  </si>
  <si>
    <t>Seriola lalandi</t>
  </si>
  <si>
    <t>Yellowtail amberjack</t>
  </si>
  <si>
    <t>Sériole chicard</t>
  </si>
  <si>
    <t>Medregal rabo amarillo</t>
  </si>
  <si>
    <t>SAU</t>
  </si>
  <si>
    <t>Scomberesox saurus</t>
  </si>
  <si>
    <t>Atlantic saury</t>
  </si>
  <si>
    <t>Balaou atlantique</t>
  </si>
  <si>
    <t>Paparda del Atlántico</t>
  </si>
  <si>
    <t>POA</t>
  </si>
  <si>
    <t>Brama brama</t>
  </si>
  <si>
    <t>Atlantic pomfret</t>
  </si>
  <si>
    <t>Grande castagnole</t>
  </si>
  <si>
    <t>Japuta</t>
  </si>
  <si>
    <t>AMB</t>
  </si>
  <si>
    <t>Seriola dumerili</t>
  </si>
  <si>
    <t>Greater amberjack</t>
  </si>
  <si>
    <t>Sériole couronnée</t>
  </si>
  <si>
    <t>Pez de limón</t>
  </si>
  <si>
    <t>AWI</t>
  </si>
  <si>
    <t>Aluterus schoepfii</t>
  </si>
  <si>
    <t>Orange filefish</t>
  </si>
  <si>
    <t>Bourse orange</t>
  </si>
  <si>
    <t>Lija naranja</t>
  </si>
  <si>
    <t>BVP</t>
  </si>
  <si>
    <t>Balistes punctatus</t>
  </si>
  <si>
    <t>Bluespotted triggerfish</t>
  </si>
  <si>
    <t>Baliste à taches bleues</t>
  </si>
  <si>
    <t>Pejepuerco moteado</t>
  </si>
  <si>
    <t>EXQ</t>
  </si>
  <si>
    <t>Euleptorhamphus velox</t>
  </si>
  <si>
    <t>Flying halfbeak</t>
  </si>
  <si>
    <t>Demi-bec volant</t>
  </si>
  <si>
    <t>Agujeta voladora</t>
  </si>
  <si>
    <t>LGH</t>
  </si>
  <si>
    <t>Lagocephalus lagocephalus</t>
  </si>
  <si>
    <t>Oceanic puffer</t>
  </si>
  <si>
    <t>Compère océanique</t>
  </si>
  <si>
    <t>Tamboril liebre</t>
  </si>
  <si>
    <t>ALM</t>
  </si>
  <si>
    <t>Aluterus monoceros</t>
  </si>
  <si>
    <t>Unicorn leatherjacket filefish</t>
  </si>
  <si>
    <t>Bourse loulou</t>
  </si>
  <si>
    <t>Lija barbuda</t>
  </si>
  <si>
    <t>CBA</t>
  </si>
  <si>
    <t>Rachycentron canadum</t>
  </si>
  <si>
    <t>Cobia</t>
  </si>
  <si>
    <t>Mafou</t>
  </si>
  <si>
    <t>CFW</t>
  </si>
  <si>
    <t>Coryphaena equiselis</t>
  </si>
  <si>
    <t>Pompano dolphinfish</t>
  </si>
  <si>
    <t>Coryphène dauphin</t>
  </si>
  <si>
    <t>Dorado</t>
  </si>
  <si>
    <t>CNT</t>
  </si>
  <si>
    <t>Canthidermis maculata</t>
  </si>
  <si>
    <t>Rough triggerfish</t>
  </si>
  <si>
    <t>Baliste rude</t>
  </si>
  <si>
    <t>Calafate áspero</t>
  </si>
  <si>
    <t>DIY</t>
  </si>
  <si>
    <t>Diodon hystrix</t>
  </si>
  <si>
    <t>Porc-épic boubou</t>
  </si>
  <si>
    <t>Pejerizo común</t>
  </si>
  <si>
    <t>GAR</t>
  </si>
  <si>
    <t>Belone belone</t>
  </si>
  <si>
    <t>Garfish</t>
  </si>
  <si>
    <t>Orphie</t>
  </si>
  <si>
    <t>Aguja</t>
  </si>
  <si>
    <t>HMM</t>
  </si>
  <si>
    <t>Trachurus mediterraneus</t>
  </si>
  <si>
    <t>Mediterranean horse mackerel</t>
  </si>
  <si>
    <t>Chinchard à queue jaune</t>
  </si>
  <si>
    <t>Jurel mediterráneo</t>
  </si>
  <si>
    <t>LEE</t>
  </si>
  <si>
    <t>Lichia amia</t>
  </si>
  <si>
    <t>Leerfish</t>
  </si>
  <si>
    <t>Liche</t>
  </si>
  <si>
    <t>Palometón</t>
  </si>
  <si>
    <t>MOX</t>
  </si>
  <si>
    <t>Mola mola</t>
  </si>
  <si>
    <t>Ocean sunfish</t>
  </si>
  <si>
    <t>Poisson lune</t>
  </si>
  <si>
    <t>Pez luna</t>
  </si>
  <si>
    <t>MRW</t>
  </si>
  <si>
    <t>Masturus lanceolatus</t>
  </si>
  <si>
    <t>Sharptail mola</t>
  </si>
  <si>
    <t>Poisson-lune lancéolé</t>
  </si>
  <si>
    <t>NAU</t>
  </si>
  <si>
    <t>Naucrates ductor</t>
  </si>
  <si>
    <t>Pilotfish</t>
  </si>
  <si>
    <t>Poisson pilote</t>
  </si>
  <si>
    <t>Pez piloto</t>
  </si>
  <si>
    <t>RRU</t>
  </si>
  <si>
    <t>Elagatis bipinnulata</t>
  </si>
  <si>
    <t>Rainbow runner</t>
  </si>
  <si>
    <t>Comète saumon</t>
  </si>
  <si>
    <t>Macarela salmón</t>
  </si>
  <si>
    <t>RUB</t>
  </si>
  <si>
    <t>Caranx crysos</t>
  </si>
  <si>
    <t>Blue runner</t>
  </si>
  <si>
    <t>Carangue coubali</t>
  </si>
  <si>
    <t>Cojinúa negra</t>
  </si>
  <si>
    <t>RZV</t>
  </si>
  <si>
    <t>Ranzania laevis</t>
  </si>
  <si>
    <t>Slender sunfish</t>
  </si>
  <si>
    <t>Ranzania</t>
  </si>
  <si>
    <t>TAL</t>
  </si>
  <si>
    <t>Taractichthys longipinnis</t>
  </si>
  <si>
    <t>Big-scale pomfret</t>
  </si>
  <si>
    <t>Castagnole fauchoir</t>
  </si>
  <si>
    <t>Tristón aletudo</t>
  </si>
  <si>
    <t>TAS</t>
  </si>
  <si>
    <t>Taractes asper</t>
  </si>
  <si>
    <t>Rough pomfret</t>
  </si>
  <si>
    <t>TCR</t>
  </si>
  <si>
    <t>Taractes rubescens</t>
  </si>
  <si>
    <t>Dagger pomfret</t>
  </si>
  <si>
    <t>TRG</t>
  </si>
  <si>
    <t>Grey triggerfish</t>
  </si>
  <si>
    <t>Baliste cabri</t>
  </si>
  <si>
    <t>Pejepuerco blanco</t>
  </si>
  <si>
    <t>TST</t>
  </si>
  <si>
    <t>Taractichthys steindachneri</t>
  </si>
  <si>
    <t>Sickle pomfret</t>
  </si>
  <si>
    <t>Tristón segador</t>
  </si>
  <si>
    <t>USE</t>
  </si>
  <si>
    <t>Uraspis secunda</t>
  </si>
  <si>
    <t>Cottonmouth jack</t>
  </si>
  <si>
    <t>Carangue coton</t>
  </si>
  <si>
    <t>Jurel volantín</t>
  </si>
  <si>
    <t>VAD</t>
  </si>
  <si>
    <t>Campogramma glaycos</t>
  </si>
  <si>
    <t>Vadigo</t>
  </si>
  <si>
    <t>Liche lirio</t>
  </si>
  <si>
    <t>Lirio</t>
  </si>
  <si>
    <t>YTL</t>
  </si>
  <si>
    <t>Seriola rivoliana</t>
  </si>
  <si>
    <t>Longfin yellowtail</t>
  </si>
  <si>
    <t>Sériole limon</t>
  </si>
  <si>
    <t>Medregal limón</t>
  </si>
  <si>
    <t>BAZ</t>
  </si>
  <si>
    <t>Sphyraenidae</t>
  </si>
  <si>
    <t>FLY</t>
  </si>
  <si>
    <t>Exocoetidae</t>
  </si>
  <si>
    <t>TRI</t>
  </si>
  <si>
    <t>Balistidae</t>
  </si>
  <si>
    <t>CZE</t>
  </si>
  <si>
    <t>Table. Species (Tunas &amp; sharks) standard codes (FAO alfa 3)</t>
  </si>
  <si>
    <t>FieldType</t>
  </si>
  <si>
    <t>FldNameEN</t>
  </si>
  <si>
    <t>FldNameFR</t>
  </si>
  <si>
    <t>FldNameES</t>
  </si>
  <si>
    <t>FldInstructEN</t>
  </si>
  <si>
    <t>FldInstructFR</t>
  </si>
  <si>
    <t>FldInstructES</t>
  </si>
  <si>
    <t>section</t>
  </si>
  <si>
    <t>CICTA</t>
  </si>
  <si>
    <t>CICAA</t>
  </si>
  <si>
    <t>Instrucciones</t>
  </si>
  <si>
    <t>General01</t>
  </si>
  <si>
    <t>General02</t>
  </si>
  <si>
    <t>General03</t>
  </si>
  <si>
    <t>General04</t>
  </si>
  <si>
    <t>General05</t>
  </si>
  <si>
    <t>T01</t>
  </si>
  <si>
    <t>T02</t>
  </si>
  <si>
    <t>H10</t>
  </si>
  <si>
    <t>H20</t>
  </si>
  <si>
    <t>H30</t>
  </si>
  <si>
    <t>H40</t>
  </si>
  <si>
    <t>hName</t>
  </si>
  <si>
    <t>hEmail</t>
  </si>
  <si>
    <t>hPhone</t>
  </si>
  <si>
    <t>H11</t>
  </si>
  <si>
    <t>H12</t>
  </si>
  <si>
    <t>hDepart</t>
  </si>
  <si>
    <t>hAddress</t>
  </si>
  <si>
    <t>hCountry</t>
  </si>
  <si>
    <t>hFlagrep</t>
  </si>
  <si>
    <t>hVersion</t>
  </si>
  <si>
    <t>hContent</t>
  </si>
  <si>
    <t>hRef</t>
  </si>
  <si>
    <t>hFname</t>
  </si>
  <si>
    <t>hQtykg</t>
  </si>
  <si>
    <t>hNotes</t>
  </si>
  <si>
    <t>hInstit</t>
  </si>
  <si>
    <t>T03</t>
  </si>
  <si>
    <t>(fixed)</t>
  </si>
  <si>
    <t>Versión</t>
  </si>
  <si>
    <t>ICCAT code</t>
  </si>
  <si>
    <t>Langue</t>
  </si>
  <si>
    <t>Idioma</t>
  </si>
  <si>
    <t>SC01</t>
  </si>
  <si>
    <t>Formulaire</t>
  </si>
  <si>
    <t>Formulario</t>
  </si>
  <si>
    <t>SC02</t>
  </si>
  <si>
    <t>SC03</t>
  </si>
  <si>
    <t>SC04</t>
  </si>
  <si>
    <t>SC05</t>
  </si>
  <si>
    <t>SC06</t>
  </si>
  <si>
    <t>H00</t>
  </si>
  <si>
    <t>D00</t>
  </si>
  <si>
    <t>SC07</t>
  </si>
  <si>
    <t>G01</t>
  </si>
  <si>
    <t>T00</t>
  </si>
  <si>
    <t>subsection</t>
  </si>
  <si>
    <t>Secretariat use only</t>
  </si>
  <si>
    <t>Reservado a la Secretaría</t>
  </si>
  <si>
    <t>H21</t>
  </si>
  <si>
    <t>Filtering criteria</t>
  </si>
  <si>
    <t>Critères de filtrage</t>
  </si>
  <si>
    <t>Criterios de filtrado</t>
  </si>
  <si>
    <t>E-mail</t>
  </si>
  <si>
    <t>Reporting Flag</t>
  </si>
  <si>
    <t>integer</t>
  </si>
  <si>
    <t>(to)</t>
  </si>
  <si>
    <t>(à)</t>
  </si>
  <si>
    <t>(hasta)</t>
  </si>
  <si>
    <t>date</t>
  </si>
  <si>
    <t>Reservado a la Sacretaría</t>
  </si>
  <si>
    <t>hProdtypeLW</t>
  </si>
  <si>
    <t>hFilter1</t>
  </si>
  <si>
    <t>boolean</t>
  </si>
  <si>
    <t>Filtre 1</t>
  </si>
  <si>
    <t>Filtro 1</t>
  </si>
  <si>
    <t>hFilter2</t>
  </si>
  <si>
    <t>Filtre 2</t>
  </si>
  <si>
    <t>Filtro 2</t>
  </si>
  <si>
    <t>D10</t>
  </si>
  <si>
    <t>Catch attributes</t>
  </si>
  <si>
    <t>Attributs sur les captures</t>
  </si>
  <si>
    <t>Atributos sobre las capturas</t>
  </si>
  <si>
    <t>D11</t>
  </si>
  <si>
    <t>Fleet ID</t>
  </si>
  <si>
    <t>Flotte ID</t>
  </si>
  <si>
    <t>D12</t>
  </si>
  <si>
    <t>D13</t>
  </si>
  <si>
    <t>D20</t>
  </si>
  <si>
    <t>D21</t>
  </si>
  <si>
    <t>D22</t>
  </si>
  <si>
    <t>FlagVesCd</t>
  </si>
  <si>
    <t>Flag of Vessel (cod)</t>
  </si>
  <si>
    <t>Pavillon du navire (cod)</t>
  </si>
  <si>
    <t>Pabellón del buque (cód)</t>
  </si>
  <si>
    <t>SpeciesCd</t>
  </si>
  <si>
    <t>Species (cod)</t>
  </si>
  <si>
    <t>Espèce (cod)</t>
  </si>
  <si>
    <t>Especie (cód)</t>
  </si>
  <si>
    <t>SpcStockCd</t>
  </si>
  <si>
    <t>SaAreaCd</t>
  </si>
  <si>
    <t>Sampling area (cod)</t>
  </si>
  <si>
    <t>Zone échantillonnage (cod)</t>
  </si>
  <si>
    <t>AreaT1Cd</t>
  </si>
  <si>
    <t>GearCd</t>
  </si>
  <si>
    <t>Engin (cod)</t>
  </si>
  <si>
    <t>Arte (cód)</t>
  </si>
  <si>
    <t>FishZoneCd</t>
  </si>
  <si>
    <t>Fishing zone (cod)</t>
  </si>
  <si>
    <t>Zone de pêche (cod)</t>
  </si>
  <si>
    <t>Zona de pesca (cód)</t>
  </si>
  <si>
    <t>QtyLkg</t>
  </si>
  <si>
    <t>QtyDDkg</t>
  </si>
  <si>
    <t>QtyDLkg</t>
  </si>
  <si>
    <t>QtyFAkg</t>
  </si>
  <si>
    <t>DSourceLCd</t>
  </si>
  <si>
    <t>Data source (cod)</t>
  </si>
  <si>
    <t>Sources données (cod)</t>
  </si>
  <si>
    <t>Fuente de datos (cód)</t>
  </si>
  <si>
    <t>Corrections (L)</t>
  </si>
  <si>
    <t>Correcciones (L)</t>
  </si>
  <si>
    <t>DSourceDCd</t>
  </si>
  <si>
    <t>Corrections (D)</t>
  </si>
  <si>
    <t>Correcciones (D)</t>
  </si>
  <si>
    <t>Instructions to complete the form</t>
  </si>
  <si>
    <t>Instructions pour remplir le formulaire</t>
  </si>
  <si>
    <t>G01b</t>
  </si>
  <si>
    <t>G01c</t>
  </si>
  <si>
    <t>G01d</t>
  </si>
  <si>
    <t>G01e</t>
  </si>
  <si>
    <t>qtyLkg</t>
  </si>
  <si>
    <t>qtyDDkg</t>
  </si>
  <si>
    <t>qtyDLkg</t>
  </si>
  <si>
    <t>qtyFAkg</t>
  </si>
  <si>
    <t>Autres attributs</t>
  </si>
  <si>
    <t>Pabellón declarante</t>
  </si>
  <si>
    <t>Date de déclaration</t>
  </si>
  <si>
    <t>Enviar el formulario a ICCAT con el nombre del archivo propuesto (si necesario, añadir como sufijo un ID al final)</t>
  </si>
  <si>
    <t>Discards (dead, DD)</t>
  </si>
  <si>
    <t>Descartes (muertos, DD)</t>
  </si>
  <si>
    <t>Discards (alive, DL)</t>
  </si>
  <si>
    <t>Rejets (vivants, DL)</t>
  </si>
  <si>
    <t>Descartes (vivos, DL)</t>
  </si>
  <si>
    <t>BFT mis en cage (vivants, FA)</t>
  </si>
  <si>
    <t>Instrucciones para cumplimentar el formulario</t>
  </si>
  <si>
    <t>Recomendación para los usuarios con bases de datos: para pegar un conjunto de datos completo en la sección de información detallada (debe tener la misma estructura y formato) se debe utilizar "Paste special (values)"</t>
  </si>
  <si>
    <t>Title</t>
  </si>
  <si>
    <t>Titre</t>
  </si>
  <si>
    <t>Título</t>
  </si>
  <si>
    <t>Form Title</t>
  </si>
  <si>
    <t>Titre du formulaire</t>
  </si>
  <si>
    <t>Título del formulario</t>
  </si>
  <si>
    <t>Quantities: kg</t>
  </si>
  <si>
    <t>Quantités: kg</t>
  </si>
  <si>
    <t>Cantidades: kg</t>
  </si>
  <si>
    <t>Filter</t>
  </si>
  <si>
    <t>Header section must be complete</t>
  </si>
  <si>
    <t>Type</t>
  </si>
  <si>
    <t>global</t>
  </si>
  <si>
    <t>All quantities: Landings, discards [dead/live] should be in kilograms (live weight)</t>
  </si>
  <si>
    <t>{yy}</t>
  </si>
  <si>
    <t>{SA}</t>
  </si>
  <si>
    <t>Data must come in one of the valid SCRS electronic forms/Exchange formats</t>
  </si>
  <si>
    <t>form specific</t>
  </si>
  <si>
    <t>See "codes" sheet</t>
  </si>
  <si>
    <t>{kg}</t>
  </si>
  <si>
    <t>Valid set</t>
  </si>
  <si>
    <t>[all fields]</t>
  </si>
  <si>
    <t>In force</t>
  </si>
  <si>
    <t>Table. Content types</t>
  </si>
  <si>
    <t>Table. Version types</t>
  </si>
  <si>
    <t>SCRS Filter criteria for acceptance/rejection of the data reported</t>
  </si>
  <si>
    <t>Species group</t>
  </si>
  <si>
    <t>Major billfishes</t>
  </si>
  <si>
    <t>Major temperate 
tunas</t>
  </si>
  <si>
    <t>Major tropical 
tunas</t>
  </si>
  <si>
    <t>Major small 
tunas</t>
  </si>
  <si>
    <t>Major sharks</t>
  </si>
  <si>
    <t>TRAWP</t>
  </si>
  <si>
    <t>TRAWPP</t>
  </si>
  <si>
    <t>TRAWB</t>
  </si>
  <si>
    <t>HARPE</t>
  </si>
  <si>
    <t>hZeroMatrix</t>
  </si>
  <si>
    <t>Detail section must be properly completed using valid ICCAT codes</t>
  </si>
  <si>
    <t>Côte d'Ivoire</t>
  </si>
  <si>
    <t>BUM-A</t>
  </si>
  <si>
    <t>WHM-A</t>
  </si>
  <si>
    <t>Sub-form</t>
  </si>
  <si>
    <t>H01</t>
  </si>
  <si>
    <t>(auto)</t>
  </si>
  <si>
    <t>Field (name)</t>
  </si>
  <si>
    <t>Field (format)</t>
  </si>
  <si>
    <t>Campo (nombre)</t>
  </si>
  <si>
    <t>Champ (nom)</t>
  </si>
  <si>
    <t>Champ (format)</t>
  </si>
  <si>
    <t>Campo (formato)</t>
  </si>
  <si>
    <t>T04</t>
  </si>
  <si>
    <t xml:space="preserve">ST02B ("0" matrix) </t>
  </si>
  <si>
    <t>ST02A (catches)</t>
  </si>
  <si>
    <t>ST02A (captures)</t>
  </si>
  <si>
    <t xml:space="preserve">ST02B ("0" matrice) </t>
  </si>
  <si>
    <t xml:space="preserve">ST02B ("0" matriz) </t>
  </si>
  <si>
    <t>ST02A (capturas)</t>
  </si>
  <si>
    <t>Informativo (solo)</t>
  </si>
  <si>
    <t>D30</t>
  </si>
  <si>
    <t>D31</t>
  </si>
  <si>
    <t>D32</t>
  </si>
  <si>
    <t>op1Catch</t>
  </si>
  <si>
    <t>Informative (only)</t>
  </si>
  <si>
    <t>Prises totales (kg) par espèce/stock</t>
  </si>
  <si>
    <t>Capturas totales (kg) por especie/stock</t>
  </si>
  <si>
    <t>Totals (kg) by species/stock</t>
  </si>
  <si>
    <t>Totals (kg) by gear</t>
  </si>
  <si>
    <t>Harpoon: Electric harpoon (old HP-E)</t>
  </si>
  <si>
    <t>BIL areas</t>
  </si>
  <si>
    <t>All other 
ICCAT species</t>
  </si>
  <si>
    <t>BF66</t>
  </si>
  <si>
    <t>BF50</t>
  </si>
  <si>
    <t>BF52</t>
  </si>
  <si>
    <t>BF56</t>
  </si>
  <si>
    <t>BF64</t>
  </si>
  <si>
    <t>BF67</t>
  </si>
  <si>
    <t>BF68</t>
  </si>
  <si>
    <t>BE01</t>
  </si>
  <si>
    <t>BE02</t>
  </si>
  <si>
    <t>BE03</t>
  </si>
  <si>
    <t>BE04</t>
  </si>
  <si>
    <t>BE05</t>
  </si>
  <si>
    <t>BE06</t>
  </si>
  <si>
    <t>BE07</t>
  </si>
  <si>
    <t>BE08</t>
  </si>
  <si>
    <t>BE09</t>
  </si>
  <si>
    <t>BE10</t>
  </si>
  <si>
    <t>BE20</t>
  </si>
  <si>
    <t>BE30</t>
  </si>
  <si>
    <t>BE40</t>
  </si>
  <si>
    <t>SJ01</t>
  </si>
  <si>
    <t>SJ02</t>
  </si>
  <si>
    <t>SJ03</t>
  </si>
  <si>
    <t>SJ04</t>
  </si>
  <si>
    <t>SJ05</t>
  </si>
  <si>
    <t>SJ06</t>
  </si>
  <si>
    <t>SJ20</t>
  </si>
  <si>
    <t>SJ08</t>
  </si>
  <si>
    <t>SJ09</t>
  </si>
  <si>
    <t>SJ07</t>
  </si>
  <si>
    <t>SJ30</t>
  </si>
  <si>
    <t>SJ40</t>
  </si>
  <si>
    <t>YF01</t>
  </si>
  <si>
    <t>YF02</t>
  </si>
  <si>
    <t>YF03</t>
  </si>
  <si>
    <t>YF04</t>
  </si>
  <si>
    <t>YF05</t>
  </si>
  <si>
    <t>YF06</t>
  </si>
  <si>
    <t>YF07</t>
  </si>
  <si>
    <t>YF20</t>
  </si>
  <si>
    <t>YF08</t>
  </si>
  <si>
    <t>YF09</t>
  </si>
  <si>
    <t>YF10</t>
  </si>
  <si>
    <t>YF11</t>
  </si>
  <si>
    <t>YF12</t>
  </si>
  <si>
    <t>YF13</t>
  </si>
  <si>
    <t>YF30</t>
  </si>
  <si>
    <t>YF40</t>
  </si>
  <si>
    <t>Table. Sampling Areas</t>
  </si>
  <si>
    <t>Table. Species Manag. Units (stocks)</t>
  </si>
  <si>
    <t>Rest of ICCAT species</t>
  </si>
  <si>
    <t>Sub-total (kg)</t>
  </si>
  <si>
    <t>H50</t>
  </si>
  <si>
    <t>H51</t>
  </si>
  <si>
    <t>H52</t>
  </si>
  <si>
    <t>H53</t>
  </si>
  <si>
    <t>D40</t>
  </si>
  <si>
    <t>D41</t>
  </si>
  <si>
    <t>D42</t>
  </si>
  <si>
    <t>Auto-completion</t>
  </si>
  <si>
    <t>Sous-formulaire</t>
  </si>
  <si>
    <t>Subformulario</t>
  </si>
  <si>
    <t>SC08</t>
  </si>
  <si>
    <t>D55</t>
  </si>
  <si>
    <t>Subtotal (kg)</t>
  </si>
  <si>
    <t>Sous-totale (kg)</t>
  </si>
  <si>
    <t>D54</t>
  </si>
  <si>
    <t>D50</t>
  </si>
  <si>
    <t>D52</t>
  </si>
  <si>
    <t>D51</t>
  </si>
  <si>
    <t>D53</t>
  </si>
  <si>
    <t>D34</t>
  </si>
  <si>
    <t>D35</t>
  </si>
  <si>
    <t>D36</t>
  </si>
  <si>
    <t>D60</t>
  </si>
  <si>
    <t>Unclassified gears (UN): informative only</t>
  </si>
  <si>
    <t>Artes no clasificadas (UN): solo informativo</t>
  </si>
  <si>
    <t>Groupe d'espèces</t>
  </si>
  <si>
    <t>Grupo de especies</t>
  </si>
  <si>
    <t>Stock (MU)</t>
  </si>
  <si>
    <t>Tiburones principales</t>
  </si>
  <si>
    <t xml:space="preserve">Other (regulated) shark species </t>
  </si>
  <si>
    <t>Otras (reguladas) especies de tiburones</t>
  </si>
  <si>
    <t>Thonidés tempérés principaux</t>
  </si>
  <si>
    <t>Thonidés tropicaux principaux</t>
  </si>
  <si>
    <t>Thonidés mineurs principaux</t>
  </si>
  <si>
    <t>Requins principaux</t>
  </si>
  <si>
    <t>Túnidos templados principales</t>
  </si>
  <si>
    <t>Túnidos tropicales principales</t>
  </si>
  <si>
    <t>Peces de pico principales</t>
  </si>
  <si>
    <t>Pequeños túnidos principales</t>
  </si>
  <si>
    <t xml:space="preserve">Autres (réglementées) espèces de requins </t>
  </si>
  <si>
    <t>"ZERO" Catches -&gt; ST02</t>
  </si>
  <si>
    <t>Prises "ZÉRO"  -&gt; ST02</t>
  </si>
  <si>
    <t>Capturas "ZERO"  -&gt; ST02</t>
  </si>
  <si>
    <t>Informatif (uniquement)</t>
  </si>
  <si>
    <t>Complete sub-form ST02B for "zero" catches</t>
  </si>
  <si>
    <t>Cumplimentar el subformulario ST02B para las capturas "cero"</t>
  </si>
  <si>
    <t>Porte-épée principaux</t>
  </si>
  <si>
    <t>Engins non classé (UN): uniquement informatif</t>
  </si>
  <si>
    <t>Complete the matrix with "0", for each "ZERO" catch by species/stock and gear group combination</t>
  </si>
  <si>
    <t>Autocompletado para capturas positivas ("1")</t>
  </si>
  <si>
    <t>Auto-completion for positive catches ("1")</t>
  </si>
  <si>
    <t>Recreational (or Sport)</t>
  </si>
  <si>
    <t>Mainland, Azores, Madeira, Recreational (or Sport)</t>
  </si>
  <si>
    <t>Andorra</t>
  </si>
  <si>
    <t>AND</t>
  </si>
  <si>
    <t>AD</t>
  </si>
  <si>
    <t>Australia</t>
  </si>
  <si>
    <t>AUS</t>
  </si>
  <si>
    <t>AU</t>
  </si>
  <si>
    <t>Brunei</t>
  </si>
  <si>
    <t>BND</t>
  </si>
  <si>
    <t>BN</t>
  </si>
  <si>
    <t>Cook Islands</t>
  </si>
  <si>
    <t>COK</t>
  </si>
  <si>
    <t>CK</t>
  </si>
  <si>
    <t>Fiji Islands</t>
  </si>
  <si>
    <t>FJI</t>
  </si>
  <si>
    <t>FJ</t>
  </si>
  <si>
    <t>Guam</t>
  </si>
  <si>
    <t>GUM</t>
  </si>
  <si>
    <t>GU</t>
  </si>
  <si>
    <t>Haiti</t>
  </si>
  <si>
    <t>HTI</t>
  </si>
  <si>
    <t>HT</t>
  </si>
  <si>
    <t>Indonesia</t>
  </si>
  <si>
    <t>IDN</t>
  </si>
  <si>
    <t>ID</t>
  </si>
  <si>
    <t>Kenya</t>
  </si>
  <si>
    <t>KEN</t>
  </si>
  <si>
    <t>KE</t>
  </si>
  <si>
    <t>Kiribati</t>
  </si>
  <si>
    <t>KIR</t>
  </si>
  <si>
    <t>KI</t>
  </si>
  <si>
    <t>Kuwait</t>
  </si>
  <si>
    <t>KWT</t>
  </si>
  <si>
    <t>KW</t>
  </si>
  <si>
    <t>Madagascar</t>
  </si>
  <si>
    <t>MDG</t>
  </si>
  <si>
    <t>MG</t>
  </si>
  <si>
    <t>Maldives</t>
  </si>
  <si>
    <t>MDV</t>
  </si>
  <si>
    <t>MV</t>
  </si>
  <si>
    <t>Marshall Islands</t>
  </si>
  <si>
    <t>MHL</t>
  </si>
  <si>
    <t>MH</t>
  </si>
  <si>
    <t>Micronesia</t>
  </si>
  <si>
    <t>FSM</t>
  </si>
  <si>
    <t>FM</t>
  </si>
  <si>
    <t>Mozambique</t>
  </si>
  <si>
    <t>MOZ</t>
  </si>
  <si>
    <t>MZ</t>
  </si>
  <si>
    <t>New Caledonia</t>
  </si>
  <si>
    <t>NCL</t>
  </si>
  <si>
    <t>NC</t>
  </si>
  <si>
    <t>New Zealand</t>
  </si>
  <si>
    <t>NZL</t>
  </si>
  <si>
    <t>NZ</t>
  </si>
  <si>
    <t>Oman</t>
  </si>
  <si>
    <t>OMN</t>
  </si>
  <si>
    <t>OM</t>
  </si>
  <si>
    <t>Palau</t>
  </si>
  <si>
    <t>PLW</t>
  </si>
  <si>
    <t>PW</t>
  </si>
  <si>
    <t>Papua New Guinea</t>
  </si>
  <si>
    <t>PNG</t>
  </si>
  <si>
    <t>PG</t>
  </si>
  <si>
    <t>Perú</t>
  </si>
  <si>
    <t>PER</t>
  </si>
  <si>
    <t>PE</t>
  </si>
  <si>
    <t>Polynesie Française</t>
  </si>
  <si>
    <t>PYF</t>
  </si>
  <si>
    <t>PF</t>
  </si>
  <si>
    <t>Samoa</t>
  </si>
  <si>
    <t>WSM</t>
  </si>
  <si>
    <t>WS</t>
  </si>
  <si>
    <t>Saudi Arabia</t>
  </si>
  <si>
    <t>SA</t>
  </si>
  <si>
    <t>Solomon Islands</t>
  </si>
  <si>
    <t>SLB</t>
  </si>
  <si>
    <t>SB</t>
  </si>
  <si>
    <t>Sri Lanka</t>
  </si>
  <si>
    <t>LKA</t>
  </si>
  <si>
    <t>LK</t>
  </si>
  <si>
    <t>Tanzania</t>
  </si>
  <si>
    <t>TZA</t>
  </si>
  <si>
    <t>TZ</t>
  </si>
  <si>
    <t>Tonga</t>
  </si>
  <si>
    <t>TON</t>
  </si>
  <si>
    <t>TO</t>
  </si>
  <si>
    <t>Tuvalu</t>
  </si>
  <si>
    <t>TUV</t>
  </si>
  <si>
    <t>TV</t>
  </si>
  <si>
    <t>United Arab Emirates</t>
  </si>
  <si>
    <t>ARE</t>
  </si>
  <si>
    <t>AE</t>
  </si>
  <si>
    <t>Vietnam</t>
  </si>
  <si>
    <t>VNM</t>
  </si>
  <si>
    <t>VN</t>
  </si>
  <si>
    <t>CYW</t>
  </si>
  <si>
    <t>Roughskin dogfish</t>
  </si>
  <si>
    <t>Pailona rapeux</t>
  </si>
  <si>
    <t>Sapata lija</t>
  </si>
  <si>
    <t>ETU</t>
  </si>
  <si>
    <t>Lined lanternshark</t>
  </si>
  <si>
    <t>Sagre chien</t>
  </si>
  <si>
    <t>Tollo lucero rayado</t>
  </si>
  <si>
    <t>EUP</t>
  </si>
  <si>
    <t>Squale pygmée</t>
  </si>
  <si>
    <t>Tollo pigmeo</t>
  </si>
  <si>
    <t>EUZ</t>
  </si>
  <si>
    <t>Squale à queue claire</t>
  </si>
  <si>
    <t>Tollo rabo claro</t>
  </si>
  <si>
    <t>ISP</t>
  </si>
  <si>
    <t>Squalelet dentu</t>
  </si>
  <si>
    <t>Tollo cigarro dentón</t>
  </si>
  <si>
    <t>LMO</t>
  </si>
  <si>
    <t>Requin lutin</t>
  </si>
  <si>
    <t>Tiburón duende</t>
  </si>
  <si>
    <t>RMA</t>
  </si>
  <si>
    <t>SDH</t>
  </si>
  <si>
    <t>Deania histricosa</t>
  </si>
  <si>
    <t>Rough longnose dogfish</t>
  </si>
  <si>
    <t>Squale-savate rude</t>
  </si>
  <si>
    <t>Tollo raspa</t>
  </si>
  <si>
    <t>SDU</t>
  </si>
  <si>
    <t>Arrowhead dogfish</t>
  </si>
  <si>
    <t>Squale-savate lutin</t>
  </si>
  <si>
    <t>Tollo flecha</t>
  </si>
  <si>
    <t>Longline: Surface</t>
  </si>
  <si>
    <t>Longline: Japanese type (Spain)</t>
  </si>
  <si>
    <t>Longline: With mother boat</t>
  </si>
  <si>
    <t>Longline: "Stone-ball" (Spain)</t>
  </si>
  <si>
    <t>Purse seine: Double-boats</t>
  </si>
  <si>
    <t>Purse seine: Catching large fish</t>
  </si>
  <si>
    <t>Purse seine: Catching small fish</t>
  </si>
  <si>
    <t>Purse seine: Large scale (over 200 MT capacity)</t>
  </si>
  <si>
    <t>Purse seine: Using live bait</t>
  </si>
  <si>
    <t>Purse seine: Medium scale (between 50 and 200 MT capacity)</t>
  </si>
  <si>
    <t>Purse seine: Small scale (less than 50 MT capacity)</t>
  </si>
  <si>
    <t>Trap: trap non-fixed</t>
  </si>
  <si>
    <t>Baitboat: Targgetting ALB</t>
  </si>
  <si>
    <t>Baitboat: Freezer</t>
  </si>
  <si>
    <t>Baitboat: Ice-well</t>
  </si>
  <si>
    <t>Trawl: Bottom paired (old TRBD)</t>
  </si>
  <si>
    <t>Trawl: Mid-water pelagic (old MWT)</t>
  </si>
  <si>
    <t>Trawl: Mid-water pelagic paired (old MWTD)</t>
  </si>
  <si>
    <t>Gillnet: Drift net</t>
  </si>
  <si>
    <t>Gillnet: Targetting ALB</t>
  </si>
  <si>
    <t>Gillnet: Targetting SWO</t>
  </si>
  <si>
    <t>Unclassified gears (unknown, not reported, OTH not specified)</t>
  </si>
  <si>
    <t>LangFieldID</t>
  </si>
  <si>
    <t>LangNameID</t>
  </si>
  <si>
    <t>Titles</t>
  </si>
  <si>
    <t>Specific</t>
  </si>
  <si>
    <t>(total)</t>
  </si>
  <si>
    <t>Correct geographic resolution by species/stock</t>
  </si>
  <si>
    <t>Burkina Faso</t>
  </si>
  <si>
    <t>BFA</t>
  </si>
  <si>
    <t>BF</t>
  </si>
  <si>
    <t>string</t>
  </si>
  <si>
    <t>Stock (Unit. Gest.)</t>
  </si>
  <si>
    <t>Stock (Unid. Ord.)</t>
  </si>
  <si>
    <t>Stock (Man.Unit)</t>
  </si>
  <si>
    <t>Proper time resolution (calendar year only)</t>
  </si>
  <si>
    <t>ContentDescript</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</si>
  <si>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</si>
  <si>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</si>
  <si>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</si>
  <si>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</si>
  <si>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</si>
  <si>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</si>
  <si>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AUT</t>
  </si>
  <si>
    <t>Djibouti</t>
  </si>
  <si>
    <t>DJI</t>
  </si>
  <si>
    <t>DJ</t>
  </si>
  <si>
    <t>2-Tuna (small t.)</t>
  </si>
  <si>
    <t>3-Tuna (other sp.)</t>
  </si>
  <si>
    <t>4-Sharks (major sp.)</t>
  </si>
  <si>
    <t>5-Sharks (other sp.)</t>
  </si>
  <si>
    <t>SKH</t>
  </si>
  <si>
    <t>6-Teleosts</t>
  </si>
  <si>
    <t>Longline: Targetting ALB</t>
  </si>
  <si>
    <t>Longline: Targetting BFT</t>
  </si>
  <si>
    <t>Longline: Targetting SWO</t>
  </si>
  <si>
    <t>Trap: small traps</t>
  </si>
  <si>
    <t>(default)</t>
  </si>
  <si>
    <t>AreaT1</t>
  </si>
  <si>
    <t>Atlantic</t>
  </si>
  <si>
    <t>No stock 
boundaries</t>
  </si>
  <si>
    <t>Area</t>
  </si>
  <si>
    <t>North / South</t>
  </si>
  <si>
    <t xml:space="preserve">East / West </t>
  </si>
  <si>
    <t>BFT, SKJ, SAI</t>
  </si>
  <si>
    <t>BET, BUM, WHM,
small tuna, &amp; sharks</t>
  </si>
  <si>
    <t>ALB, SWO</t>
  </si>
  <si>
    <t>Northeast Atlantic</t>
  </si>
  <si>
    <t>Northwest Atlantic</t>
  </si>
  <si>
    <t>Southeast Atlantic</t>
  </si>
  <si>
    <t>Southwest Atlantic</t>
  </si>
  <si>
    <t>East Tropical Atlantic</t>
  </si>
  <si>
    <t>West Tropical Atlantic</t>
  </si>
  <si>
    <t>Northwest Central Atlantic</t>
  </si>
  <si>
    <t>Gulf of Mexico</t>
  </si>
  <si>
    <t>Azores Islands area</t>
  </si>
  <si>
    <t>MDRA</t>
  </si>
  <si>
    <t>Madeira Islands area</t>
  </si>
  <si>
    <t>CANA</t>
  </si>
  <si>
    <t>Canary Islands area</t>
  </si>
  <si>
    <t>Cape Verde area</t>
  </si>
  <si>
    <t>NAMI</t>
  </si>
  <si>
    <t>Namibian area</t>
  </si>
  <si>
    <t>VISC</t>
  </si>
  <si>
    <t>Bay of Biscay</t>
  </si>
  <si>
    <t>Mediterranean Sea</t>
  </si>
  <si>
    <t>SARD</t>
  </si>
  <si>
    <t>Sardinia area</t>
  </si>
  <si>
    <t>TYRR</t>
  </si>
  <si>
    <t>Tyrrhenian Sea</t>
  </si>
  <si>
    <t>LIGU</t>
  </si>
  <si>
    <t>Ligurian Sea</t>
  </si>
  <si>
    <t>ADRI</t>
  </si>
  <si>
    <t>Adriatic Sea</t>
  </si>
  <si>
    <t>GLION</t>
  </si>
  <si>
    <t>Gulf of Lion</t>
  </si>
  <si>
    <t>BLACK</t>
  </si>
  <si>
    <t>Black Sea</t>
  </si>
  <si>
    <t>All species</t>
  </si>
  <si>
    <t>IONIA</t>
  </si>
  <si>
    <t>Ionian Sea</t>
  </si>
  <si>
    <t>NF</t>
  </si>
  <si>
    <t>NP</t>
  </si>
  <si>
    <t>RF</t>
  </si>
  <si>
    <t>RP</t>
  </si>
  <si>
    <t>OrderID</t>
  </si>
  <si>
    <t>FormID</t>
  </si>
  <si>
    <t>SubFormID</t>
  </si>
  <si>
    <t>ST02</t>
  </si>
  <si>
    <t>ST02A</t>
  </si>
  <si>
    <t>ST02B</t>
  </si>
  <si>
    <t>tVersion</t>
  </si>
  <si>
    <t>Always use the lastest version of this form</t>
  </si>
  <si>
    <t>Utiliser toujours la dernière version de ce formulaire</t>
  </si>
  <si>
    <t>Utilice siempre la última versión de este formulario</t>
  </si>
  <si>
    <t>tLang</t>
  </si>
  <si>
    <t>Choose the language (ENG, FRA, ESP) for form translation</t>
  </si>
  <si>
    <t>Elija el idioma (ENG, FRA, ESP) para la traducción del formulario</t>
  </si>
  <si>
    <t>(automatic completion)</t>
  </si>
  <si>
    <t>(remplissage automatique)</t>
  </si>
  <si>
    <t>Caractéristiques jeu de données</t>
  </si>
  <si>
    <t>Características conjunto de datos</t>
  </si>
  <si>
    <t>Gear group (cod)</t>
  </si>
  <si>
    <t>Groupe d'Engin (cod)</t>
  </si>
  <si>
    <t>Name (full OR Name &amp; Surname) of the Statistical Correspondent (officially nominated by the CPC)</t>
  </si>
  <si>
    <t>Nombre (completo o nombre y apellido) del Corresponsal estadístico designado oficialmente por la CPC</t>
  </si>
  <si>
    <t>Email address of the Statistical Correspondent</t>
  </si>
  <si>
    <t>Dirección de correo electrónico del corresponsal estadístico</t>
  </si>
  <si>
    <t>Telephone number of the Statistical Correspondent</t>
  </si>
  <si>
    <t>Número de teléfono del corresponsal estadístico</t>
  </si>
  <si>
    <t>Institución (Ministerio, Agencia, instituto de investigación, etc.) al que pertenece 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</si>
  <si>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</si>
  <si>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</si>
  <si>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</si>
  <si>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</si>
  <si>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Dirección postal de la institución (calle, número, ciudad, estado)</t>
  </si>
  <si>
    <t>Country in which the Institution is based</t>
  </si>
  <si>
    <t>País en el que tiene su sede la institución</t>
  </si>
  <si>
    <t>Choose the Flag CPC reporting the data (ICCAT codes)</t>
  </si>
  <si>
    <t>Choisir la CPC de pavillon qui déclare les données (code ICCAT)</t>
  </si>
  <si>
    <t>Escoger la CPC del pabellón que comunica los datos (códigos ICCAT)</t>
  </si>
  <si>
    <t>hYearFrom</t>
  </si>
  <si>
    <t>One or more years can be added to the form. Add the first (from) year (4 digits) to which the data relate</t>
  </si>
  <si>
    <t>Une ou plusieurs années peuvent être ajoutées au formulaire. Ajouter la première année (de) (4 chiffres) à laquelle les données correspondent</t>
  </si>
  <si>
    <t>Pueden añadirse uno o más años al formulario. Añadir el primer año (desde, cuatro dígitos) al que conciernen los datos</t>
  </si>
  <si>
    <t>hYearTo</t>
  </si>
  <si>
    <t>One or more years can be added to the form. Add the last (to) year (4 digits) to which the data relate</t>
  </si>
  <si>
    <t>Pueden añadirse uno o más años al formulario. Añadir el último año (hasta, cuatro dígitos) al que conciernen los datos</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</si>
  <si>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</si>
  <si>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</si>
  <si>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</si>
  <si>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Product type</t>
  </si>
  <si>
    <t>Type de produit</t>
  </si>
  <si>
    <t>Tipo de producto</t>
  </si>
  <si>
    <t>Add additional (complementary) notes in respect to the overall dataset (if needed)</t>
  </si>
  <si>
    <t>Ajouter des notes additionnelles (complémentaires) en ce qui concerne le jeu de données global (si nécessaire)</t>
  </si>
  <si>
    <t>Añadir notas adicionales (complementarias) para el conjunto de datos global (si se requieren)</t>
  </si>
  <si>
    <t>Choisir le pavillon du navire auquel les données s'appliquent (navire sous pavillon national ou étranger)</t>
  </si>
  <si>
    <t>Escoger el pabellón del buque al que se refieren los datos (ya sea un buque nacional o con pabelllón extranjero)</t>
  </si>
  <si>
    <t>Year (calendar)</t>
  </si>
  <si>
    <t>Année (calendrier)</t>
  </si>
  <si>
    <t>Calendar year (four digits) in which the catch was taken</t>
  </si>
  <si>
    <t>Année civile (quatre chiffres) au cours de laquelle la prise a été réalisée</t>
  </si>
  <si>
    <t>Año civil (cuatro dígitos) en que se realizó la captura</t>
  </si>
  <si>
    <t>Choose the species code (ICCAT codes)</t>
  </si>
  <si>
    <t>Escoger el código de especies (códigos ICCAT)</t>
  </si>
  <si>
    <t>Choisir le stock (ou l'unité de gestion ou la zone de pêche) de l'espèce capturée</t>
  </si>
  <si>
    <t>Escoger el stock (o unidad de ordenación o área de pesca) de la especie capturada</t>
  </si>
  <si>
    <t>Choose the Sampling Area code of the species (within each stock)</t>
  </si>
  <si>
    <t>Choisir le code de la zone d'échantillonnage de l'espèce (dans chaque stock)</t>
  </si>
  <si>
    <t>Escoger el código del área de muestreo de la especie (dentro de cada stock)</t>
  </si>
  <si>
    <t>Gear (cod)</t>
  </si>
  <si>
    <t>Choose the Gear code (ICCAT codes)</t>
  </si>
  <si>
    <t>Choose the fishing zone of the catches (EEZ: Exclusive Economic Zone; H-S: High Seas; COMB: combined EEZ and High Seas)</t>
  </si>
  <si>
    <t>Choisir la zone de pêche des captures (ZEE : Zone économique exclusive; HS : haute mer ; COMB: ZEE combinée à haute mer)</t>
  </si>
  <si>
    <t>Escoger una zona de pesca de las capturas (ZEE: Zona Económica Exclusiva; H-S: alta mar; COM: ZEE y alta mar combinadas)</t>
  </si>
  <si>
    <t>If available, enter the Dead Discards estimations (kg) - values always excluded from respective Landings</t>
  </si>
  <si>
    <t>Si disponibles, saisir les estimations des rejets morts (kg) - valeurs toujours exclues des débarquements respectifs</t>
  </si>
  <si>
    <t>Si están disponibles, introducir estimaciones de descartes muertos (kg) -valores siempre excluidos de los desembarques respectivos</t>
  </si>
  <si>
    <t>If available, enter the Live Discards estimations (kg) - values always excluded from respective Dead Discards</t>
  </si>
  <si>
    <t>Si disponibles, saisir les estimations des rejets vivants (kg) - valeurs toujours exclues des rejets morts respectifs</t>
  </si>
  <si>
    <t>Si están disponibles, introducir estimaciones de descartes vivos (kg) -valores siempre excluidos de los descartes muertos respectivos</t>
  </si>
  <si>
    <t>Bluefin tuna only. Enter the amount (kg) of fish transferred to cages (wild catch). Do not include fattened tuna harvested in farms</t>
  </si>
  <si>
    <t>Thon rouge uniquement. Saisir le montant (kg) des poissons transférés dans les cages (prise à l'état sauvage). Ne pas inclure le thon engraissé mis à mort dans les fermes</t>
  </si>
  <si>
    <t>Atún rojo solo: introducir la cantidad (kg) de pescado transferido a jaulas (captura en estado salvaje). No incluir el atún engordado sacrificado en granjas</t>
  </si>
  <si>
    <t>Data processing on Landings (sources): Choose the sources (up to three) used for estimating the Landings</t>
  </si>
  <si>
    <t>Procesamiento de datos sobre desembarques (fuentes): escoger las fuentes (hasta tres) utilizadas para estimar los desembarques</t>
  </si>
  <si>
    <t>Data processing on Discards (sources): Choose the sources (up to two) used for estimating the Discards</t>
  </si>
  <si>
    <t>Procesamiento de datos sobre descartes (fuentes): escoger las fuentes (hasta dos) utilizadas para estimar los descartes</t>
  </si>
  <si>
    <t>Species (cod) / Scie. Name</t>
  </si>
  <si>
    <t>Species (cod) /Nbre scientific</t>
  </si>
  <si>
    <t>Especie (cód) /Nbre científico</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</si>
  <si>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</si>
  <si>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</si>
  <si>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</si>
  <si>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</si>
  <si>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</si>
  <si>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</si>
  <si>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</si>
  <si>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</si>
  <si>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</si>
  <si>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</si>
  <si>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</si>
  <si>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</si>
  <si>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Other (specified in Notes)</t>
  </si>
  <si>
    <t>Choisir la langue (ENG, FRA, ESP) pour la traduction du formulaire</t>
  </si>
  <si>
    <t>(cumplimentaciónn automática)</t>
  </si>
  <si>
    <t>Remplir la matrice avec "0" pour chaque combinaison de capture "ZÉRO" par espèces/stock et combinaison de groupes d'engins</t>
  </si>
  <si>
    <t>Completar la matriz con "0" para cada combinación de captura "CERO" por especies/stock y combinación de grupos de artes</t>
  </si>
  <si>
    <t>Remplissage automatique pour les captures positives ("1")</t>
  </si>
  <si>
    <t>Nom (complet OU Prénom et Nom) du correspondant statistique (officiellement désigné par la CPC)</t>
  </si>
  <si>
    <t>Adresse email du correspondant statistique</t>
  </si>
  <si>
    <t>Numéro de téléphone du correspondant statistique</t>
  </si>
  <si>
    <t>Institute (ministry, agency, research Institute, etc.) to which the Statistical Correspondent is affiliated</t>
  </si>
  <si>
    <t>Institution (ministère, agence, institut de recherche, etc.) à laquelle le correspondant statistique est affilié</t>
  </si>
  <si>
    <t>Adresse postale de l'institution (rue, numéro, ville, État)</t>
  </si>
  <si>
    <t>Pays dans lequel l'institution est basée</t>
  </si>
  <si>
    <t>Une ou plusieurs années peuvent être ajoutées au formulaire. Ajouter la dernière année (jusqu'à) (4 chiffres) à laquelle les données correspondent</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</si>
  <si>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</si>
  <si>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</si>
  <si>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</si>
  <si>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Envoyer le formulaire à l'ICCAT avec le nom du fichier proposé (si nécessaire, ajouter un suffixe d'ID à la fin)</t>
  </si>
  <si>
    <t>Choose type of product (round weight, dressed weight, etc.) of the catch reported (ICCAT code)</t>
  </si>
  <si>
    <t>Choisir le type de produit (poids vif, poids manipulé, etc.) de la capture déclarée (code ICCAT)</t>
  </si>
  <si>
    <t>Escoger el tipo de producto (peso vivo, peso canal, etc.) de la captura comunicada (código ICCAT)</t>
  </si>
  <si>
    <t>Remplir le sous-formulaire ST02B pour les prises "zéro"</t>
  </si>
  <si>
    <t>Choose the flag of the vessel for which the data apply (whether national or foreign flagged vessel)</t>
  </si>
  <si>
    <t>Choisir le code d'espèce (codes ICCAT)</t>
  </si>
  <si>
    <t>Choose the Stock (or Management Unit or Fishing Area) of the species caught</t>
  </si>
  <si>
    <t>Choisir le code d'engin (code ICCAT)</t>
  </si>
  <si>
    <t>Enter the landings in weight (kg) of the given species, sampling area, gear and zone. Do not include discards. If there is no catch (= zero kg catch) for a species for which there had previously been a fishery, please report as ZERO catch information</t>
  </si>
  <si>
    <t>Saisir les débarquements en poids (kg) de l’espèce en question, la zone d'échantillonnage et l'engin. Ne pas inclure les rejets. Si aucune prise n'est réalisée (=zéro kg de prise) d'une espèce qui faisait l'objet antérieurement d'une pêcherie, indiquer prises "zéro".</t>
  </si>
  <si>
    <t>Introducir los desembarques en peso (kg) de la especie en cuestión, área de muestreo, zona y arte. No incluir descartes. En los casos en que una determinada especie tenga capturas históricas en un arte determinado, se ruega indicar capturas "cero"</t>
  </si>
  <si>
    <t>Traitement des données sur les débarquements (sources) : choisir les sources (trois max.) utilisées pour estimer les débarquements</t>
  </si>
  <si>
    <t>Traitement des données sur les débarquements (corrections) : choisir la ou les corrections appliquées (toutes les sources) pour obtenir les débarquements de la tâche I</t>
  </si>
  <si>
    <t>Traitement des données sur les rejets (sources) : choisir les sources (deux max.) utilisées pour estimer les rejets</t>
  </si>
  <si>
    <t>Recommendation for users with databases: To paste an entire dataset into the Detail section (must have the same structure and format) use "Paste special (values)"</t>
  </si>
  <si>
    <t>Statistical Correspondent</t>
  </si>
  <si>
    <t>Grupo de Arte (cód)</t>
  </si>
  <si>
    <t>Flota ID</t>
  </si>
  <si>
    <t>Año (calendario)</t>
  </si>
  <si>
    <t>Área muestreo (cod)</t>
  </si>
  <si>
    <t>id</t>
  </si>
  <si>
    <t>Conversion factors used</t>
  </si>
  <si>
    <t>hDateRep</t>
  </si>
  <si>
    <t>float</t>
  </si>
  <si>
    <t>D14</t>
  </si>
  <si>
    <t>Landings (L)</t>
  </si>
  <si>
    <t>Discards (DD/DL)</t>
  </si>
  <si>
    <t>TOTAL (kg)</t>
  </si>
  <si>
    <t>Total quantity (L + DD + DL + FA) reported in ST02A</t>
  </si>
  <si>
    <t>Quantité totale (L + DD + DL + FA) déclarées dans ST02A</t>
  </si>
  <si>
    <t>Cantidad total (L + DD + DL + FA) declaradas en ST02A</t>
  </si>
  <si>
    <t>Facteurs de conversion utilisés</t>
  </si>
  <si>
    <t>Factores de conversión utilizados</t>
  </si>
  <si>
    <t>Landings (dead, L)</t>
  </si>
  <si>
    <t>Débarquements (morts, L)</t>
  </si>
  <si>
    <t>Desembarques (muertos, L)</t>
  </si>
  <si>
    <t>Débarquements (L)</t>
  </si>
  <si>
    <t>Desembarques (L)</t>
  </si>
  <si>
    <t>Rejets (DD/DL)</t>
  </si>
  <si>
    <t>Descartes (DD/DL)</t>
  </si>
  <si>
    <t>CFL</t>
  </si>
  <si>
    <t>CFD</t>
  </si>
  <si>
    <t>StatusCPC</t>
  </si>
  <si>
    <t>CZ</t>
  </si>
  <si>
    <t>FIN</t>
  </si>
  <si>
    <t>FI</t>
  </si>
  <si>
    <t>LUX</t>
  </si>
  <si>
    <t>LU</t>
  </si>
  <si>
    <t>SVK</t>
  </si>
  <si>
    <t>SK</t>
  </si>
  <si>
    <t>Bosnia and Herzegovina</t>
  </si>
  <si>
    <t>BIH</t>
  </si>
  <si>
    <t>BA</t>
  </si>
  <si>
    <t>Isle of Man</t>
  </si>
  <si>
    <t>IMN</t>
  </si>
  <si>
    <t>IM</t>
  </si>
  <si>
    <t>Mongolia</t>
  </si>
  <si>
    <t>MNG</t>
  </si>
  <si>
    <t>MN</t>
  </si>
  <si>
    <t>MKD</t>
  </si>
  <si>
    <t>MK</t>
  </si>
  <si>
    <t>Kajikia albida</t>
  </si>
  <si>
    <t>Economic Exclusive zone (National and/or Foreign)</t>
  </si>
  <si>
    <t>FlagCode</t>
  </si>
  <si>
    <t>SpeciesCode</t>
  </si>
  <si>
    <t>SampAreaCode</t>
  </si>
  <si>
    <t>GearCode</t>
  </si>
  <si>
    <t>DSourceCode</t>
  </si>
  <si>
    <t>AreaT1Code</t>
  </si>
  <si>
    <t>Enter the conversion factor used in LANDINGS (CFL &gt;= 1) to transform "product weight (dessed, gutted, etc.) in live/round weight equivalent". When no tranformation was made (assumed live weight) use CFL=1</t>
  </si>
  <si>
    <t>Enter the conversion factor used in DISCARDS (CFD &gt;= 1) to transform the product weight (dessed, gutted, etc.) in live/round weight equivalent. When no tranformation was made (assumed live weight) use CFD=1</t>
  </si>
  <si>
    <t>Introducir el factor de conversión utilizado en DESCARTES (CFD &gt;= 1) para transformar “el peso de producto (eviscerado, sin agallas, etc.) en peso vivo equivalente”. Cuando no se ha realizado transformación (peso vivo asumido) utilizar CFD=1.</t>
  </si>
  <si>
    <t>Introducir el factor de conversión utilizado en DESEMBARQUES (CFL &gt;= 1) para transformar “el peso de producto (eviscerado, sin agallas, etc.) en peso vivo equivalente”. Cuando no se ha realizado transformación (peso vivo asumido) utilizar CFL=1.</t>
  </si>
  <si>
    <t>Totales (kg) par engin</t>
  </si>
  <si>
    <t>Totales (kg) por arte</t>
  </si>
  <si>
    <t>Total quantity (L + DD + DL + FA) by Gear group reported in ST02A</t>
  </si>
  <si>
    <t>Cnatidad total (L + DD + DL + FA) por grupo de artes declarada en ST02A</t>
  </si>
  <si>
    <t>Quantité totale (L + DD + DL + FA) par groupe d'engins déclarée dans ST02A</t>
  </si>
  <si>
    <t>Total quantity (L + DD + DL + FA) by Species and stock reported in ST02A</t>
  </si>
  <si>
    <t>Quantité totale (L + DD + DL + FA) par espèce et stock déclarée dans ST02A</t>
  </si>
  <si>
    <t>Captura total (L + DD + DL + FA) por especie y stock declarada en ST02A</t>
  </si>
  <si>
    <t>Saisir le facteur de conversion utilisé dans les DÉBARQUEMENTS (CFL &gt;= 1) pour transformer "le poids du produit (manipulé, éviscéré, etc.) en équivalent poids vif". Lorsqu'aucune transformation n'a été effectuée (poids vif supposé), utiliser CFL=1</t>
  </si>
  <si>
    <t>Saisir le facteur de conversion utilisé dans les REJETS (CFD &gt;= 1) pour transformer le poids du produit (manipulé, éviscéré, etc.) en équivalent poids vif. Lorsqu'aucune transformation n'a été effectuée (poids vif supposé), utiliser CFD=1</t>
  </si>
  <si>
    <t>ENG</t>
  </si>
  <si>
    <t>ContentCode</t>
  </si>
  <si>
    <t>Quantities caught (kg)</t>
  </si>
  <si>
    <t>Qatar</t>
  </si>
  <si>
    <t>QAT</t>
  </si>
  <si>
    <t>QA</t>
  </si>
  <si>
    <t>TÂCHE 1 - CAPTURES NOMINALES</t>
  </si>
  <si>
    <t>TAREA 1 - CAPTURAS NOMINALES</t>
  </si>
  <si>
    <t>TASK 1- NOMINAL CATCHES</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</si>
  <si>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</si>
  <si>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</si>
  <si>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</si>
  <si>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</si>
  <si>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</si>
  <si>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</si>
  <si>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</si>
  <si>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</si>
  <si>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</si>
  <si>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</si>
  <si>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</si>
  <si>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</si>
  <si>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</si>
  <si>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</si>
  <si>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</si>
  <si>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</si>
  <si>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</si>
  <si>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</si>
  <si>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</si>
  <si>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</si>
  <si>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</si>
  <si>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</si>
  <si>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</si>
  <si>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</si>
  <si>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</si>
  <si>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</si>
  <si>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</si>
  <si>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</si>
  <si>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</si>
  <si>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</si>
  <si>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</si>
  <si>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</si>
  <si>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</si>
  <si>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</si>
  <si>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</si>
  <si>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</si>
  <si>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</si>
  <si>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</si>
  <si>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</si>
  <si>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</si>
  <si>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</si>
  <si>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</si>
  <si>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</si>
  <si>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</si>
  <si>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</si>
  <si>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</si>
  <si>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</si>
  <si>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</si>
  <si>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</si>
  <si>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</si>
  <si>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</si>
  <si>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</si>
  <si>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</si>
  <si>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</si>
  <si>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</si>
  <si>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</si>
  <si>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</si>
  <si>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</si>
  <si>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</si>
  <si>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</si>
  <si>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</si>
  <si>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</si>
  <si>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</si>
  <si>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</si>
  <si>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</si>
  <si>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</si>
  <si>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</si>
  <si>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</si>
  <si>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</si>
  <si>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</si>
  <si>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</si>
  <si>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</si>
  <si>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</si>
  <si>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</si>
  <si>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</si>
  <si>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</si>
  <si>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</si>
  <si>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</si>
  <si>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</si>
  <si>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</si>
  <si>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</si>
  <si>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</si>
  <si>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</si>
  <si>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</si>
  <si>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</si>
  <si>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</si>
  <si>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</si>
  <si>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</si>
  <si>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Longline: Bottom or Deep longliners</t>
  </si>
  <si>
    <t>Longline: Targetting sharks (BSH &amp; SMA)</t>
  </si>
  <si>
    <t>LLAMS</t>
  </si>
  <si>
    <t>Longline: American style</t>
  </si>
  <si>
    <t>LLMESO</t>
  </si>
  <si>
    <t>Longline: Mesopelagic</t>
  </si>
  <si>
    <t>Trolling lines</t>
  </si>
  <si>
    <t>GNS</t>
  </si>
  <si>
    <t>Gillnet: anchored (set gillnet, FAO)</t>
  </si>
  <si>
    <t>Trammel nets</t>
  </si>
  <si>
    <t>Tended lines</t>
  </si>
  <si>
    <t>FASA</t>
  </si>
  <si>
    <t>Farm (salmon farms)</t>
  </si>
  <si>
    <t>FA</t>
  </si>
  <si>
    <t>NORT</t>
  </si>
  <si>
    <t>SOUT</t>
  </si>
  <si>
    <t xml:space="preserve"> </t>
  </si>
  <si>
    <t xml:space="preserve">Fleet suffix </t>
  </si>
  <si>
    <t>Flotte (suffixe)</t>
  </si>
  <si>
    <t>Flota (sufijo)</t>
  </si>
  <si>
    <t>This field should be completed by those CPCs operating various fisheries with an independent data collection system (e.g. Portugal-Azores, Spain-Fuenterrabía, etc.). Additional fleet sufixes (former base ports/zones) can be adopted.</t>
  </si>
  <si>
    <t>Ce champ doit être complété par les CPCs opérant diverses pêcheries avec des systèmes de collecte de données indépendants (p.ex. Portugal-Azores, Espagne-Fuenterrabía, etc.). Des suffixes de flotte supplémentaires (anciens ports/zones de base) peuvent être adoptés.</t>
  </si>
  <si>
    <t xml:space="preserve">Este campo debe ser completado por aquellos CPCs que operan varias pesquerías con sistemas independientes de recopilación de datos (por ejemplo, Portugal-Azores, España-Fuenterrabía, etc.). Se pueden adoptar sufijos de flota adicionales (antiguos puertos/zonas base). </t>
  </si>
  <si>
    <t>BC</t>
  </si>
  <si>
    <t>Targeted catches (landed and/or discarded): obtained from fishing activities targeting one or more species (target species)</t>
  </si>
  <si>
    <t>By-catch/incidental catches: unintentional catches obtained from fishing activities (not a targetted species)</t>
  </si>
  <si>
    <t>Unknown OR not possible to descriminate between TC and BC (default)</t>
  </si>
  <si>
    <t>TCorBC</t>
  </si>
  <si>
    <t>Table. Classification of fishing activity catch intention (planned/incidental) on species caught (target or bycatch)</t>
  </si>
  <si>
    <t>TCorBC_Description</t>
  </si>
  <si>
    <t>170a</t>
  </si>
  <si>
    <t>Target/bycatch: use code "TC" if the catches of the species was obtained from target (intentional) activities. Use code "BC" if caught as bycatch (unintentional). Code "UN" should be used when the descrimination is difficult (used as default if not completed).</t>
  </si>
  <si>
    <t>Prise cible/accessoire : utilisez le code « TC » si les captures de l'espèce ont été obtenues à partir d'activités ciblées (intentionnelles). Utilisez le code « BC » si vous êtes capturé comme prise accessoire (involontaire). Le code "UN" doit être utilisé lorsque la discrimination est difficile (utilisé par défaut s'il n'est pas complété).</t>
  </si>
  <si>
    <t>Captura objetivo/incidental: utilice el código "TC" si las capturas de la especie se obtuvieron de actividades objetivo (intencionales). Utilice el código "BC" si se captura como captura incidental (no intencional). Se debe utilizar el código "UN" cuando la discriminación sea difícil (se utiliza por defecto si no se completa).</t>
  </si>
  <si>
    <t>FleetSuffix</t>
  </si>
  <si>
    <t>N</t>
  </si>
  <si>
    <t>BSH-N</t>
  </si>
  <si>
    <t>BSH-S</t>
  </si>
  <si>
    <t>POR-NW</t>
  </si>
  <si>
    <t>POR-NE</t>
  </si>
  <si>
    <t>POR-SE</t>
  </si>
  <si>
    <t>POR-SW</t>
  </si>
  <si>
    <t>SMA-N</t>
  </si>
  <si>
    <t>SMA-S</t>
  </si>
  <si>
    <t>BSH-N,
SMA-N</t>
  </si>
  <si>
    <t>BSH-S, SMA-S</t>
  </si>
  <si>
    <t>BSH, SMA</t>
  </si>
  <si>
    <t>Major tunas (1)</t>
  </si>
  <si>
    <t>BLF-AT</t>
  </si>
  <si>
    <t>BLT-AT</t>
  </si>
  <si>
    <t>BLT-MD</t>
  </si>
  <si>
    <t>BON-AT</t>
  </si>
  <si>
    <t>BON-MD</t>
  </si>
  <si>
    <t>LTA-AT</t>
  </si>
  <si>
    <t>KGM-AT</t>
  </si>
  <si>
    <t>FRI-AT</t>
  </si>
  <si>
    <t>SSM-AT</t>
  </si>
  <si>
    <t>BRS-AT</t>
  </si>
  <si>
    <t>WAH-AT</t>
  </si>
  <si>
    <t>LTA-MD</t>
  </si>
  <si>
    <t>Major sharks (4)</t>
  </si>
  <si>
    <t>Small tunas (2)</t>
  </si>
  <si>
    <t>Other groups</t>
  </si>
  <si>
    <t>D37</t>
  </si>
  <si>
    <t>op0auto</t>
  </si>
  <si>
    <t>Target / bycatch</t>
  </si>
  <si>
    <t>Cibles / accessoires</t>
  </si>
  <si>
    <t>Objetivo / incidental</t>
  </si>
  <si>
    <t>Matrix of "0" CATCHES</t>
  </si>
  <si>
    <t>Matrice des PRISES "0"</t>
  </si>
  <si>
    <t>Matriz de CAPTURAS "0"</t>
  </si>
  <si>
    <t>Rows {set of species/stock combinations} / Columns {Set of gear groups}</t>
  </si>
  <si>
    <t>Lignes {ensemble des combinaisons espèce/stock} / Colonnes {ensemble des groupes d'engins}</t>
  </si>
  <si>
    <t>Filas {conjunto de combinaciones especie/stock} / Columnas {conjunto de grupos de artes}</t>
  </si>
  <si>
    <t>Lignes (espèce/sock) * Colonnes (engins</t>
  </si>
  <si>
    <t>(manual)</t>
  </si>
  <si>
    <t>Rows (species/stocks) * Columns (gears)</t>
  </si>
  <si>
    <t>Filas (especie/stock) * Columnas (artes)</t>
  </si>
  <si>
    <t>Automatically filled with "1" for positive catches: based on ST02A data reported and for the years covered. NO ACTION needed.</t>
  </si>
  <si>
    <t>op0man</t>
  </si>
  <si>
    <t>Rempli automatiquement avec "1" pour les captures positives : sur la base des données ST02A déclarées et pour les années couvertes. Pas d'action requise.</t>
  </si>
  <si>
    <t>Se rellena automáticamente con "1" para capturas positivas: basado en datos ST02A reportados y para los años cubiertos. No se necesita acción.</t>
  </si>
  <si>
    <t>Dans chaque colonne, sélectionnez « Y » pour compléter automatiquement les captures « 0 » pour les captures non positives. Sinon, laissez-le comme "N" et passez à l'option 3.</t>
  </si>
  <si>
    <t>En cada columna, seleccione "Y" para completar automáticamente las capturas "0" para capturas no positivas. De lo contrario déjelo como "N" y continúe con la opción 3.</t>
  </si>
  <si>
    <t>Positive Catch (1)</t>
  </si>
  <si>
    <t>Prise positive (1)</t>
  </si>
  <si>
    <t>Captura positiva (1)</t>
  </si>
  <si>
    <t>Captures "0": remplissage manuel= "N"</t>
  </si>
  <si>
    <t>"0" catch: auto-completion = "Y"</t>
  </si>
  <si>
    <t>Capture "0": auto-remplissage = "Y"</t>
  </si>
  <si>
    <t>Captura "0": autocompletado = "Y"</t>
  </si>
  <si>
    <t>Capturas "0": completado manual = "N"</t>
  </si>
  <si>
    <t>Remplir la matrice (3 modes)</t>
  </si>
  <si>
    <t>Completar la matriz (3 modos)</t>
  </si>
  <si>
    <t>Fill in the matrix (3 modes)</t>
  </si>
  <si>
    <t>In each column (gear), select "Y" to auto complete "0" catches for non-positive catches. Otherwise leave it as "N" for a manual completion.</t>
  </si>
  <si>
    <t>When, for each column (gear), "N" is chosen, "zero" catches (landings + discards), must be complete mannually with "0" in each cell.</t>
  </si>
  <si>
    <t>Lorsque, pour chaque colonne (engin), "N" est choisi, les captures "zéro" (débarquements + rejets), doivent être complétées manuellement avec "0" dans chaque cellule.</t>
  </si>
  <si>
    <t>Cuando, para cada columna (arte), se elige "N", las capturas "cero" (desembarques + descartes), deben completarse manualmente con "0" en cada celda.</t>
  </si>
  <si>
    <t>"0" catch: manual completion = "N"</t>
  </si>
  <si>
    <t>D38</t>
  </si>
  <si>
    <t>"0" catch auto-completion ? (Y/N)</t>
  </si>
  <si>
    <t>Capture "0" auto-remplissage ? (Y/N)</t>
  </si>
  <si>
    <t>Captura "0" autocompletado ? (Y/N)</t>
  </si>
  <si>
    <t>Türkiye</t>
  </si>
  <si>
    <t>Ukraine</t>
  </si>
  <si>
    <t>UKR</t>
  </si>
  <si>
    <t>UA</t>
  </si>
  <si>
    <t>YFT-A</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</si>
  <si>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</si>
  <si>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</si>
  <si>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</si>
  <si>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</si>
  <si>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</si>
  <si>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</si>
  <si>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</si>
  <si>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</si>
  <si>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 Suffix "a" refers to the form sub-version (minor corrections &amp; no changes in structure) revised within a year. Sequentially issued (i.e.: 2025a, 2025b, ...) whenever required.</t>
  </si>
  <si>
    <t>UNCL*</t>
  </si>
  <si>
    <t>2026a</t>
  </si>
  <si>
    <t>Cabo Verde</t>
  </si>
  <si>
    <t>UK-Jersey</t>
  </si>
  <si>
    <t>UK-JEY</t>
  </si>
  <si>
    <t>JEY</t>
  </si>
  <si>
    <t>JE</t>
  </si>
  <si>
    <t>ART-VAOS, ART-PVER, ETRO</t>
  </si>
  <si>
    <t>Northern bluefin tuna</t>
  </si>
  <si>
    <t>Thon rouge du Nord</t>
  </si>
  <si>
    <t>Atún rojo</t>
  </si>
  <si>
    <t>SFA</t>
  </si>
  <si>
    <t>Istiophorus platypterus</t>
  </si>
  <si>
    <t>Sailfish</t>
  </si>
  <si>
    <t>Voilier</t>
  </si>
  <si>
    <t>Pez vela</t>
  </si>
  <si>
    <t>COM</t>
  </si>
  <si>
    <t>Scomberomorus commerson</t>
  </si>
  <si>
    <t>Narrow-barred Spanish mackerel</t>
  </si>
  <si>
    <t>Thazard rayé indo-pacifique</t>
  </si>
  <si>
    <t>Carite estriado Indo-Pacífico</t>
  </si>
  <si>
    <t>Istiompax indica</t>
  </si>
  <si>
    <t>Kajikia audax</t>
  </si>
  <si>
    <t>True tunas NEI</t>
  </si>
  <si>
    <t>Thons Thunnus NCA</t>
  </si>
  <si>
    <t>Atunes verdaderos NEP</t>
  </si>
  <si>
    <t>Tunas NEI</t>
  </si>
  <si>
    <t>Thonidés NCA</t>
  </si>
  <si>
    <t>Atunes NEP</t>
  </si>
  <si>
    <t>Marlins,sailfishes,etc. NEI</t>
  </si>
  <si>
    <t>Makaires,marlins,voiliers NCA</t>
  </si>
  <si>
    <t>Agujas,marlines,peces vela NEP</t>
  </si>
  <si>
    <t>HXT</t>
  </si>
  <si>
    <t>Heptranchias perlo</t>
  </si>
  <si>
    <t>Sharpnose sevengill shark</t>
  </si>
  <si>
    <t>Requin perlon</t>
  </si>
  <si>
    <t>Cañabota bocadulce</t>
  </si>
  <si>
    <t>SBL</t>
  </si>
  <si>
    <t>Hexanchus griseus</t>
  </si>
  <si>
    <t>Bluntnose sixgill shark</t>
  </si>
  <si>
    <t>Requin griset</t>
  </si>
  <si>
    <t>Cañabota gris</t>
  </si>
  <si>
    <t>NTC</t>
  </si>
  <si>
    <t>Notorynchus cepedianus</t>
  </si>
  <si>
    <t>Broadnose sevengill shark</t>
  </si>
  <si>
    <t>Platnez</t>
  </si>
  <si>
    <t>Cañabota gata</t>
  </si>
  <si>
    <t>CCT</t>
  </si>
  <si>
    <t>Carcharias taurus</t>
  </si>
  <si>
    <t>Sand tiger shark</t>
  </si>
  <si>
    <t>Requin taureau</t>
  </si>
  <si>
    <t>Toro bacota</t>
  </si>
  <si>
    <t>GNC</t>
  </si>
  <si>
    <t>Ginglymostoma cirratum</t>
  </si>
  <si>
    <t>Nurse shark</t>
  </si>
  <si>
    <t>Requin-nourrice</t>
  </si>
  <si>
    <t>Gata nodriza</t>
  </si>
  <si>
    <t>CCP</t>
  </si>
  <si>
    <t>Carcharhinus plumbeus</t>
  </si>
  <si>
    <t>Sandbar shark</t>
  </si>
  <si>
    <t>Requin gris</t>
  </si>
  <si>
    <t>Tiburón trozo</t>
  </si>
  <si>
    <t>CCL</t>
  </si>
  <si>
    <t>Carcharhinus limbatus</t>
  </si>
  <si>
    <t>Blacktip shark</t>
  </si>
  <si>
    <t>Requin bordé</t>
  </si>
  <si>
    <t>Tiburón macuira</t>
  </si>
  <si>
    <t>CCN</t>
  </si>
  <si>
    <t>Carcharhinus acronotus</t>
  </si>
  <si>
    <t>Blacknose shark</t>
  </si>
  <si>
    <t>Requin nez noir</t>
  </si>
  <si>
    <t>Tiburón amarillo</t>
  </si>
  <si>
    <t>CCR</t>
  </si>
  <si>
    <t>Carcharhinus porosus</t>
  </si>
  <si>
    <t>Smalltail shark</t>
  </si>
  <si>
    <t>Requin tiqueue</t>
  </si>
  <si>
    <t>Tiburón poroso</t>
  </si>
  <si>
    <t>DUS</t>
  </si>
  <si>
    <t>Carcharhinus obscurus</t>
  </si>
  <si>
    <t>Dusky shark</t>
  </si>
  <si>
    <t>Requin de sable</t>
  </si>
  <si>
    <t>Tiburón arenero</t>
  </si>
  <si>
    <t>CCE</t>
  </si>
  <si>
    <t>Carcharhinus leucas</t>
  </si>
  <si>
    <t>Bull shark</t>
  </si>
  <si>
    <t>Requin bouledogue</t>
  </si>
  <si>
    <t>Tiburón sarda</t>
  </si>
  <si>
    <t>BRO</t>
  </si>
  <si>
    <t>Carcharhinus brachyurus</t>
  </si>
  <si>
    <t>Copper shark</t>
  </si>
  <si>
    <t>Requin cuivre</t>
  </si>
  <si>
    <t>Tiburón cobrizo</t>
  </si>
  <si>
    <t>CCB</t>
  </si>
  <si>
    <t>Carcharhinus brevipinna</t>
  </si>
  <si>
    <t>Spinner shark</t>
  </si>
  <si>
    <t>Requin tisserand</t>
  </si>
  <si>
    <t>Tiburón aleta negra</t>
  </si>
  <si>
    <t>CCS</t>
  </si>
  <si>
    <t>Carcharhinus signatus</t>
  </si>
  <si>
    <t>Night shark</t>
  </si>
  <si>
    <t>Requin de nuit</t>
  </si>
  <si>
    <t>Tiburón de noche</t>
  </si>
  <si>
    <t>CCO</t>
  </si>
  <si>
    <t>Carcharhinus isodon</t>
  </si>
  <si>
    <t>Finetooth shark</t>
  </si>
  <si>
    <t>Requin à petites dents</t>
  </si>
  <si>
    <t>Tiburón dentiliso</t>
  </si>
  <si>
    <t>CCA</t>
  </si>
  <si>
    <t>Carcharhinus altimus</t>
  </si>
  <si>
    <t>Bignose shark</t>
  </si>
  <si>
    <t>Requin babosse</t>
  </si>
  <si>
    <t>Tiburón baboso</t>
  </si>
  <si>
    <t>TIG</t>
  </si>
  <si>
    <t>Galeocerdo cuvier</t>
  </si>
  <si>
    <t>Tiger shark</t>
  </si>
  <si>
    <t>Requin tigre commun</t>
  </si>
  <si>
    <t>Tintorera tigre</t>
  </si>
  <si>
    <t>NGB</t>
  </si>
  <si>
    <t>Negaprion brevirostris</t>
  </si>
  <si>
    <t>Lemon shark</t>
  </si>
  <si>
    <t>Requin citron</t>
  </si>
  <si>
    <t>Tiburón galano</t>
  </si>
  <si>
    <t>GAG</t>
  </si>
  <si>
    <t>Galeorhinus galeus</t>
  </si>
  <si>
    <t>Tope shark</t>
  </si>
  <si>
    <t>Requin-hâ</t>
  </si>
  <si>
    <t>Cazón</t>
  </si>
  <si>
    <t>XMY</t>
  </si>
  <si>
    <t>Mobula yarae</t>
  </si>
  <si>
    <t>Atlantic manta ray</t>
  </si>
  <si>
    <t>Raie mante de l'Atlantique</t>
  </si>
  <si>
    <t>Manta del Atlántico</t>
  </si>
  <si>
    <t>XHV</t>
  </si>
  <si>
    <t>Hexanchus vitulus</t>
  </si>
  <si>
    <t>Atlantic sixgill shark</t>
  </si>
  <si>
    <t>Requin-vache de l'Atlantique</t>
  </si>
  <si>
    <t>Cañabota ojigrande del Atlantico</t>
  </si>
  <si>
    <t>CCV</t>
  </si>
  <si>
    <t>Carcharhinus perezii</t>
  </si>
  <si>
    <t>Caribbean reef shark</t>
  </si>
  <si>
    <t>Requin de récif</t>
  </si>
  <si>
    <t>Tiburón coralino</t>
  </si>
  <si>
    <t>Centroscymnus owstonii</t>
  </si>
  <si>
    <t>Etmopterus bullisi</t>
  </si>
  <si>
    <t>Euprotomicrus bispinatus</t>
  </si>
  <si>
    <t>Pygmy shark</t>
  </si>
  <si>
    <t>Euprotomicroides zantedeschia</t>
  </si>
  <si>
    <t>Taillight shark</t>
  </si>
  <si>
    <t>Isistius plutodus</t>
  </si>
  <si>
    <t>Largetooth cookiecutter shark</t>
  </si>
  <si>
    <t>Mitsukurina owstoni</t>
  </si>
  <si>
    <t>Goblin shark</t>
  </si>
  <si>
    <t>Mobula alfredi</t>
  </si>
  <si>
    <t>Reef manta ray</t>
  </si>
  <si>
    <t>Raie manta de récif</t>
  </si>
  <si>
    <t>Manta de arrecife</t>
  </si>
  <si>
    <t>Mobula birostris</t>
  </si>
  <si>
    <t>Deania profundorum</t>
  </si>
  <si>
    <t>SHL</t>
  </si>
  <si>
    <t>Etmopterus spp</t>
  </si>
  <si>
    <t>Lanternsharks NEI</t>
  </si>
  <si>
    <t>Sagres NCA</t>
  </si>
  <si>
    <t>Tollos lucero NEP</t>
  </si>
  <si>
    <t>Hammerhead sharks NEI</t>
  </si>
  <si>
    <t>Requins marteau NCA</t>
  </si>
  <si>
    <t>Cornudas(=Peces martillo) NEP</t>
  </si>
  <si>
    <t>Thresher sharks NEI</t>
  </si>
  <si>
    <t>Renards de mer NCA</t>
  </si>
  <si>
    <t>Zorros NEP</t>
  </si>
  <si>
    <t>Mantas, devil rays NEI</t>
  </si>
  <si>
    <t>Mantes, diables de mer NCA</t>
  </si>
  <si>
    <t>Mantas, diablos NEP</t>
  </si>
  <si>
    <t>Mackerel sharks,porbeagles NEI</t>
  </si>
  <si>
    <t>Requins taupe NCA</t>
  </si>
  <si>
    <t>Jaquetones,marrajos NEP</t>
  </si>
  <si>
    <t>Requiem sharks NEI</t>
  </si>
  <si>
    <t>Requins NCA</t>
  </si>
  <si>
    <t>Cazones picudos,tintoreras NEP</t>
  </si>
  <si>
    <t>Stingrays, butterfly rays NEI</t>
  </si>
  <si>
    <t>Pastenagues, etc. NCA</t>
  </si>
  <si>
    <t>Pastinacas, etc. NEP</t>
  </si>
  <si>
    <t>Selachii (Pleurotremata)</t>
  </si>
  <si>
    <t>Various sharks NEI</t>
  </si>
  <si>
    <t>Requins divers NCA</t>
  </si>
  <si>
    <t>Escualos diversos NEP</t>
  </si>
  <si>
    <t>6-Division</t>
  </si>
  <si>
    <t>Spotted porcupinefish</t>
  </si>
  <si>
    <t>Balistes capriscus</t>
  </si>
  <si>
    <t>Barracudas, etc. NEI</t>
  </si>
  <si>
    <t>Bécunes, barracudas, etc. NCA</t>
  </si>
  <si>
    <t>Barracudas, picudas, etc. NEP</t>
  </si>
  <si>
    <t>Flyingfishes NEI</t>
  </si>
  <si>
    <t>Exocets NCA</t>
  </si>
  <si>
    <t>Voladores NEP</t>
  </si>
  <si>
    <t>Triggerfishes, durgons NEI</t>
  </si>
  <si>
    <t>Balistes NCA</t>
  </si>
  <si>
    <t>Peces-ballesta NEP</t>
  </si>
  <si>
    <t>Task 1 ("zero" catch matrix)</t>
  </si>
  <si>
    <t>Task 1 area (optional)</t>
  </si>
  <si>
    <t>Tâche 1 (matrice des captures "zero")</t>
  </si>
  <si>
    <t>Zone Tâche 1 (facultatif)</t>
  </si>
  <si>
    <t>Tarea 1 (matriz de capturas "cero")</t>
  </si>
  <si>
    <t>Área de Tarea 1 (opcional)</t>
  </si>
  <si>
    <t>TPL</t>
  </si>
  <si>
    <t>Trapline</t>
  </si>
  <si>
    <t>Fixed: Task 1 quantities are always in kilograms (LW: live weight)</t>
  </si>
  <si>
    <t>Data processing on Landings (corrections): Choose the correction(s) applied (all sources) for obtaining Task 1 Landings</t>
  </si>
  <si>
    <t>Data processing on Discards (corrections): Choose the correction(s) applied (all sources) for obtaining Task 1 Discards</t>
  </si>
  <si>
    <t>Fixe: les quantités de tâche 1 sont toujours mentionnées en kg (LW: poids vif)</t>
  </si>
  <si>
    <t>Fijado: las cantidades de Tarea 1 son siempre en kilogramos (LW: peso vivo)</t>
  </si>
  <si>
    <t>Choisir une zone valide de tâche 1 (facultatif). Dépend de l'espèce et des stocks respectifs</t>
  </si>
  <si>
    <t xml:space="preserve">Escoger un área válida de Tarea 1 (opcional). Depende de la especie y su respectivo stock </t>
  </si>
  <si>
    <t>Traitement des données sur les rejets (corrections) : choisir la ou les corrections appliquées (toutes les sources) pour obtenir les rejets de la tâche 1</t>
  </si>
  <si>
    <t>Choose a valid Task 1 area (optional). Depends on the species and respective stocks</t>
  </si>
  <si>
    <t>Procesamiento de datos sobre desembarques (correcciones): escoger la(s) corrección(es) aplicadas (todas las fuentes) para obtener los desembarques de Tarea 1</t>
  </si>
  <si>
    <t>Procesamiento de datos sobre descartes (correcciones): escoger la(s) correccione(s) aplicadas (todas las fuentes) para obtener los descartes de Tarea 1</t>
  </si>
  <si>
    <r>
      <rPr>
        <b/>
        <sz val="9"/>
        <rFont val="Calibri"/>
        <family val="2"/>
        <scheme val="minor"/>
      </rPr>
      <t xml:space="preserve">Table. </t>
    </r>
    <r>
      <rPr>
        <sz val="9"/>
        <rFont val="Calibri"/>
        <family val="2"/>
        <scheme val="minor"/>
      </rPr>
      <t>Task 1 Areas (optional)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</si>
</sst>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0"/>
      <name val="Arial"/>
    </font>
    <font>
      <sz val="10"/>
      <name val="Arial"/>
      <family val="2"/>
    </font>
    <font>
      <u/>
      <sz val="10"/>
      <color indexed="12"/>
      <name val="Arial"/>
      <family val="2"/>
    </font>
    <font>
      <sz val="9"/>
      <name val="Calibri"/>
      <family val="2"/>
      <scheme val="minor"/>
    </font>
    <font>
      <b/>
      <sz val="9"/>
      <name val="Calibri"/>
      <family val="2"/>
      <scheme val="minor"/>
    </font>
    <font>
      <sz val="9"/>
      <color rgb="FF002060"/>
      <name val="Calibri"/>
      <family val="2"/>
      <scheme val="minor"/>
    </font>
    <font>
      <b/>
      <sz val="9"/>
      <color rgb="FF0070C0"/>
      <name val="Calibri"/>
      <family val="2"/>
      <scheme val="minor"/>
    </font>
    <font>
      <sz val="9"/>
      <color rgb="FF0070C0"/>
      <name val="Calibri"/>
      <family val="2"/>
      <scheme val="minor"/>
    </font>
    <font>
      <b/>
      <u/>
      <sz val="9"/>
      <name val="Calibri"/>
      <family val="2"/>
      <scheme val="minor"/>
    </font>
    <font>
      <sz val="8"/>
      <name val="Calibri"/>
      <family val="2"/>
      <scheme val="minor"/>
    </font>
    <font>
      <sz val="9"/>
      <color theme="1"/>
      <name val="Calibri"/>
      <family val="2"/>
      <scheme val="minor"/>
    </font>
    <font>
      <sz val="9"/>
      <color rgb="FFFF0000"/>
      <name val="Calibri"/>
      <family val="2"/>
      <scheme val="minor"/>
    </font>
    <font>
      <sz val="9"/>
      <color indexed="8"/>
      <name val="Calibri"/>
      <family val="2"/>
      <scheme val="minor"/>
    </font>
    <font>
      <sz val="9"/>
      <color rgb="FF000000"/>
      <name val="Calibri"/>
      <family val="2"/>
      <scheme val="minor"/>
    </font>
    <font>
      <b/>
      <sz val="14"/>
      <color theme="0"/>
      <name val="Cambria"/>
      <family val="1"/>
      <scheme val="major"/>
    </font>
    <font>
      <b/>
      <sz val="9"/>
      <color rgb="FF0070C0"/>
      <name val="Cambria"/>
      <family val="1"/>
      <scheme val="major"/>
    </font>
    <font>
      <sz val="9"/>
      <color rgb="FF0070C0"/>
      <name val="Cambria"/>
      <family val="1"/>
      <scheme val="major"/>
    </font>
    <font>
      <b/>
      <sz val="9"/>
      <color rgb="FF00B050"/>
      <name val="Cambria"/>
      <family val="1"/>
      <scheme val="major"/>
    </font>
    <font>
      <b/>
      <sz val="16"/>
      <color rgb="FF0070C0"/>
      <name val="Cambria"/>
      <family val="1"/>
      <scheme val="major"/>
    </font>
    <font>
      <b/>
      <sz val="9"/>
      <color rgb="FFFF0000"/>
      <name val="Cambria"/>
      <family val="1"/>
      <scheme val="major"/>
    </font>
    <font>
      <b/>
      <sz val="14"/>
      <color rgb="FF0070C0"/>
      <name val="Calibri"/>
      <family val="2"/>
    </font>
    <font>
      <b/>
      <sz val="8"/>
      <color theme="0"/>
      <name val="Calibri"/>
      <family val="2"/>
      <scheme val="minor"/>
    </font>
    <font>
      <sz val="9"/>
      <name val="Arial"/>
      <family val="2"/>
    </font>
    <font>
      <b/>
      <sz val="9"/>
      <color theme="1"/>
      <name val="Calibri"/>
      <family val="2"/>
      <scheme val="minor"/>
    </font>
    <font>
      <sz val="9"/>
      <color rgb="FF999999"/>
      <name val="Calibri"/>
      <family val="2"/>
      <scheme val="minor"/>
    </font>
    <font>
      <i/>
      <sz val="9"/>
      <color theme="1"/>
      <name val="Calibri"/>
      <family val="2"/>
      <scheme val="minor"/>
    </font>
    <font>
      <sz val="9"/>
      <color theme="0" tint="-4.9989318521683403E-2"/>
      <name val="Calibri"/>
      <family val="2"/>
      <scheme val="minor"/>
    </font>
    <font>
      <b/>
      <sz val="14"/>
      <color rgb="FF0070C0"/>
      <name val="Cambria"/>
      <family val="1"/>
      <scheme val="major"/>
    </font>
    <font>
      <b/>
      <sz val="9"/>
      <name val="Cambria"/>
      <family val="1"/>
      <scheme val="major"/>
    </font>
    <font>
      <b/>
      <sz val="11"/>
      <name val="Calibri"/>
      <family val="2"/>
      <scheme val="minor"/>
    </font>
    <font>
      <b/>
      <sz val="12"/>
      <name val="Calibri"/>
      <family val="2"/>
      <scheme val="minor"/>
    </font>
    <font>
      <sz val="9"/>
      <name val="Times New Roman"/>
      <family val="1"/>
    </font>
    <font>
      <sz val="9"/>
      <color rgb="FFFF0000"/>
      <name val="Times New Roman"/>
      <family val="1"/>
    </font>
    <font>
      <sz val="8"/>
      <color rgb="FF0070C0"/>
      <name val="Calibri"/>
      <family val="2"/>
      <scheme val="minor"/>
    </font>
    <font>
      <sz val="8"/>
      <color rgb="FF002060"/>
      <name val="Calibri"/>
      <family val="2"/>
      <scheme val="minor"/>
    </font>
    <font>
      <b/>
      <sz val="8"/>
      <color rgb="FF0070C0"/>
      <name val="Calibri"/>
      <family val="2"/>
      <scheme val="minor"/>
    </font>
    <font>
      <b/>
      <u/>
      <sz val="8"/>
      <name val="Calibri"/>
      <family val="2"/>
      <scheme val="minor"/>
    </font>
    <font>
      <u/>
      <sz val="8"/>
      <color indexed="12"/>
      <name val="Calibri"/>
      <family val="2"/>
      <scheme val="minor"/>
    </font>
    <font>
      <u/>
      <sz val="8"/>
      <name val="Calibri"/>
      <family val="2"/>
      <scheme val="minor"/>
    </font>
    <font>
      <b/>
      <sz val="8"/>
      <color rgb="FF00B050"/>
      <name val="Calibri"/>
      <family val="2"/>
      <scheme val="minor"/>
    </font>
    <font>
      <b/>
      <sz val="8"/>
      <name val="Calibri"/>
      <family val="2"/>
      <scheme val="minor"/>
    </font>
    <font>
      <b/>
      <u/>
      <sz val="8"/>
      <color indexed="12"/>
      <name val="Calibri"/>
      <family val="2"/>
      <scheme val="minor"/>
    </font>
    <font>
      <sz val="9"/>
      <color rgb="FF00B050"/>
      <name val="Cambria"/>
      <family val="1"/>
      <scheme val="major"/>
    </font>
    <font>
      <sz val="11"/>
      <color rgb="FF0070C0"/>
      <name val="Cambria"/>
      <family val="1"/>
      <scheme val="major"/>
    </font>
    <font>
      <sz val="8"/>
      <color rgb="FF000000"/>
      <name val="Calibri"/>
      <family val="2"/>
      <scheme val="minor"/>
    </font>
    <font>
      <sz val="8"/>
      <color theme="0" tint="-4.9989318521683403E-2"/>
      <name val="Calibri"/>
      <family val="2"/>
      <scheme val="minor"/>
    </font>
    <font>
      <sz val="9"/>
      <color rgb="FF00B0F0"/>
      <name val="Calibri"/>
      <family val="2"/>
      <scheme val="minor"/>
    </font>
    <font>
      <sz val="10"/>
      <color indexed="8"/>
      <name val="Arial"/>
      <family val="2"/>
    </font>
    <font>
      <sz val="9"/>
      <color indexed="8"/>
      <name val="Calibri"/>
      <family val="2"/>
    </font>
    <font>
      <sz val="10"/>
      <color indexed="8"/>
      <name val="Arial"/>
      <family val="2"/>
    </font>
    <font>
      <sz val="9"/>
      <color indexed="8"/>
      <name val="Calibri"/>
      <family val="2"/>
    </font>
    <font>
      <sz val="8"/>
      <color rgb="FFFF0000"/>
      <name val="Calibri"/>
      <family val="2"/>
      <scheme val="minor"/>
    </font>
    <font>
      <sz val="8"/>
      <name val="Calibri"/>
      <family val="2"/>
      <scheme val="minor"/>
    </font>
    <font>
      <sz val="10"/>
      <color rgb="FF212529"/>
      <name val="Consolas"/>
      <family val="3"/>
    </font>
    <font>
      <sz val="8"/>
      <color theme="1"/>
      <name val="Calibri"/>
      <family val="2"/>
      <scheme val="minor"/>
    </font>
    <font>
      <b/>
      <sz val="9"/>
      <color theme="3" tint="0.249977111117893"/>
      <name val="Calibri"/>
      <family val="2"/>
      <scheme val="minor"/>
    </font>
    <font>
      <sz val="9"/>
      <color rgb="FF00B0F0"/>
      <name val="Calibri"/>
      <family val="2"/>
    </font>
    <font>
      <sz val="10"/>
      <color rgb="FF00B0F0"/>
      <name val="Calibri"/>
      <family val="2"/>
    </font>
  </fonts>
  <fills count="20">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7"/>
        <bgColor theme="7"/>
      </patternFill>
    </fill>
    <fill>
      <patternFill patternType="solid">
        <fgColor theme="8" tint="0.79998168889431442"/>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theme="0" tint="-0.14999847407452621"/>
        <bgColor theme="4" tint="0.79998168889431442"/>
      </patternFill>
    </fill>
    <fill>
      <patternFill patternType="solid">
        <fgColor theme="6" tint="0.79998168889431442"/>
        <bgColor indexed="64"/>
      </patternFill>
    </fill>
    <fill>
      <patternFill patternType="solid">
        <fgColor theme="7" tint="0.79998168889431442"/>
        <bgColor theme="7" tint="0.79998168889431442"/>
      </patternFill>
    </fill>
    <fill>
      <patternFill patternType="solid">
        <fgColor rgb="FF00B0F0"/>
        <bgColor indexed="64"/>
      </patternFill>
    </fill>
    <fill>
      <patternFill patternType="solid">
        <fgColor rgb="FFE6E6E6"/>
        <bgColor indexed="64"/>
      </patternFill>
    </fill>
    <fill>
      <patternFill patternType="solid">
        <fgColor theme="8" tint="0.79998168889431442"/>
        <bgColor theme="4" tint="0.79998168889431442"/>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right/>
      <top/>
      <bottom style="medium">
        <color indexed="64"/>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0.34998626667073579"/>
      </right>
      <top style="medium">
        <color theme="0" tint="-4.9989318521683403E-2"/>
      </top>
      <bottom/>
      <diagonal/>
    </border>
    <border>
      <left style="medium">
        <color theme="0" tint="-4.9989318521683403E-2"/>
      </left>
      <right/>
      <top/>
      <bottom/>
      <diagonal/>
    </border>
    <border>
      <left/>
      <right style="medium">
        <color theme="0" tint="-0.34998626667073579"/>
      </right>
      <top/>
      <bottom/>
      <diagonal/>
    </border>
    <border>
      <left style="medium">
        <color theme="0" tint="-4.9989318521683403E-2"/>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thin">
        <color theme="8"/>
      </left>
      <right/>
      <top style="thin">
        <color theme="8"/>
      </top>
      <bottom/>
      <diagonal/>
    </border>
    <border>
      <left/>
      <right/>
      <top style="thin">
        <color theme="8"/>
      </top>
      <bottom/>
      <diagonal/>
    </border>
    <border>
      <left style="thin">
        <color rgb="FF000000"/>
      </left>
      <right style="thin">
        <color rgb="FF000000"/>
      </right>
      <top style="thin">
        <color rgb="FF000000"/>
      </top>
      <bottom style="thin">
        <color rgb="FF000000"/>
      </bottom>
      <diagonal/>
    </border>
    <border>
      <left/>
      <right/>
      <top style="thin">
        <color theme="8"/>
      </top>
      <bottom style="thin">
        <color theme="7" tint="0.39997558519241921"/>
      </bottom>
      <diagonal/>
    </border>
    <border>
      <left/>
      <right style="thin">
        <color theme="8"/>
      </right>
      <top style="thin">
        <color theme="8"/>
      </top>
      <bottom style="thin">
        <color theme="7" tint="0.39997558519241921"/>
      </bottom>
      <diagonal/>
    </border>
    <border>
      <left style="thin">
        <color indexed="64"/>
      </left>
      <right/>
      <top/>
      <bottom style="medium">
        <color indexed="64"/>
      </bottom>
      <diagonal/>
    </border>
    <border>
      <left/>
      <right style="thin">
        <color indexed="64"/>
      </right>
      <top/>
      <bottom style="medium">
        <color indexed="64"/>
      </bottom>
      <diagonal/>
    </border>
  </borders>
  <cellStyleXfs count="7">
    <xf numFmtId="0" fontId="0" fillId="0" borderId="0"/>
    <xf numFmtId="0" fontId="2" fillId="0" borderId="0" applyNumberFormat="0" applyFill="0" applyBorder="0" applyAlignment="0" applyProtection="0">
      <alignment vertical="top"/>
      <protection locked="0"/>
    </xf>
    <xf numFmtId="0" fontId="1" fillId="0" borderId="0"/>
    <xf numFmtId="0" fontId="47" fillId="0" borderId="0"/>
    <xf numFmtId="0" fontId="49" fillId="0" borderId="0"/>
    <xf numFmtId="0" fontId="47" fillId="0" borderId="0"/>
    <xf numFmtId="0" fontId="47" fillId="0" borderId="0"/>
  </cellStyleXfs>
  <cellXfs count="496">
    <xf numFmtId="0" fontId="0" fillId="0" borderId="0" xfId="0"/>
    <xf numFmtId="0" fontId="7" fillId="0" borderId="0" xfId="0" applyFont="1" applyAlignment="1" applyProtection="1">
      <alignment horizontal="center" vertical="center"/>
      <protection hidden="1"/>
    </xf>
    <xf numFmtId="0" fontId="5" fillId="0" borderId="0" xfId="0" applyFont="1" applyAlignment="1" applyProtection="1">
      <alignment horizontal="center" vertical="top"/>
      <protection hidden="1"/>
    </xf>
    <xf numFmtId="0" fontId="7" fillId="0" borderId="0" xfId="0" applyFont="1" applyAlignment="1" applyProtection="1">
      <alignment vertical="top"/>
      <protection hidden="1"/>
    </xf>
    <xf numFmtId="0" fontId="6" fillId="0" borderId="0" xfId="0" applyFont="1" applyAlignment="1" applyProtection="1">
      <alignment horizontal="center" vertical="top"/>
      <protection hidden="1"/>
    </xf>
    <xf numFmtId="0" fontId="3" fillId="0" borderId="0" xfId="0" applyFont="1" applyAlignment="1" applyProtection="1">
      <alignment vertical="top"/>
      <protection locked="0"/>
    </xf>
    <xf numFmtId="0" fontId="9" fillId="3" borderId="2" xfId="0" applyFont="1" applyFill="1" applyBorder="1" applyAlignment="1" applyProtection="1">
      <alignment horizontal="left" vertical="top" wrapText="1"/>
      <protection hidden="1"/>
    </xf>
    <xf numFmtId="0" fontId="9" fillId="3" borderId="0" xfId="0" applyFont="1" applyFill="1" applyAlignment="1" applyProtection="1">
      <alignment horizontal="left" vertical="top" wrapText="1"/>
      <protection hidden="1"/>
    </xf>
    <xf numFmtId="0" fontId="9" fillId="4" borderId="0" xfId="0" applyFont="1" applyFill="1" applyAlignment="1" applyProtection="1">
      <alignment horizontal="left" vertical="top" wrapText="1"/>
      <protection hidden="1"/>
    </xf>
    <xf numFmtId="0" fontId="9" fillId="3" borderId="0" xfId="0" applyFont="1" applyFill="1" applyAlignment="1" applyProtection="1">
      <alignment horizontal="left" vertical="top"/>
      <protection hidden="1"/>
    </xf>
    <xf numFmtId="0" fontId="3" fillId="0" borderId="0" xfId="0" applyFont="1" applyProtection="1">
      <protection hidden="1"/>
    </xf>
    <xf numFmtId="0" fontId="3" fillId="0" borderId="2" xfId="0" applyFont="1" applyBorder="1" applyAlignment="1" applyProtection="1">
      <alignment vertical="top"/>
      <protection hidden="1"/>
    </xf>
    <xf numFmtId="0" fontId="3" fillId="0" borderId="0" xfId="0" applyFont="1" applyAlignment="1" applyProtection="1">
      <alignment vertical="center"/>
      <protection hidden="1"/>
    </xf>
    <xf numFmtId="0" fontId="12" fillId="0" borderId="0" xfId="0" applyFont="1" applyAlignment="1" applyProtection="1">
      <alignment vertical="top"/>
      <protection hidden="1"/>
    </xf>
    <xf numFmtId="0" fontId="3" fillId="0" borderId="0" xfId="2" applyFont="1" applyAlignment="1" applyProtection="1">
      <alignment vertical="top" wrapText="1"/>
      <protection hidden="1"/>
    </xf>
    <xf numFmtId="0" fontId="8" fillId="0" borderId="0" xfId="0" applyFont="1" applyAlignment="1" applyProtection="1">
      <alignment vertical="top"/>
      <protection hidden="1"/>
    </xf>
    <xf numFmtId="0" fontId="3" fillId="0" borderId="0" xfId="2" applyFont="1" applyAlignment="1" applyProtection="1">
      <alignment vertical="top"/>
      <protection hidden="1"/>
    </xf>
    <xf numFmtId="0" fontId="3" fillId="0" borderId="0" xfId="0" applyFont="1" applyAlignment="1" applyProtection="1">
      <alignment vertical="top" wrapText="1"/>
      <protection hidden="1"/>
    </xf>
    <xf numFmtId="0" fontId="15" fillId="3" borderId="6" xfId="0" applyFont="1" applyFill="1" applyBorder="1" applyAlignment="1" applyProtection="1">
      <alignment vertical="top"/>
      <protection hidden="1"/>
    </xf>
    <xf numFmtId="0" fontId="19" fillId="0" borderId="10" xfId="0" applyFont="1" applyBorder="1" applyAlignment="1" applyProtection="1">
      <alignment horizontal="center" vertical="top"/>
      <protection locked="0"/>
    </xf>
    <xf numFmtId="0" fontId="10" fillId="8" borderId="6" xfId="0" applyFont="1" applyFill="1" applyBorder="1" applyAlignment="1" applyProtection="1">
      <alignment horizontal="center"/>
      <protection hidden="1"/>
    </xf>
    <xf numFmtId="0" fontId="3" fillId="8" borderId="4" xfId="0" applyFont="1" applyFill="1" applyBorder="1" applyAlignment="1" applyProtection="1">
      <alignment vertical="top"/>
      <protection hidden="1"/>
    </xf>
    <xf numFmtId="0" fontId="3" fillId="8" borderId="6" xfId="0" applyFont="1" applyFill="1" applyBorder="1" applyAlignment="1" applyProtection="1">
      <alignment vertical="top"/>
      <protection hidden="1"/>
    </xf>
    <xf numFmtId="0" fontId="3" fillId="8" borderId="5" xfId="0" applyFont="1" applyFill="1" applyBorder="1" applyAlignment="1" applyProtection="1">
      <alignment vertical="top"/>
      <protection hidden="1"/>
    </xf>
    <xf numFmtId="0" fontId="3" fillId="0" borderId="3" xfId="0" applyFont="1" applyBorder="1" applyAlignment="1" applyProtection="1">
      <alignment vertical="top"/>
      <protection hidden="1"/>
    </xf>
    <xf numFmtId="0" fontId="3" fillId="8" borderId="5" xfId="0" applyFont="1" applyFill="1" applyBorder="1" applyProtection="1">
      <protection hidden="1"/>
    </xf>
    <xf numFmtId="0" fontId="3" fillId="0" borderId="3" xfId="0" applyFont="1" applyBorder="1" applyProtection="1">
      <protection hidden="1"/>
    </xf>
    <xf numFmtId="0" fontId="3" fillId="0" borderId="8" xfId="0" applyFont="1" applyBorder="1" applyProtection="1">
      <protection hidden="1"/>
    </xf>
    <xf numFmtId="0" fontId="3" fillId="0" borderId="10" xfId="0" applyFont="1" applyBorder="1" applyProtection="1">
      <protection hidden="1"/>
    </xf>
    <xf numFmtId="0" fontId="12" fillId="8" borderId="5" xfId="0" applyFont="1" applyFill="1" applyBorder="1" applyAlignment="1" applyProtection="1">
      <alignment vertical="top"/>
      <protection hidden="1"/>
    </xf>
    <xf numFmtId="0" fontId="4" fillId="13" borderId="1" xfId="0" applyFont="1" applyFill="1" applyBorder="1" applyAlignment="1" applyProtection="1">
      <alignment vertical="top" wrapText="1"/>
      <protection hidden="1"/>
    </xf>
    <xf numFmtId="0" fontId="8" fillId="0" borderId="0" xfId="0" applyFont="1" applyAlignment="1" applyProtection="1">
      <alignment horizontal="center" vertical="top"/>
      <protection hidden="1"/>
    </xf>
    <xf numFmtId="0" fontId="3" fillId="0" borderId="0" xfId="0" applyFont="1" applyAlignment="1" applyProtection="1">
      <alignment horizontal="center" vertical="top" wrapText="1"/>
      <protection hidden="1"/>
    </xf>
    <xf numFmtId="0" fontId="4" fillId="13" borderId="1" xfId="0" applyFont="1" applyFill="1" applyBorder="1" applyAlignment="1" applyProtection="1">
      <alignment horizontal="center" vertical="top" wrapText="1"/>
      <protection hidden="1"/>
    </xf>
    <xf numFmtId="0" fontId="3" fillId="0" borderId="0" xfId="2" applyFont="1" applyAlignment="1" applyProtection="1">
      <alignment horizontal="center" vertical="top" wrapText="1"/>
      <protection hidden="1"/>
    </xf>
    <xf numFmtId="0" fontId="9" fillId="0" borderId="0" xfId="0" applyFont="1" applyAlignment="1" applyProtection="1">
      <alignment vertical="top"/>
      <protection hidden="1"/>
    </xf>
    <xf numFmtId="0" fontId="10" fillId="9" borderId="4" xfId="0" applyFont="1" applyFill="1" applyBorder="1" applyProtection="1">
      <protection hidden="1"/>
    </xf>
    <xf numFmtId="0" fontId="10" fillId="9" borderId="6" xfId="0" applyFont="1" applyFill="1" applyBorder="1" applyProtection="1">
      <protection hidden="1"/>
    </xf>
    <xf numFmtId="0" fontId="10" fillId="9" borderId="5" xfId="0" applyFont="1" applyFill="1" applyBorder="1" applyProtection="1">
      <protection hidden="1"/>
    </xf>
    <xf numFmtId="0" fontId="10" fillId="0" borderId="4" xfId="0" applyFont="1" applyBorder="1" applyProtection="1">
      <protection hidden="1"/>
    </xf>
    <xf numFmtId="0" fontId="10" fillId="0" borderId="6" xfId="0" applyFont="1" applyBorder="1" applyProtection="1">
      <protection hidden="1"/>
    </xf>
    <xf numFmtId="0" fontId="10" fillId="0" borderId="2" xfId="0" applyFont="1" applyBorder="1" applyProtection="1">
      <protection hidden="1"/>
    </xf>
    <xf numFmtId="0" fontId="10" fillId="0" borderId="0" xfId="0" applyFont="1" applyProtection="1">
      <protection hidden="1"/>
    </xf>
    <xf numFmtId="0" fontId="10" fillId="0" borderId="8" xfId="0" applyFont="1" applyBorder="1" applyProtection="1">
      <protection hidden="1"/>
    </xf>
    <xf numFmtId="0" fontId="10" fillId="0" borderId="9" xfId="0" applyFont="1" applyBorder="1" applyProtection="1">
      <protection hidden="1"/>
    </xf>
    <xf numFmtId="0" fontId="10" fillId="8" borderId="4" xfId="0" applyFont="1" applyFill="1" applyBorder="1" applyProtection="1">
      <protection hidden="1"/>
    </xf>
    <xf numFmtId="0" fontId="10" fillId="8" borderId="6" xfId="0" applyFont="1" applyFill="1" applyBorder="1" applyAlignment="1" applyProtection="1">
      <alignment horizontal="center" vertical="top"/>
      <protection hidden="1"/>
    </xf>
    <xf numFmtId="0" fontId="10" fillId="8" borderId="5" xfId="0" applyFont="1" applyFill="1" applyBorder="1" applyAlignment="1" applyProtection="1">
      <alignment horizontal="center" vertical="top"/>
      <protection hidden="1"/>
    </xf>
    <xf numFmtId="0" fontId="3" fillId="0" borderId="0" xfId="0" applyFont="1" applyAlignment="1" applyProtection="1">
      <alignment vertical="top" shrinkToFit="1"/>
      <protection locked="0"/>
    </xf>
    <xf numFmtId="0" fontId="3" fillId="0" borderId="0" xfId="0" applyFont="1" applyAlignment="1" applyProtection="1">
      <alignment vertical="top"/>
      <protection hidden="1"/>
    </xf>
    <xf numFmtId="0" fontId="10" fillId="0" borderId="0" xfId="0" applyFont="1" applyAlignment="1" applyProtection="1">
      <alignment horizontal="center" vertical="top"/>
      <protection hidden="1"/>
    </xf>
    <xf numFmtId="0" fontId="15" fillId="3" borderId="5" xfId="0" applyFont="1" applyFill="1" applyBorder="1" applyAlignment="1" applyProtection="1">
      <alignment vertical="top"/>
      <protection hidden="1"/>
    </xf>
    <xf numFmtId="0" fontId="3" fillId="0" borderId="6" xfId="0" applyFont="1" applyBorder="1" applyAlignment="1" applyProtection="1">
      <alignment horizontal="center"/>
      <protection hidden="1"/>
    </xf>
    <xf numFmtId="0" fontId="13" fillId="0" borderId="6" xfId="0" applyFont="1" applyBorder="1" applyAlignment="1" applyProtection="1">
      <alignment vertical="center" readingOrder="1"/>
      <protection hidden="1"/>
    </xf>
    <xf numFmtId="0" fontId="3" fillId="0" borderId="6" xfId="0" applyFont="1" applyBorder="1" applyProtection="1">
      <protection hidden="1"/>
    </xf>
    <xf numFmtId="0" fontId="3" fillId="0" borderId="5" xfId="0" applyFont="1" applyBorder="1" applyAlignment="1" applyProtection="1">
      <alignment horizontal="center"/>
      <protection hidden="1"/>
    </xf>
    <xf numFmtId="0" fontId="3" fillId="0" borderId="11" xfId="0" applyFont="1" applyBorder="1" applyAlignment="1" applyProtection="1">
      <alignment horizontal="center"/>
      <protection hidden="1"/>
    </xf>
    <xf numFmtId="0" fontId="3" fillId="0" borderId="0" xfId="0" applyFont="1" applyAlignment="1" applyProtection="1">
      <alignment horizontal="center"/>
      <protection hidden="1"/>
    </xf>
    <xf numFmtId="0" fontId="13" fillId="0" borderId="0" xfId="0" applyFont="1" applyAlignment="1" applyProtection="1">
      <alignment vertical="center" readingOrder="1"/>
      <protection hidden="1"/>
    </xf>
    <xf numFmtId="0" fontId="3" fillId="0" borderId="3" xfId="0" applyFont="1" applyBorder="1" applyAlignment="1" applyProtection="1">
      <alignment horizontal="center"/>
      <protection hidden="1"/>
    </xf>
    <xf numFmtId="0" fontId="3" fillId="0" borderId="9" xfId="0" applyFont="1" applyBorder="1" applyAlignment="1" applyProtection="1">
      <alignment horizontal="center"/>
      <protection hidden="1"/>
    </xf>
    <xf numFmtId="0" fontId="13" fillId="0" borderId="9" xfId="0" applyFont="1" applyBorder="1" applyAlignment="1" applyProtection="1">
      <alignment vertical="center" readingOrder="1"/>
      <protection hidden="1"/>
    </xf>
    <xf numFmtId="0" fontId="3" fillId="0" borderId="9" xfId="0" applyFont="1" applyBorder="1" applyProtection="1">
      <protection hidden="1"/>
    </xf>
    <xf numFmtId="0" fontId="3" fillId="0" borderId="10" xfId="0" applyFont="1" applyBorder="1" applyAlignment="1" applyProtection="1">
      <alignment horizontal="center"/>
      <protection hidden="1"/>
    </xf>
    <xf numFmtId="0" fontId="3" fillId="0" borderId="0" xfId="0" applyFont="1" applyAlignment="1" applyProtection="1">
      <alignment horizontal="left" vertical="center" readingOrder="1"/>
      <protection hidden="1"/>
    </xf>
    <xf numFmtId="0" fontId="3" fillId="0" borderId="9" xfId="0" applyFont="1" applyBorder="1" applyAlignment="1" applyProtection="1">
      <alignment horizontal="left" vertical="center" readingOrder="1"/>
      <protection hidden="1"/>
    </xf>
    <xf numFmtId="0" fontId="3" fillId="0" borderId="0" xfId="0" applyFont="1" applyAlignment="1" applyProtection="1">
      <alignment vertical="top" shrinkToFit="1"/>
      <protection hidden="1"/>
    </xf>
    <xf numFmtId="0" fontId="0" fillId="0" borderId="0" xfId="0" applyProtection="1">
      <protection hidden="1"/>
    </xf>
    <xf numFmtId="0" fontId="22" fillId="0" borderId="0" xfId="0" applyFont="1" applyProtection="1">
      <protection hidden="1"/>
    </xf>
    <xf numFmtId="0" fontId="23" fillId="3" borderId="2" xfId="0" applyFont="1" applyFill="1" applyBorder="1" applyAlignment="1" applyProtection="1">
      <alignment horizontal="center"/>
      <protection hidden="1"/>
    </xf>
    <xf numFmtId="0" fontId="23" fillId="3" borderId="0" xfId="0" applyFont="1" applyFill="1" applyAlignment="1" applyProtection="1">
      <alignment horizontal="center"/>
      <protection hidden="1"/>
    </xf>
    <xf numFmtId="0" fontId="3" fillId="3" borderId="3" xfId="0" applyFont="1" applyFill="1" applyBorder="1" applyAlignment="1" applyProtection="1">
      <alignment horizontal="center"/>
      <protection hidden="1"/>
    </xf>
    <xf numFmtId="1" fontId="3" fillId="4" borderId="12" xfId="0" applyNumberFormat="1" applyFont="1" applyFill="1" applyBorder="1" applyProtection="1">
      <protection hidden="1"/>
    </xf>
    <xf numFmtId="1" fontId="3" fillId="4" borderId="14" xfId="0" applyNumberFormat="1" applyFont="1" applyFill="1" applyBorder="1" applyProtection="1">
      <protection hidden="1"/>
    </xf>
    <xf numFmtId="1" fontId="3" fillId="4" borderId="15" xfId="0" applyNumberFormat="1" applyFont="1" applyFill="1" applyBorder="1" applyProtection="1">
      <protection hidden="1"/>
    </xf>
    <xf numFmtId="0" fontId="26" fillId="0" borderId="0" xfId="0" applyFont="1" applyProtection="1">
      <protection hidden="1"/>
    </xf>
    <xf numFmtId="0" fontId="23" fillId="0" borderId="0" xfId="0" applyFont="1" applyProtection="1">
      <protection hidden="1"/>
    </xf>
    <xf numFmtId="0" fontId="10" fillId="3" borderId="12" xfId="0" applyFont="1" applyFill="1" applyBorder="1" applyAlignment="1" applyProtection="1">
      <alignment horizontal="center"/>
      <protection hidden="1"/>
    </xf>
    <xf numFmtId="0" fontId="10" fillId="3" borderId="14" xfId="0" applyFont="1" applyFill="1" applyBorder="1" applyAlignment="1" applyProtection="1">
      <alignment horizontal="center"/>
      <protection hidden="1"/>
    </xf>
    <xf numFmtId="0" fontId="10" fillId="3" borderId="15" xfId="0" applyFont="1" applyFill="1" applyBorder="1" applyAlignment="1" applyProtection="1">
      <alignment horizontal="center"/>
      <protection hidden="1"/>
    </xf>
    <xf numFmtId="0" fontId="10" fillId="3" borderId="4" xfId="0" applyFont="1" applyFill="1" applyBorder="1" applyProtection="1">
      <protection hidden="1"/>
    </xf>
    <xf numFmtId="0" fontId="10" fillId="3" borderId="6" xfId="0" applyFont="1" applyFill="1" applyBorder="1" applyProtection="1">
      <protection hidden="1"/>
    </xf>
    <xf numFmtId="0" fontId="10" fillId="3" borderId="2" xfId="0" applyFont="1" applyFill="1" applyBorder="1" applyProtection="1">
      <protection hidden="1"/>
    </xf>
    <xf numFmtId="0" fontId="10" fillId="3" borderId="0" xfId="0" applyFont="1" applyFill="1" applyProtection="1">
      <protection hidden="1"/>
    </xf>
    <xf numFmtId="0" fontId="10" fillId="3" borderId="8" xfId="0" applyFont="1" applyFill="1" applyBorder="1" applyProtection="1">
      <protection hidden="1"/>
    </xf>
    <xf numFmtId="0" fontId="10" fillId="3" borderId="9" xfId="0" applyFont="1" applyFill="1" applyBorder="1" applyProtection="1">
      <protection hidden="1"/>
    </xf>
    <xf numFmtId="0" fontId="10" fillId="3" borderId="12" xfId="0" applyFont="1" applyFill="1" applyBorder="1" applyProtection="1">
      <protection hidden="1"/>
    </xf>
    <xf numFmtId="0" fontId="10" fillId="3" borderId="14" xfId="0" applyFont="1" applyFill="1" applyBorder="1" applyProtection="1">
      <protection hidden="1"/>
    </xf>
    <xf numFmtId="0" fontId="10" fillId="4" borderId="14" xfId="0" applyFont="1" applyFill="1" applyBorder="1" applyAlignment="1" applyProtection="1">
      <alignment horizontal="center"/>
      <protection hidden="1"/>
    </xf>
    <xf numFmtId="0" fontId="10" fillId="4" borderId="9" xfId="0" applyFont="1" applyFill="1" applyBorder="1" applyAlignment="1" applyProtection="1">
      <alignment horizontal="center"/>
      <protection hidden="1"/>
    </xf>
    <xf numFmtId="1" fontId="10" fillId="0" borderId="4" xfId="0" applyNumberFormat="1" applyFont="1" applyBorder="1" applyAlignment="1" applyProtection="1">
      <alignment horizontal="center"/>
      <protection locked="0" hidden="1"/>
    </xf>
    <xf numFmtId="1" fontId="10" fillId="0" borderId="6" xfId="0" applyNumberFormat="1" applyFont="1" applyBorder="1" applyAlignment="1" applyProtection="1">
      <alignment horizontal="center"/>
      <protection locked="0" hidden="1"/>
    </xf>
    <xf numFmtId="1" fontId="10" fillId="0" borderId="5" xfId="0" applyNumberFormat="1" applyFont="1" applyBorder="1" applyAlignment="1" applyProtection="1">
      <alignment horizontal="center"/>
      <protection locked="0" hidden="1"/>
    </xf>
    <xf numFmtId="1" fontId="10" fillId="0" borderId="2" xfId="0" applyNumberFormat="1" applyFont="1" applyBorder="1" applyAlignment="1" applyProtection="1">
      <alignment horizontal="center"/>
      <protection locked="0" hidden="1"/>
    </xf>
    <xf numFmtId="1" fontId="10" fillId="0" borderId="3" xfId="0" applyNumberFormat="1" applyFont="1" applyBorder="1" applyAlignment="1" applyProtection="1">
      <alignment horizontal="center"/>
      <protection locked="0" hidden="1"/>
    </xf>
    <xf numFmtId="1" fontId="10" fillId="0" borderId="8" xfId="0" applyNumberFormat="1" applyFont="1" applyBorder="1" applyAlignment="1" applyProtection="1">
      <alignment horizontal="center"/>
      <protection locked="0" hidden="1"/>
    </xf>
    <xf numFmtId="1" fontId="10" fillId="0" borderId="9" xfId="0" applyNumberFormat="1" applyFont="1" applyBorder="1" applyAlignment="1" applyProtection="1">
      <alignment horizontal="center"/>
      <protection locked="0" hidden="1"/>
    </xf>
    <xf numFmtId="1" fontId="10" fillId="0" borderId="10" xfId="0" applyNumberFormat="1" applyFont="1" applyBorder="1" applyAlignment="1" applyProtection="1">
      <alignment horizontal="center"/>
      <protection locked="0" hidden="1"/>
    </xf>
    <xf numFmtId="0" fontId="3" fillId="3" borderId="1" xfId="0" applyFont="1" applyFill="1" applyBorder="1" applyAlignment="1" applyProtection="1">
      <alignment horizontal="center"/>
      <protection hidden="1"/>
    </xf>
    <xf numFmtId="0" fontId="4" fillId="3" borderId="3" xfId="1" applyFont="1" applyFill="1" applyBorder="1" applyAlignment="1" applyProtection="1">
      <alignment horizontal="center" vertical="top" shrinkToFit="1"/>
      <protection hidden="1"/>
    </xf>
    <xf numFmtId="0" fontId="4" fillId="3" borderId="3" xfId="0" applyFont="1" applyFill="1" applyBorder="1" applyAlignment="1" applyProtection="1">
      <alignment horizontal="center" vertical="top"/>
      <protection hidden="1"/>
    </xf>
    <xf numFmtId="0" fontId="4" fillId="3" borderId="3" xfId="0" applyFont="1" applyFill="1" applyBorder="1" applyAlignment="1" applyProtection="1">
      <alignment horizontal="center" vertical="top" shrinkToFit="1"/>
      <protection hidden="1"/>
    </xf>
    <xf numFmtId="0" fontId="4" fillId="3" borderId="10" xfId="0" applyFont="1" applyFill="1" applyBorder="1" applyAlignment="1" applyProtection="1">
      <alignment horizontal="center" vertical="top" shrinkToFit="1"/>
      <protection hidden="1"/>
    </xf>
    <xf numFmtId="0" fontId="3" fillId="0" borderId="1" xfId="2" applyFont="1" applyBorder="1" applyAlignment="1" applyProtection="1">
      <alignment vertical="top" wrapText="1"/>
      <protection hidden="1"/>
    </xf>
    <xf numFmtId="0" fontId="28" fillId="3" borderId="9" xfId="0" applyFont="1" applyFill="1" applyBorder="1" applyAlignment="1" applyProtection="1">
      <alignment horizontal="center" vertical="top"/>
      <protection hidden="1"/>
    </xf>
    <xf numFmtId="0" fontId="28" fillId="3" borderId="10" xfId="0" applyFont="1" applyFill="1" applyBorder="1" applyAlignment="1" applyProtection="1">
      <alignment horizontal="center" vertical="top"/>
      <protection hidden="1"/>
    </xf>
    <xf numFmtId="0" fontId="3" fillId="3" borderId="1" xfId="0" applyFont="1" applyFill="1" applyBorder="1" applyProtection="1">
      <protection hidden="1"/>
    </xf>
    <xf numFmtId="0" fontId="3" fillId="0" borderId="1" xfId="0" applyFont="1" applyBorder="1" applyAlignment="1" applyProtection="1">
      <alignment horizontal="center" vertical="top" wrapText="1"/>
      <protection hidden="1"/>
    </xf>
    <xf numFmtId="0" fontId="4" fillId="11" borderId="1" xfId="0" applyFont="1" applyFill="1" applyBorder="1" applyAlignment="1" applyProtection="1">
      <alignment vertical="top"/>
      <protection hidden="1"/>
    </xf>
    <xf numFmtId="0" fontId="4" fillId="11" borderId="1" xfId="0" applyFont="1" applyFill="1" applyBorder="1" applyProtection="1">
      <protection hidden="1"/>
    </xf>
    <xf numFmtId="0" fontId="21" fillId="0" borderId="0" xfId="0" applyFont="1" applyAlignment="1" applyProtection="1">
      <alignment vertical="top" wrapText="1"/>
      <protection hidden="1"/>
    </xf>
    <xf numFmtId="0" fontId="21" fillId="10" borderId="16" xfId="0" applyFont="1" applyFill="1" applyBorder="1" applyAlignment="1" applyProtection="1">
      <alignment vertical="top" wrapText="1"/>
      <protection hidden="1"/>
    </xf>
    <xf numFmtId="0" fontId="21" fillId="10" borderId="17" xfId="0" applyFont="1" applyFill="1" applyBorder="1" applyAlignment="1" applyProtection="1">
      <alignment vertical="top" wrapText="1"/>
      <protection hidden="1"/>
    </xf>
    <xf numFmtId="0" fontId="21" fillId="10" borderId="18" xfId="0" applyFont="1" applyFill="1" applyBorder="1" applyAlignment="1" applyProtection="1">
      <alignment vertical="top" wrapText="1"/>
      <protection hidden="1"/>
    </xf>
    <xf numFmtId="0" fontId="13" fillId="0" borderId="4" xfId="0" applyFont="1" applyBorder="1" applyAlignment="1" applyProtection="1">
      <alignment vertical="center"/>
      <protection hidden="1"/>
    </xf>
    <xf numFmtId="0" fontId="13" fillId="0" borderId="2" xfId="0" applyFont="1" applyBorder="1" applyAlignment="1" applyProtection="1">
      <alignment vertical="center"/>
      <protection hidden="1"/>
    </xf>
    <xf numFmtId="0" fontId="13" fillId="0" borderId="8" xfId="0" applyFont="1" applyBorder="1" applyAlignment="1" applyProtection="1">
      <alignment vertical="center"/>
      <protection hidden="1"/>
    </xf>
    <xf numFmtId="0" fontId="10" fillId="5" borderId="9" xfId="0" applyFont="1" applyFill="1" applyBorder="1" applyProtection="1">
      <protection hidden="1"/>
    </xf>
    <xf numFmtId="0" fontId="11" fillId="6" borderId="10" xfId="0" applyFont="1" applyFill="1" applyBorder="1" applyProtection="1">
      <protection hidden="1"/>
    </xf>
    <xf numFmtId="0" fontId="31" fillId="0" borderId="0" xfId="2" applyFont="1" applyAlignment="1" applyProtection="1">
      <alignment vertical="top"/>
      <protection hidden="1"/>
    </xf>
    <xf numFmtId="0" fontId="32" fillId="0" borderId="0" xfId="2" applyFont="1" applyAlignment="1" applyProtection="1">
      <alignment vertical="top"/>
      <protection hidden="1"/>
    </xf>
    <xf numFmtId="0" fontId="3" fillId="0" borderId="7" xfId="0" applyFont="1" applyBorder="1" applyAlignment="1" applyProtection="1">
      <alignment horizontal="center"/>
      <protection hidden="1"/>
    </xf>
    <xf numFmtId="0" fontId="3" fillId="0" borderId="13" xfId="0" applyFont="1" applyBorder="1" applyAlignment="1" applyProtection="1">
      <alignment horizontal="center"/>
      <protection hidden="1"/>
    </xf>
    <xf numFmtId="0" fontId="33" fillId="0" borderId="0" xfId="0" applyFont="1" applyAlignment="1" applyProtection="1">
      <alignment horizontal="center" vertical="center"/>
      <protection hidden="1"/>
    </xf>
    <xf numFmtId="0" fontId="34" fillId="0" borderId="0" xfId="0" applyFont="1" applyAlignment="1" applyProtection="1">
      <alignment horizontal="center" vertical="top"/>
      <protection hidden="1"/>
    </xf>
    <xf numFmtId="0" fontId="33" fillId="0" borderId="0" xfId="0" applyFont="1" applyAlignment="1" applyProtection="1">
      <alignment vertical="top"/>
      <protection hidden="1"/>
    </xf>
    <xf numFmtId="0" fontId="35" fillId="0" borderId="0" xfId="0" applyFont="1" applyAlignment="1" applyProtection="1">
      <alignment horizontal="center" vertical="top"/>
      <protection hidden="1"/>
    </xf>
    <xf numFmtId="0" fontId="38" fillId="3" borderId="2" xfId="0" applyFont="1" applyFill="1" applyBorder="1" applyAlignment="1" applyProtection="1">
      <alignment horizontal="right" shrinkToFit="1"/>
      <protection hidden="1"/>
    </xf>
    <xf numFmtId="0" fontId="9" fillId="3" borderId="0" xfId="0" applyFont="1" applyFill="1" applyAlignment="1" applyProtection="1">
      <alignment shrinkToFit="1"/>
      <protection hidden="1"/>
    </xf>
    <xf numFmtId="0" fontId="9" fillId="3" borderId="0" xfId="0" applyFont="1" applyFill="1" applyAlignment="1" applyProtection="1">
      <alignment horizontal="center" shrinkToFit="1"/>
      <protection hidden="1"/>
    </xf>
    <xf numFmtId="0" fontId="9" fillId="3" borderId="3" xfId="0" applyFont="1" applyFill="1" applyBorder="1" applyAlignment="1" applyProtection="1">
      <alignment horizontal="center" shrinkToFit="1"/>
      <protection hidden="1"/>
    </xf>
    <xf numFmtId="0" fontId="9" fillId="3" borderId="2" xfId="0" applyFont="1" applyFill="1" applyBorder="1" applyAlignment="1" applyProtection="1">
      <alignment horizontal="right" shrinkToFit="1"/>
      <protection hidden="1"/>
    </xf>
    <xf numFmtId="0" fontId="9" fillId="3" borderId="0" xfId="0" applyFont="1" applyFill="1" applyAlignment="1" applyProtection="1">
      <alignment horizontal="right" shrinkToFit="1"/>
      <protection hidden="1"/>
    </xf>
    <xf numFmtId="0" fontId="9" fillId="4" borderId="7" xfId="0" applyFont="1" applyFill="1" applyBorder="1" applyAlignment="1" applyProtection="1">
      <alignment horizontal="center" shrinkToFit="1"/>
      <protection locked="0"/>
    </xf>
    <xf numFmtId="0" fontId="9" fillId="3" borderId="0" xfId="0" applyFont="1" applyFill="1" applyAlignment="1" applyProtection="1">
      <alignment vertical="top"/>
      <protection hidden="1"/>
    </xf>
    <xf numFmtId="0" fontId="9" fillId="3" borderId="2" xfId="0" applyFont="1" applyFill="1" applyBorder="1" applyAlignment="1" applyProtection="1">
      <alignment shrinkToFit="1"/>
      <protection hidden="1"/>
    </xf>
    <xf numFmtId="0" fontId="9" fillId="4" borderId="11" xfId="0" applyFont="1" applyFill="1" applyBorder="1" applyAlignment="1" applyProtection="1">
      <alignment horizontal="center" shrinkToFit="1"/>
      <protection locked="0"/>
    </xf>
    <xf numFmtId="0" fontId="9" fillId="3" borderId="2" xfId="0" applyFont="1" applyFill="1" applyBorder="1" applyAlignment="1" applyProtection="1">
      <alignment vertical="top"/>
      <protection hidden="1"/>
    </xf>
    <xf numFmtId="0" fontId="9" fillId="3" borderId="13" xfId="0" applyFont="1" applyFill="1" applyBorder="1" applyAlignment="1" applyProtection="1">
      <alignment horizontal="center" shrinkToFit="1"/>
      <protection hidden="1"/>
    </xf>
    <xf numFmtId="0" fontId="9" fillId="3" borderId="8" xfId="0" applyFont="1" applyFill="1" applyBorder="1" applyAlignment="1" applyProtection="1">
      <alignment vertical="top"/>
      <protection hidden="1"/>
    </xf>
    <xf numFmtId="0" fontId="9" fillId="3" borderId="9" xfId="0" applyFont="1" applyFill="1" applyBorder="1" applyAlignment="1" applyProtection="1">
      <alignment vertical="top"/>
      <protection hidden="1"/>
    </xf>
    <xf numFmtId="0" fontId="9" fillId="3" borderId="9" xfId="0" applyFont="1" applyFill="1" applyBorder="1" applyAlignment="1" applyProtection="1">
      <alignment vertical="top" shrinkToFit="1"/>
      <protection hidden="1"/>
    </xf>
    <xf numFmtId="0" fontId="9" fillId="3" borderId="8" xfId="0" applyFont="1" applyFill="1" applyBorder="1" applyAlignment="1" applyProtection="1">
      <alignment vertical="top" shrinkToFit="1"/>
      <protection hidden="1"/>
    </xf>
    <xf numFmtId="0" fontId="9" fillId="3" borderId="10" xfId="0" applyFont="1" applyFill="1" applyBorder="1" applyAlignment="1" applyProtection="1">
      <alignment vertical="top" shrinkToFit="1"/>
      <protection hidden="1"/>
    </xf>
    <xf numFmtId="0" fontId="9" fillId="3" borderId="3" xfId="0" applyFont="1" applyFill="1" applyBorder="1" applyAlignment="1" applyProtection="1">
      <alignment vertical="top" shrinkToFit="1"/>
      <protection hidden="1"/>
    </xf>
    <xf numFmtId="0" fontId="9" fillId="0" borderId="0" xfId="0" applyFont="1" applyAlignment="1" applyProtection="1">
      <alignment vertical="top"/>
      <protection locked="0"/>
    </xf>
    <xf numFmtId="0" fontId="9" fillId="3" borderId="0" xfId="0" applyFont="1" applyFill="1" applyAlignment="1" applyProtection="1">
      <alignment horizontal="center" vertical="top" shrinkToFit="1"/>
      <protection hidden="1"/>
    </xf>
    <xf numFmtId="0" fontId="35" fillId="3" borderId="0" xfId="0" applyFont="1" applyFill="1" applyAlignment="1" applyProtection="1">
      <alignment vertical="top"/>
      <protection hidden="1"/>
    </xf>
    <xf numFmtId="0" fontId="36" fillId="3" borderId="0" xfId="0" applyFont="1" applyFill="1" applyAlignment="1" applyProtection="1">
      <alignment horizontal="left" vertical="top" shrinkToFit="1"/>
      <protection hidden="1"/>
    </xf>
    <xf numFmtId="0" fontId="9" fillId="3" borderId="8" xfId="0" applyFont="1" applyFill="1" applyBorder="1" applyAlignment="1" applyProtection="1">
      <alignment horizontal="right" vertical="top" shrinkToFit="1"/>
      <protection hidden="1"/>
    </xf>
    <xf numFmtId="0" fontId="9" fillId="3" borderId="9" xfId="0" applyFont="1" applyFill="1" applyBorder="1" applyAlignment="1" applyProtection="1">
      <alignment horizontal="right" vertical="top" shrinkToFit="1"/>
      <protection hidden="1"/>
    </xf>
    <xf numFmtId="0" fontId="36" fillId="3" borderId="9" xfId="0" applyFont="1" applyFill="1" applyBorder="1" applyAlignment="1" applyProtection="1">
      <alignment horizontal="left" vertical="top" shrinkToFit="1"/>
      <protection hidden="1"/>
    </xf>
    <xf numFmtId="0" fontId="36" fillId="3" borderId="10" xfId="0" applyFont="1" applyFill="1" applyBorder="1" applyAlignment="1" applyProtection="1">
      <alignment horizontal="left" vertical="top" shrinkToFit="1"/>
      <protection hidden="1"/>
    </xf>
    <xf numFmtId="0" fontId="37" fillId="3" borderId="1" xfId="1" applyFont="1" applyFill="1" applyBorder="1" applyAlignment="1" applyProtection="1">
      <alignment vertical="top" wrapText="1"/>
      <protection hidden="1"/>
    </xf>
    <xf numFmtId="0" fontId="3" fillId="0" borderId="1" xfId="0" applyFont="1" applyBorder="1" applyAlignment="1" applyProtection="1">
      <alignment vertical="top" wrapText="1"/>
      <protection hidden="1"/>
    </xf>
    <xf numFmtId="0" fontId="9" fillId="3" borderId="0" xfId="0" applyFont="1" applyFill="1" applyAlignment="1" applyProtection="1">
      <alignment vertical="top" wrapText="1" shrinkToFit="1"/>
      <protection hidden="1"/>
    </xf>
    <xf numFmtId="0" fontId="9" fillId="3" borderId="2" xfId="0" applyFont="1" applyFill="1" applyBorder="1" applyAlignment="1" applyProtection="1">
      <alignment horizontal="right" vertical="top" shrinkToFit="1"/>
      <protection hidden="1"/>
    </xf>
    <xf numFmtId="0" fontId="9" fillId="3" borderId="0" xfId="0" applyFont="1" applyFill="1" applyAlignment="1" applyProtection="1">
      <alignment horizontal="right" vertical="top" shrinkToFit="1"/>
      <protection hidden="1"/>
    </xf>
    <xf numFmtId="0" fontId="37" fillId="3" borderId="0" xfId="1" applyFont="1" applyFill="1" applyBorder="1" applyAlignment="1" applyProtection="1">
      <alignment horizontal="right" vertical="top" shrinkToFit="1"/>
      <protection hidden="1"/>
    </xf>
    <xf numFmtId="0" fontId="9" fillId="3" borderId="0" xfId="0" applyFont="1" applyFill="1" applyAlignment="1" applyProtection="1">
      <alignment vertical="top" shrinkToFit="1"/>
      <protection hidden="1"/>
    </xf>
    <xf numFmtId="0" fontId="3" fillId="8" borderId="12" xfId="0" applyFont="1" applyFill="1" applyBorder="1" applyAlignment="1" applyProtection="1">
      <alignment vertical="top"/>
      <protection hidden="1"/>
    </xf>
    <xf numFmtId="0" fontId="3" fillId="8" borderId="15" xfId="0" applyFont="1" applyFill="1" applyBorder="1" applyAlignment="1" applyProtection="1">
      <alignment vertical="top"/>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vertical="top"/>
      <protection hidden="1"/>
    </xf>
    <xf numFmtId="0" fontId="3" fillId="0" borderId="5" xfId="0" applyFont="1" applyBorder="1" applyAlignment="1" applyProtection="1">
      <alignment vertical="top"/>
      <protection hidden="1"/>
    </xf>
    <xf numFmtId="0" fontId="3" fillId="0" borderId="8" xfId="0" applyFont="1" applyBorder="1" applyAlignment="1" applyProtection="1">
      <alignment vertical="top"/>
      <protection hidden="1"/>
    </xf>
    <xf numFmtId="0" fontId="3" fillId="0" borderId="10" xfId="0" applyFont="1" applyBorder="1" applyAlignment="1" applyProtection="1">
      <alignment vertical="top"/>
      <protection hidden="1"/>
    </xf>
    <xf numFmtId="0" fontId="23" fillId="14" borderId="15" xfId="0" applyFont="1" applyFill="1" applyBorder="1" applyAlignment="1" applyProtection="1">
      <alignment horizontal="center"/>
      <protection hidden="1"/>
    </xf>
    <xf numFmtId="0" fontId="23" fillId="14" borderId="1" xfId="0" applyFont="1" applyFill="1" applyBorder="1" applyAlignment="1" applyProtection="1">
      <alignment horizontal="center"/>
      <protection hidden="1"/>
    </xf>
    <xf numFmtId="0" fontId="25" fillId="3" borderId="6" xfId="0" applyFont="1" applyFill="1" applyBorder="1" applyProtection="1">
      <protection hidden="1"/>
    </xf>
    <xf numFmtId="0" fontId="25" fillId="3" borderId="0" xfId="0" applyFont="1" applyFill="1" applyProtection="1">
      <protection hidden="1"/>
    </xf>
    <xf numFmtId="0" fontId="25" fillId="3" borderId="9" xfId="0" applyFont="1" applyFill="1" applyBorder="1" applyProtection="1">
      <protection hidden="1"/>
    </xf>
    <xf numFmtId="0" fontId="25" fillId="3" borderId="14" xfId="0" applyFont="1" applyFill="1" applyBorder="1" applyProtection="1">
      <protection hidden="1"/>
    </xf>
    <xf numFmtId="0" fontId="35" fillId="3" borderId="6" xfId="0" applyFont="1" applyFill="1" applyBorder="1" applyAlignment="1" applyProtection="1">
      <alignment horizontal="center" vertical="top" shrinkToFit="1"/>
      <protection hidden="1"/>
    </xf>
    <xf numFmtId="0" fontId="35" fillId="3" borderId="0" xfId="0" applyFont="1" applyFill="1" applyAlignment="1" applyProtection="1">
      <alignment horizontal="center" vertical="top" shrinkToFit="1"/>
      <protection hidden="1"/>
    </xf>
    <xf numFmtId="0" fontId="9" fillId="4" borderId="0" xfId="0" applyFont="1" applyFill="1" applyAlignment="1" applyProtection="1">
      <alignment shrinkToFit="1"/>
      <protection locked="0"/>
    </xf>
    <xf numFmtId="1" fontId="9" fillId="0" borderId="0" xfId="0" applyNumberFormat="1" applyFont="1" applyAlignment="1" applyProtection="1">
      <alignment vertical="top" shrinkToFit="1"/>
      <protection locked="0"/>
    </xf>
    <xf numFmtId="1" fontId="9" fillId="0" borderId="2" xfId="0" applyNumberFormat="1" applyFont="1" applyBorder="1" applyAlignment="1" applyProtection="1">
      <alignment vertical="top" shrinkToFit="1"/>
      <protection locked="0"/>
    </xf>
    <xf numFmtId="1" fontId="3" fillId="4" borderId="7" xfId="0" applyNumberFormat="1" applyFont="1" applyFill="1" applyBorder="1" applyAlignment="1" applyProtection="1">
      <alignment horizontal="center"/>
      <protection hidden="1"/>
    </xf>
    <xf numFmtId="1" fontId="3" fillId="4" borderId="11" xfId="0" applyNumberFormat="1" applyFont="1" applyFill="1" applyBorder="1" applyAlignment="1" applyProtection="1">
      <alignment horizontal="center"/>
      <protection hidden="1"/>
    </xf>
    <xf numFmtId="1" fontId="3" fillId="4" borderId="13" xfId="0" applyNumberFormat="1" applyFont="1" applyFill="1" applyBorder="1" applyAlignment="1" applyProtection="1">
      <alignment horizontal="center"/>
      <protection hidden="1"/>
    </xf>
    <xf numFmtId="49" fontId="9" fillId="0" borderId="0" xfId="0" applyNumberFormat="1" applyFont="1" applyAlignment="1" applyProtection="1">
      <alignment vertical="top" shrinkToFit="1"/>
      <protection locked="0"/>
    </xf>
    <xf numFmtId="0" fontId="3" fillId="5" borderId="3" xfId="0" applyFont="1" applyFill="1" applyBorder="1" applyProtection="1">
      <protection hidden="1"/>
    </xf>
    <xf numFmtId="0" fontId="3" fillId="5" borderId="10" xfId="0" applyFont="1" applyFill="1" applyBorder="1" applyProtection="1">
      <protection hidden="1"/>
    </xf>
    <xf numFmtId="0" fontId="9" fillId="3" borderId="1" xfId="0" applyFont="1" applyFill="1" applyBorder="1" applyAlignment="1" applyProtection="1">
      <alignment horizontal="center" vertical="top" wrapText="1"/>
      <protection hidden="1"/>
    </xf>
    <xf numFmtId="0" fontId="9" fillId="3" borderId="1" xfId="0" applyFont="1" applyFill="1" applyBorder="1" applyAlignment="1" applyProtection="1">
      <alignment vertical="top" wrapText="1"/>
      <protection hidden="1"/>
    </xf>
    <xf numFmtId="49" fontId="33" fillId="4" borderId="0" xfId="0" applyNumberFormat="1" applyFont="1" applyFill="1" applyAlignment="1" applyProtection="1">
      <alignment vertical="top" shrinkToFit="1"/>
      <protection locked="0"/>
    </xf>
    <xf numFmtId="0" fontId="37" fillId="4" borderId="1" xfId="1" applyFont="1" applyFill="1" applyBorder="1" applyAlignment="1" applyProtection="1">
      <alignment vertical="top" wrapText="1"/>
      <protection hidden="1"/>
    </xf>
    <xf numFmtId="0" fontId="9" fillId="0" borderId="0" xfId="0" applyFont="1" applyProtection="1">
      <protection hidden="1"/>
    </xf>
    <xf numFmtId="0" fontId="45" fillId="0" borderId="0" xfId="0" applyFont="1" applyAlignment="1" applyProtection="1">
      <alignment vertical="top"/>
      <protection hidden="1"/>
    </xf>
    <xf numFmtId="0" fontId="13" fillId="0" borderId="1" xfId="0" applyFont="1" applyBorder="1" applyAlignment="1" applyProtection="1">
      <alignment horizontal="center" vertical="center"/>
      <protection hidden="1"/>
    </xf>
    <xf numFmtId="0" fontId="10" fillId="0" borderId="5" xfId="0" applyFont="1" applyBorder="1" applyAlignment="1" applyProtection="1">
      <alignment horizontal="center" vertical="center"/>
      <protection hidden="1"/>
    </xf>
    <xf numFmtId="0" fontId="4" fillId="0" borderId="0" xfId="0" applyFont="1" applyAlignment="1" applyProtection="1">
      <alignment vertical="top"/>
      <protection hidden="1"/>
    </xf>
    <xf numFmtId="0" fontId="3" fillId="8" borderId="1" xfId="0" applyFont="1" applyFill="1" applyBorder="1" applyAlignment="1" applyProtection="1">
      <alignment horizontal="center" vertical="top"/>
      <protection hidden="1"/>
    </xf>
    <xf numFmtId="0" fontId="9" fillId="0" borderId="0" xfId="0" applyFont="1" applyAlignment="1" applyProtection="1">
      <alignment vertical="top" wrapText="1"/>
      <protection hidden="1"/>
    </xf>
    <xf numFmtId="0" fontId="10" fillId="0" borderId="3" xfId="0" applyFont="1" applyBorder="1" applyProtection="1">
      <protection hidden="1"/>
    </xf>
    <xf numFmtId="0" fontId="9" fillId="0" borderId="28" xfId="0" applyFont="1" applyBorder="1" applyAlignment="1" applyProtection="1">
      <alignment vertical="top"/>
      <protection hidden="1"/>
    </xf>
    <xf numFmtId="0" fontId="9" fillId="0" borderId="29" xfId="0" applyFont="1" applyBorder="1" applyAlignment="1" applyProtection="1">
      <alignment vertical="top"/>
      <protection hidden="1"/>
    </xf>
    <xf numFmtId="0" fontId="9" fillId="0" borderId="29" xfId="0" applyFont="1" applyBorder="1" applyAlignment="1" applyProtection="1">
      <alignment vertical="top" wrapText="1"/>
      <protection hidden="1"/>
    </xf>
    <xf numFmtId="0" fontId="9" fillId="0" borderId="28" xfId="0" applyFont="1" applyBorder="1" applyAlignment="1" applyProtection="1">
      <alignment vertical="top" shrinkToFit="1"/>
      <protection hidden="1"/>
    </xf>
    <xf numFmtId="0" fontId="9" fillId="0" borderId="28" xfId="2" applyFont="1" applyBorder="1" applyAlignment="1" applyProtection="1">
      <alignment vertical="top"/>
      <protection hidden="1"/>
    </xf>
    <xf numFmtId="0" fontId="9" fillId="0" borderId="29" xfId="2" applyFont="1" applyBorder="1" applyAlignment="1" applyProtection="1">
      <alignment vertical="top"/>
      <protection hidden="1"/>
    </xf>
    <xf numFmtId="0" fontId="9" fillId="0" borderId="29" xfId="2" applyFont="1" applyBorder="1" applyAlignment="1" applyProtection="1">
      <alignment vertical="top" wrapText="1"/>
      <protection hidden="1"/>
    </xf>
    <xf numFmtId="0" fontId="44" fillId="0" borderId="30" xfId="0" applyFont="1" applyBorder="1" applyAlignment="1" applyProtection="1">
      <alignment vertical="center" wrapText="1"/>
      <protection hidden="1"/>
    </xf>
    <xf numFmtId="0" fontId="17" fillId="3" borderId="9" xfId="0" applyFont="1" applyFill="1" applyBorder="1" applyAlignment="1" applyProtection="1">
      <alignment horizontal="center" vertical="top"/>
      <protection hidden="1"/>
    </xf>
    <xf numFmtId="0" fontId="10" fillId="0" borderId="0" xfId="0" applyFont="1"/>
    <xf numFmtId="0" fontId="3" fillId="0" borderId="0" xfId="0" applyFont="1"/>
    <xf numFmtId="0" fontId="10" fillId="0" borderId="19" xfId="0" applyFont="1" applyBorder="1"/>
    <xf numFmtId="0" fontId="11" fillId="6" borderId="0" xfId="0" applyFont="1" applyFill="1"/>
    <xf numFmtId="0" fontId="51" fillId="0" borderId="0" xfId="0" applyFont="1" applyAlignment="1" applyProtection="1">
      <alignment vertical="top"/>
      <protection hidden="1"/>
    </xf>
    <xf numFmtId="0" fontId="9" fillId="0" borderId="2" xfId="0" applyFont="1" applyBorder="1" applyAlignment="1" applyProtection="1">
      <alignment horizontal="center" vertical="top"/>
      <protection hidden="1"/>
    </xf>
    <xf numFmtId="1" fontId="51" fillId="0" borderId="0" xfId="0" applyNumberFormat="1" applyFont="1" applyAlignment="1" applyProtection="1">
      <alignment vertical="top"/>
      <protection hidden="1"/>
    </xf>
    <xf numFmtId="49" fontId="52" fillId="0" borderId="0" xfId="0" applyNumberFormat="1" applyFont="1" applyAlignment="1" applyProtection="1">
      <alignment vertical="top" shrinkToFit="1"/>
      <protection locked="0"/>
    </xf>
    <xf numFmtId="1" fontId="52" fillId="0" borderId="0" xfId="0" applyNumberFormat="1" applyFont="1" applyAlignment="1" applyProtection="1">
      <alignment vertical="top" shrinkToFit="1"/>
      <protection locked="0"/>
    </xf>
    <xf numFmtId="1" fontId="52" fillId="0" borderId="2" xfId="0" applyNumberFormat="1" applyFont="1" applyBorder="1" applyAlignment="1" applyProtection="1">
      <alignment vertical="top" shrinkToFit="1"/>
      <protection locked="0"/>
    </xf>
    <xf numFmtId="0" fontId="53" fillId="0" borderId="0" xfId="0" applyFont="1" applyAlignment="1">
      <alignment horizontal="left" vertical="center"/>
    </xf>
    <xf numFmtId="0" fontId="9" fillId="7" borderId="0" xfId="0" applyFont="1" applyFill="1" applyAlignment="1" applyProtection="1">
      <alignment horizontal="left" vertical="top" wrapText="1"/>
      <protection hidden="1"/>
    </xf>
    <xf numFmtId="0" fontId="9" fillId="7" borderId="0" xfId="0" quotePrefix="1" applyFont="1" applyFill="1" applyAlignment="1" applyProtection="1">
      <alignment horizontal="left" vertical="top" wrapText="1"/>
      <protection hidden="1"/>
    </xf>
    <xf numFmtId="0" fontId="9" fillId="7" borderId="3" xfId="0" applyFont="1" applyFill="1" applyBorder="1" applyAlignment="1" applyProtection="1">
      <alignment horizontal="left" vertical="top" wrapText="1"/>
      <protection hidden="1"/>
    </xf>
    <xf numFmtId="0" fontId="40" fillId="4" borderId="12" xfId="0" applyFont="1" applyFill="1" applyBorder="1" applyAlignment="1" applyProtection="1">
      <alignment vertical="top" wrapText="1"/>
      <protection hidden="1"/>
    </xf>
    <xf numFmtId="0" fontId="40" fillId="4" borderId="14" xfId="0" applyFont="1" applyFill="1" applyBorder="1" applyAlignment="1" applyProtection="1">
      <alignment vertical="top" wrapText="1"/>
      <protection hidden="1"/>
    </xf>
    <xf numFmtId="0" fontId="40" fillId="4" borderId="15" xfId="0" applyFont="1" applyFill="1" applyBorder="1" applyAlignment="1" applyProtection="1">
      <alignment vertical="top" wrapText="1"/>
      <protection hidden="1"/>
    </xf>
    <xf numFmtId="0" fontId="9" fillId="4" borderId="12" xfId="0" applyFont="1" applyFill="1" applyBorder="1" applyAlignment="1" applyProtection="1">
      <alignment vertical="top" wrapText="1"/>
      <protection hidden="1"/>
    </xf>
    <xf numFmtId="0" fontId="9" fillId="4" borderId="15" xfId="0" applyFont="1" applyFill="1" applyBorder="1" applyAlignment="1" applyProtection="1">
      <alignment vertical="top" wrapText="1"/>
      <protection hidden="1"/>
    </xf>
    <xf numFmtId="0" fontId="3" fillId="3" borderId="7" xfId="0" applyFont="1" applyFill="1" applyBorder="1" applyAlignment="1" applyProtection="1">
      <alignment vertical="top" wrapText="1"/>
      <protection hidden="1"/>
    </xf>
    <xf numFmtId="0" fontId="9" fillId="17" borderId="28" xfId="0" applyFont="1" applyFill="1" applyBorder="1" applyAlignment="1" applyProtection="1">
      <alignment vertical="top"/>
      <protection hidden="1"/>
    </xf>
    <xf numFmtId="0" fontId="9" fillId="17" borderId="0" xfId="0" applyFont="1" applyFill="1" applyAlignment="1" applyProtection="1">
      <alignment horizontal="left" vertical="top" wrapText="1"/>
      <protection hidden="1"/>
    </xf>
    <xf numFmtId="0" fontId="54" fillId="6" borderId="31" xfId="2" applyFont="1" applyFill="1" applyBorder="1" applyAlignment="1">
      <alignment vertical="top" wrapText="1"/>
    </xf>
    <xf numFmtId="0" fontId="54" fillId="16" borderId="31" xfId="0" applyFont="1" applyFill="1" applyBorder="1" applyAlignment="1">
      <alignment vertical="top" wrapText="1"/>
    </xf>
    <xf numFmtId="0" fontId="54" fillId="6" borderId="32" xfId="0" applyFont="1" applyFill="1" applyBorder="1" applyAlignment="1">
      <alignment vertical="top" wrapText="1"/>
    </xf>
    <xf numFmtId="0" fontId="9" fillId="6" borderId="29" xfId="0" applyFont="1" applyFill="1" applyBorder="1" applyAlignment="1" applyProtection="1">
      <alignment vertical="top" wrapText="1"/>
      <protection hidden="1"/>
    </xf>
    <xf numFmtId="0" fontId="9" fillId="6" borderId="0" xfId="0" applyFont="1" applyFill="1" applyAlignment="1" applyProtection="1">
      <alignment vertical="top" wrapText="1"/>
      <protection hidden="1"/>
    </xf>
    <xf numFmtId="0" fontId="3" fillId="3" borderId="5" xfId="0" applyFont="1" applyFill="1" applyBorder="1" applyAlignment="1" applyProtection="1">
      <alignment horizontal="center"/>
      <protection hidden="1"/>
    </xf>
    <xf numFmtId="0" fontId="10" fillId="3" borderId="5" xfId="0" applyFont="1" applyFill="1" applyBorder="1" applyProtection="1">
      <protection hidden="1"/>
    </xf>
    <xf numFmtId="0" fontId="10" fillId="3" borderId="3" xfId="0" applyFont="1" applyFill="1" applyBorder="1" applyProtection="1">
      <protection hidden="1"/>
    </xf>
    <xf numFmtId="0" fontId="10" fillId="3" borderId="10" xfId="0" applyFont="1" applyFill="1" applyBorder="1" applyProtection="1">
      <protection hidden="1"/>
    </xf>
    <xf numFmtId="0" fontId="3" fillId="0" borderId="4" xfId="0" applyFont="1" applyBorder="1" applyProtection="1">
      <protection hidden="1"/>
    </xf>
    <xf numFmtId="0" fontId="3" fillId="0" borderId="1" xfId="0" applyFont="1" applyBorder="1" applyAlignment="1" applyProtection="1">
      <alignment horizontal="center" vertical="center"/>
      <protection hidden="1"/>
    </xf>
    <xf numFmtId="0" fontId="10" fillId="0" borderId="5" xfId="0" applyFont="1" applyBorder="1" applyProtection="1">
      <protection hidden="1"/>
    </xf>
    <xf numFmtId="0" fontId="10" fillId="5" borderId="10" xfId="0" applyFont="1" applyFill="1" applyBorder="1" applyProtection="1">
      <protection hidden="1"/>
    </xf>
    <xf numFmtId="0" fontId="10" fillId="0" borderId="10" xfId="0" applyFont="1" applyBorder="1" applyProtection="1">
      <protection hidden="1"/>
    </xf>
    <xf numFmtId="0" fontId="3" fillId="0" borderId="0" xfId="0" applyFont="1" applyAlignment="1" applyProtection="1">
      <alignment horizontal="center" vertical="center"/>
      <protection hidden="1"/>
    </xf>
    <xf numFmtId="0" fontId="10" fillId="0" borderId="12" xfId="0" applyFont="1" applyBorder="1" applyProtection="1">
      <protection hidden="1"/>
    </xf>
    <xf numFmtId="0" fontId="10" fillId="0" borderId="14" xfId="0" applyFont="1" applyBorder="1" applyProtection="1">
      <protection hidden="1"/>
    </xf>
    <xf numFmtId="0" fontId="10" fillId="0" borderId="15" xfId="0" applyFont="1" applyBorder="1" applyAlignment="1" applyProtection="1">
      <alignment horizontal="center" vertical="center" wrapText="1"/>
      <protection hidden="1"/>
    </xf>
    <xf numFmtId="0" fontId="3" fillId="0" borderId="12" xfId="0" applyFont="1" applyBorder="1" applyAlignment="1" applyProtection="1">
      <alignment vertical="center"/>
      <protection hidden="1"/>
    </xf>
    <xf numFmtId="0" fontId="3" fillId="0" borderId="15" xfId="0" applyFont="1" applyBorder="1" applyAlignment="1" applyProtection="1">
      <alignment horizontal="center" vertical="center"/>
      <protection hidden="1"/>
    </xf>
    <xf numFmtId="0" fontId="10" fillId="11" borderId="4" xfId="0" applyFont="1" applyFill="1" applyBorder="1" applyAlignment="1" applyProtection="1">
      <alignment horizontal="center"/>
      <protection locked="0" hidden="1"/>
    </xf>
    <xf numFmtId="0" fontId="10" fillId="11" borderId="6" xfId="0" applyFont="1" applyFill="1" applyBorder="1" applyAlignment="1" applyProtection="1">
      <alignment horizontal="center"/>
      <protection locked="0" hidden="1"/>
    </xf>
    <xf numFmtId="0" fontId="10" fillId="11" borderId="5" xfId="0" applyFont="1" applyFill="1" applyBorder="1" applyAlignment="1" applyProtection="1">
      <alignment horizontal="center"/>
      <protection locked="0" hidden="1"/>
    </xf>
    <xf numFmtId="0" fontId="9" fillId="0" borderId="2" xfId="0" applyFont="1" applyBorder="1" applyAlignment="1" applyProtection="1">
      <alignment vertical="top"/>
      <protection locked="0"/>
    </xf>
    <xf numFmtId="0" fontId="9" fillId="6" borderId="29" xfId="2" applyFont="1" applyFill="1" applyBorder="1" applyAlignment="1" applyProtection="1">
      <alignment vertical="top" wrapText="1"/>
      <protection hidden="1"/>
    </xf>
    <xf numFmtId="0" fontId="10" fillId="3" borderId="15" xfId="0" applyFont="1" applyFill="1" applyBorder="1" applyProtection="1">
      <protection hidden="1"/>
    </xf>
    <xf numFmtId="0" fontId="9" fillId="17" borderId="28" xfId="0" applyFont="1" applyFill="1" applyBorder="1" applyAlignment="1" applyProtection="1">
      <alignment vertical="top" shrinkToFit="1"/>
      <protection hidden="1"/>
    </xf>
    <xf numFmtId="0" fontId="3" fillId="4" borderId="1" xfId="2" applyFont="1" applyFill="1" applyBorder="1" applyAlignment="1" applyProtection="1">
      <alignment vertical="top" wrapText="1"/>
      <protection hidden="1"/>
    </xf>
    <xf numFmtId="1" fontId="3" fillId="4" borderId="3" xfId="0" applyNumberFormat="1" applyFont="1" applyFill="1" applyBorder="1" applyAlignment="1" applyProtection="1">
      <alignment horizontal="center"/>
      <protection hidden="1"/>
    </xf>
    <xf numFmtId="1" fontId="10" fillId="18" borderId="7" xfId="0" applyNumberFormat="1" applyFont="1" applyFill="1" applyBorder="1" applyAlignment="1" applyProtection="1">
      <alignment horizontal="center"/>
      <protection hidden="1"/>
    </xf>
    <xf numFmtId="1" fontId="10" fillId="18" borderId="11" xfId="0" applyNumberFormat="1" applyFont="1" applyFill="1" applyBorder="1" applyAlignment="1" applyProtection="1">
      <alignment horizontal="center"/>
      <protection hidden="1"/>
    </xf>
    <xf numFmtId="1" fontId="10" fillId="18" borderId="13" xfId="0" applyNumberFormat="1" applyFont="1" applyFill="1" applyBorder="1" applyAlignment="1" applyProtection="1">
      <alignment horizontal="center"/>
      <protection hidden="1"/>
    </xf>
    <xf numFmtId="0" fontId="54" fillId="0" borderId="31" xfId="2" applyFont="1" applyBorder="1" applyAlignment="1">
      <alignment vertical="top" wrapText="1"/>
    </xf>
    <xf numFmtId="0" fontId="3" fillId="11" borderId="1" xfId="2" applyFont="1" applyFill="1" applyBorder="1" applyAlignment="1" applyProtection="1">
      <alignment vertical="top" wrapText="1"/>
      <protection hidden="1"/>
    </xf>
    <xf numFmtId="49" fontId="9" fillId="0" borderId="2" xfId="0" applyNumberFormat="1" applyFont="1" applyBorder="1" applyAlignment="1" applyProtection="1">
      <alignment horizontal="center" vertical="top" shrinkToFit="1"/>
      <protection locked="0"/>
    </xf>
    <xf numFmtId="0" fontId="37" fillId="3" borderId="1" xfId="1" applyFont="1" applyFill="1" applyBorder="1" applyAlignment="1" applyProtection="1">
      <alignment horizontal="center" vertical="top" wrapText="1"/>
      <protection hidden="1"/>
    </xf>
    <xf numFmtId="0" fontId="10" fillId="8" borderId="4" xfId="0" applyFont="1" applyFill="1" applyBorder="1"/>
    <xf numFmtId="0" fontId="10" fillId="8" borderId="6" xfId="0" applyFont="1" applyFill="1" applyBorder="1"/>
    <xf numFmtId="0" fontId="10" fillId="8" borderId="5" xfId="0" applyFont="1" applyFill="1" applyBorder="1"/>
    <xf numFmtId="0" fontId="3" fillId="0" borderId="19" xfId="0" applyFont="1" applyBorder="1"/>
    <xf numFmtId="0" fontId="55" fillId="3" borderId="4" xfId="0" applyFont="1" applyFill="1" applyBorder="1" applyProtection="1">
      <protection hidden="1"/>
    </xf>
    <xf numFmtId="0" fontId="55" fillId="3" borderId="6" xfId="0" applyFont="1" applyFill="1" applyBorder="1" applyProtection="1">
      <protection hidden="1"/>
    </xf>
    <xf numFmtId="0" fontId="55" fillId="3" borderId="5" xfId="0" applyFont="1" applyFill="1" applyBorder="1" applyAlignment="1" applyProtection="1">
      <alignment horizontal="center" vertical="center"/>
      <protection hidden="1"/>
    </xf>
    <xf numFmtId="0" fontId="3" fillId="0" borderId="2" xfId="0" applyFont="1" applyBorder="1"/>
    <xf numFmtId="0" fontId="10" fillId="0" borderId="3" xfId="0" applyFont="1" applyBorder="1"/>
    <xf numFmtId="0" fontId="3" fillId="0" borderId="33" xfId="0" applyFont="1" applyBorder="1"/>
    <xf numFmtId="0" fontId="10" fillId="0" borderId="34" xfId="0" applyFont="1" applyBorder="1"/>
    <xf numFmtId="0" fontId="3" fillId="0" borderId="19" xfId="0" applyFont="1" applyBorder="1" applyProtection="1">
      <protection hidden="1"/>
    </xf>
    <xf numFmtId="0" fontId="3" fillId="0" borderId="8" xfId="0" applyFont="1" applyBorder="1"/>
    <xf numFmtId="0" fontId="10" fillId="0" borderId="9" xfId="0" applyFont="1" applyBorder="1"/>
    <xf numFmtId="0" fontId="3" fillId="0" borderId="9" xfId="0" applyFont="1" applyBorder="1"/>
    <xf numFmtId="0" fontId="10" fillId="0" borderId="10" xfId="0" applyFont="1" applyBorder="1"/>
    <xf numFmtId="0" fontId="10" fillId="0" borderId="2" xfId="0" applyFont="1" applyBorder="1"/>
    <xf numFmtId="0" fontId="46" fillId="0" borderId="2" xfId="0" applyFont="1" applyBorder="1"/>
    <xf numFmtId="0" fontId="10" fillId="6" borderId="9" xfId="0" applyFont="1" applyFill="1" applyBorder="1"/>
    <xf numFmtId="0" fontId="10" fillId="6" borderId="10" xfId="0" applyFont="1" applyFill="1" applyBorder="1"/>
    <xf numFmtId="0" fontId="3" fillId="8" borderId="6" xfId="0" applyFont="1" applyFill="1" applyBorder="1" applyProtection="1">
      <protection hidden="1"/>
    </xf>
    <xf numFmtId="0" fontId="12" fillId="8" borderId="6" xfId="0" applyFont="1" applyFill="1" applyBorder="1" applyAlignment="1" applyProtection="1">
      <alignment vertical="top"/>
      <protection hidden="1"/>
    </xf>
    <xf numFmtId="0" fontId="10" fillId="15" borderId="0" xfId="0" applyFont="1" applyFill="1" applyAlignment="1" applyProtection="1">
      <alignment horizontal="center" vertical="top"/>
      <protection hidden="1"/>
    </xf>
    <xf numFmtId="0" fontId="50" fillId="0" borderId="0" xfId="4" applyFont="1" applyAlignment="1">
      <alignment wrapText="1"/>
    </xf>
    <xf numFmtId="0" fontId="10" fillId="5" borderId="0" xfId="0" applyFont="1" applyFill="1" applyProtection="1">
      <protection hidden="1"/>
    </xf>
    <xf numFmtId="1" fontId="10" fillId="0" borderId="0" xfId="0" applyNumberFormat="1" applyFont="1" applyAlignment="1" applyProtection="1">
      <alignment horizontal="center"/>
      <protection locked="0" hidden="1"/>
    </xf>
    <xf numFmtId="0" fontId="3" fillId="9" borderId="12" xfId="0" applyFont="1" applyFill="1" applyBorder="1" applyProtection="1">
      <protection hidden="1"/>
    </xf>
    <xf numFmtId="0" fontId="3" fillId="9" borderId="14" xfId="0" applyFont="1" applyFill="1" applyBorder="1" applyProtection="1">
      <protection hidden="1"/>
    </xf>
    <xf numFmtId="0" fontId="3" fillId="9" borderId="15" xfId="0" applyFont="1" applyFill="1" applyBorder="1" applyProtection="1">
      <protection hidden="1"/>
    </xf>
    <xf numFmtId="0" fontId="56" fillId="0" borderId="2" xfId="5" applyFont="1" applyBorder="1"/>
    <xf numFmtId="0" fontId="56" fillId="0" borderId="0" xfId="5" applyFont="1"/>
    <xf numFmtId="0" fontId="48" fillId="0" borderId="0" xfId="5" applyFont="1"/>
    <xf numFmtId="0" fontId="46" fillId="0" borderId="0" xfId="0" applyFont="1"/>
    <xf numFmtId="0" fontId="46" fillId="0" borderId="0" xfId="0" applyFont="1" applyProtection="1">
      <protection hidden="1"/>
    </xf>
    <xf numFmtId="0" fontId="7" fillId="0" borderId="2" xfId="0" applyFont="1" applyBorder="1"/>
    <xf numFmtId="0" fontId="10" fillId="5" borderId="10" xfId="0" applyFont="1" applyFill="1" applyBorder="1"/>
    <xf numFmtId="0" fontId="10" fillId="0" borderId="8" xfId="0" applyFont="1" applyBorder="1"/>
    <xf numFmtId="0" fontId="10" fillId="0" borderId="4" xfId="0" applyFont="1" applyBorder="1"/>
    <xf numFmtId="0" fontId="10" fillId="0" borderId="6" xfId="0" applyFont="1" applyBorder="1"/>
    <xf numFmtId="0" fontId="10" fillId="0" borderId="5" xfId="0" applyFont="1" applyBorder="1"/>
    <xf numFmtId="0" fontId="48" fillId="0" borderId="0" xfId="3" applyFont="1"/>
    <xf numFmtId="0" fontId="3" fillId="0" borderId="3" xfId="0" applyFont="1" applyBorder="1"/>
    <xf numFmtId="0" fontId="57" fillId="0" borderId="0" xfId="6" applyFont="1" applyAlignment="1">
      <alignment wrapText="1"/>
    </xf>
    <xf numFmtId="0" fontId="46" fillId="0" borderId="3" xfId="0" applyFont="1" applyBorder="1"/>
    <xf numFmtId="0" fontId="11" fillId="6" borderId="8" xfId="0" applyFont="1" applyFill="1" applyBorder="1"/>
    <xf numFmtId="0" fontId="18" fillId="3" borderId="4" xfId="0" applyFont="1" applyFill="1" applyBorder="1" applyAlignment="1" applyProtection="1">
      <alignment horizontal="center" vertical="top"/>
      <protection hidden="1"/>
    </xf>
    <xf numFmtId="0" fontId="18" fillId="3" borderId="6" xfId="0" applyFont="1" applyFill="1" applyBorder="1" applyAlignment="1" applyProtection="1">
      <alignment horizontal="center" vertical="top"/>
      <protection hidden="1"/>
    </xf>
    <xf numFmtId="0" fontId="43" fillId="3" borderId="8" xfId="0" applyFont="1" applyFill="1" applyBorder="1" applyAlignment="1" applyProtection="1">
      <alignment horizontal="center" vertical="top"/>
      <protection hidden="1"/>
    </xf>
    <xf numFmtId="0" fontId="43" fillId="3" borderId="9" xfId="0" applyFont="1" applyFill="1" applyBorder="1" applyAlignment="1" applyProtection="1">
      <alignment horizontal="center" vertical="top"/>
      <protection hidden="1"/>
    </xf>
    <xf numFmtId="0" fontId="9" fillId="0" borderId="0" xfId="0" applyFont="1" applyAlignment="1" applyProtection="1">
      <alignment vertical="top" shrinkToFit="1"/>
      <protection locked="0"/>
    </xf>
    <xf numFmtId="0" fontId="37" fillId="3" borderId="6" xfId="1" applyFont="1" applyFill="1" applyBorder="1" applyAlignment="1" applyProtection="1">
      <alignment horizontal="center" shrinkToFit="1"/>
      <protection hidden="1"/>
    </xf>
    <xf numFmtId="0" fontId="37" fillId="3" borderId="5" xfId="1" applyFont="1" applyFill="1" applyBorder="1" applyAlignment="1" applyProtection="1">
      <alignment horizontal="center" shrinkToFit="1"/>
      <protection hidden="1"/>
    </xf>
    <xf numFmtId="0" fontId="36" fillId="3" borderId="4" xfId="0" applyFont="1" applyFill="1" applyBorder="1" applyAlignment="1" applyProtection="1">
      <alignment vertical="top" shrinkToFit="1"/>
      <protection hidden="1"/>
    </xf>
    <xf numFmtId="0" fontId="36" fillId="3" borderId="6" xfId="0" applyFont="1" applyFill="1" applyBorder="1" applyAlignment="1" applyProtection="1">
      <alignment vertical="top" shrinkToFit="1"/>
      <protection hidden="1"/>
    </xf>
    <xf numFmtId="0" fontId="36" fillId="3" borderId="4" xfId="0" applyFont="1" applyFill="1" applyBorder="1" applyAlignment="1" applyProtection="1">
      <alignment shrinkToFit="1"/>
      <protection hidden="1"/>
    </xf>
    <xf numFmtId="0" fontId="36" fillId="3" borderId="6" xfId="0" applyFont="1" applyFill="1" applyBorder="1" applyAlignment="1" applyProtection="1">
      <alignment shrinkToFit="1"/>
      <protection hidden="1"/>
    </xf>
    <xf numFmtId="0" fontId="37" fillId="0" borderId="0" xfId="1" applyFont="1" applyFill="1" applyBorder="1" applyAlignment="1" applyProtection="1">
      <alignment vertical="top" shrinkToFit="1"/>
      <protection locked="0"/>
    </xf>
    <xf numFmtId="0" fontId="14" fillId="12" borderId="4" xfId="0" applyFont="1" applyFill="1" applyBorder="1" applyAlignment="1" applyProtection="1">
      <alignment horizontal="center" vertical="center"/>
      <protection hidden="1"/>
    </xf>
    <xf numFmtId="0" fontId="14" fillId="12" borderId="5" xfId="0" applyFont="1" applyFill="1" applyBorder="1" applyAlignment="1" applyProtection="1">
      <alignment horizontal="center" vertical="center"/>
      <protection hidden="1"/>
    </xf>
    <xf numFmtId="0" fontId="14" fillId="12" borderId="8" xfId="0" applyFont="1" applyFill="1" applyBorder="1" applyAlignment="1" applyProtection="1">
      <alignment horizontal="center" vertical="center"/>
      <protection hidden="1"/>
    </xf>
    <xf numFmtId="0" fontId="14" fillId="12" borderId="10" xfId="0" applyFont="1" applyFill="1" applyBorder="1" applyAlignment="1" applyProtection="1">
      <alignment horizontal="center" vertical="center"/>
      <protection hidden="1"/>
    </xf>
    <xf numFmtId="0" fontId="9" fillId="3" borderId="2" xfId="0" applyFont="1" applyFill="1" applyBorder="1" applyAlignment="1" applyProtection="1">
      <alignment vertical="top" shrinkToFit="1"/>
      <protection hidden="1"/>
    </xf>
    <xf numFmtId="0" fontId="9" fillId="3" borderId="0" xfId="0" applyFont="1" applyFill="1" applyAlignment="1" applyProtection="1">
      <alignment vertical="top" shrinkToFit="1"/>
      <protection hidden="1"/>
    </xf>
    <xf numFmtId="0" fontId="37" fillId="3" borderId="2" xfId="1" applyFont="1" applyFill="1" applyBorder="1" applyAlignment="1" applyProtection="1">
      <alignment horizontal="right" vertical="top" shrinkToFit="1"/>
      <protection hidden="1"/>
    </xf>
    <xf numFmtId="0" fontId="37" fillId="3" borderId="0" xfId="1" applyFont="1" applyFill="1" applyBorder="1" applyAlignment="1" applyProtection="1">
      <alignment horizontal="right" vertical="top" shrinkToFit="1"/>
      <protection hidden="1"/>
    </xf>
    <xf numFmtId="0" fontId="36" fillId="3" borderId="2" xfId="0" applyFont="1" applyFill="1" applyBorder="1" applyAlignment="1" applyProtection="1">
      <alignment vertical="top" shrinkToFit="1"/>
      <protection hidden="1"/>
    </xf>
    <xf numFmtId="0" fontId="36" fillId="3" borderId="0" xfId="0" applyFont="1" applyFill="1" applyAlignment="1" applyProtection="1">
      <alignment vertical="top" shrinkToFit="1"/>
      <protection hidden="1"/>
    </xf>
    <xf numFmtId="0" fontId="9" fillId="3" borderId="2" xfId="0" applyFont="1" applyFill="1" applyBorder="1" applyAlignment="1" applyProtection="1">
      <alignment horizontal="right" vertical="top" shrinkToFit="1"/>
      <protection hidden="1"/>
    </xf>
    <xf numFmtId="0" fontId="9" fillId="3" borderId="0" xfId="0" applyFont="1" applyFill="1" applyAlignment="1" applyProtection="1">
      <alignment horizontal="right" vertical="top" shrinkToFit="1"/>
      <protection hidden="1"/>
    </xf>
    <xf numFmtId="0" fontId="39" fillId="3" borderId="8" xfId="0" applyFont="1" applyFill="1" applyBorder="1" applyAlignment="1" applyProtection="1">
      <alignment horizontal="center" vertical="top"/>
      <protection hidden="1"/>
    </xf>
    <xf numFmtId="0" fontId="39" fillId="3" borderId="9" xfId="0" applyFont="1" applyFill="1" applyBorder="1" applyAlignment="1" applyProtection="1">
      <alignment horizontal="center" vertical="top"/>
      <protection hidden="1"/>
    </xf>
    <xf numFmtId="0" fontId="39" fillId="3" borderId="10" xfId="0" applyFont="1" applyFill="1" applyBorder="1" applyAlignment="1" applyProtection="1">
      <alignment horizontal="center" vertical="top"/>
      <protection hidden="1"/>
    </xf>
    <xf numFmtId="0" fontId="9" fillId="3" borderId="25" xfId="1" applyFont="1" applyFill="1" applyBorder="1" applyAlignment="1" applyProtection="1">
      <alignment horizontal="center" vertical="center" wrapText="1"/>
      <protection hidden="1"/>
    </xf>
    <xf numFmtId="0" fontId="9" fillId="3" borderId="26" xfId="1" applyFont="1" applyFill="1" applyBorder="1" applyAlignment="1" applyProtection="1">
      <alignment horizontal="center" vertical="center" wrapText="1"/>
      <protection hidden="1"/>
    </xf>
    <xf numFmtId="0" fontId="9" fillId="3" borderId="27" xfId="1" applyFont="1" applyFill="1" applyBorder="1" applyAlignment="1" applyProtection="1">
      <alignment horizontal="center" vertical="center" wrapText="1"/>
      <protection hidden="1"/>
    </xf>
    <xf numFmtId="0" fontId="40" fillId="3" borderId="8" xfId="0" applyFont="1" applyFill="1" applyBorder="1" applyAlignment="1" applyProtection="1">
      <alignment horizontal="center" vertical="top" wrapText="1"/>
      <protection hidden="1"/>
    </xf>
    <xf numFmtId="0" fontId="40" fillId="3" borderId="9" xfId="0" applyFont="1" applyFill="1" applyBorder="1" applyAlignment="1" applyProtection="1">
      <alignment horizontal="center" vertical="top" wrapText="1"/>
      <protection hidden="1"/>
    </xf>
    <xf numFmtId="0" fontId="40" fillId="3" borderId="10" xfId="0" applyFont="1" applyFill="1" applyBorder="1" applyAlignment="1" applyProtection="1">
      <alignment horizontal="center" vertical="top" wrapText="1"/>
      <protection hidden="1"/>
    </xf>
    <xf numFmtId="0" fontId="9" fillId="3" borderId="12" xfId="0" applyFont="1" applyFill="1" applyBorder="1" applyAlignment="1" applyProtection="1">
      <alignment horizontal="center" vertical="top" wrapText="1"/>
      <protection hidden="1"/>
    </xf>
    <xf numFmtId="0" fontId="9" fillId="3" borderId="15" xfId="0" applyFont="1" applyFill="1" applyBorder="1" applyAlignment="1" applyProtection="1">
      <alignment horizontal="center" vertical="top" wrapText="1"/>
      <protection hidden="1"/>
    </xf>
    <xf numFmtId="0" fontId="9" fillId="3" borderId="14" xfId="0" applyFont="1" applyFill="1" applyBorder="1" applyAlignment="1" applyProtection="1">
      <alignment horizontal="center" vertical="top" wrapText="1"/>
      <protection hidden="1"/>
    </xf>
    <xf numFmtId="0" fontId="9" fillId="3" borderId="1" xfId="0" applyFont="1" applyFill="1" applyBorder="1" applyAlignment="1" applyProtection="1">
      <alignment vertical="top" wrapText="1"/>
      <protection hidden="1"/>
    </xf>
    <xf numFmtId="0" fontId="39" fillId="0" borderId="0" xfId="0" applyFont="1" applyAlignment="1" applyProtection="1">
      <alignment vertical="top" shrinkToFit="1"/>
      <protection locked="0"/>
    </xf>
    <xf numFmtId="0" fontId="9" fillId="3" borderId="9" xfId="0" applyFont="1" applyFill="1" applyBorder="1" applyAlignment="1" applyProtection="1">
      <alignment vertical="top" wrapText="1" shrinkToFit="1"/>
      <protection hidden="1"/>
    </xf>
    <xf numFmtId="0" fontId="9" fillId="0" borderId="3" xfId="0" applyFont="1" applyBorder="1" applyAlignment="1" applyProtection="1">
      <alignment vertical="top" shrinkToFit="1"/>
      <protection locked="0"/>
    </xf>
    <xf numFmtId="0" fontId="41" fillId="3" borderId="20" xfId="1" applyFont="1" applyFill="1" applyBorder="1" applyAlignment="1" applyProtection="1">
      <alignment horizontal="center" vertical="center" wrapText="1"/>
      <protection hidden="1"/>
    </xf>
    <xf numFmtId="0" fontId="41" fillId="3" borderId="21" xfId="1" applyFont="1" applyFill="1" applyBorder="1" applyAlignment="1" applyProtection="1">
      <alignment horizontal="center" vertical="center" wrapText="1"/>
      <protection hidden="1"/>
    </xf>
    <xf numFmtId="0" fontId="41" fillId="3" borderId="22" xfId="1" applyFont="1" applyFill="1" applyBorder="1" applyAlignment="1" applyProtection="1">
      <alignment horizontal="center" vertical="center" wrapText="1"/>
      <protection hidden="1"/>
    </xf>
    <xf numFmtId="0" fontId="41" fillId="3" borderId="23" xfId="1" applyFont="1" applyFill="1" applyBorder="1" applyAlignment="1" applyProtection="1">
      <alignment horizontal="center" vertical="center" wrapText="1"/>
      <protection hidden="1"/>
    </xf>
    <xf numFmtId="0" fontId="41" fillId="3" borderId="0" xfId="1" applyFont="1" applyFill="1" applyBorder="1" applyAlignment="1" applyProtection="1">
      <alignment horizontal="center" vertical="center" wrapText="1"/>
      <protection hidden="1"/>
    </xf>
    <xf numFmtId="0" fontId="41" fillId="3" borderId="24" xfId="1" applyFont="1" applyFill="1" applyBorder="1" applyAlignment="1" applyProtection="1">
      <alignment horizontal="center" vertical="center" wrapText="1"/>
      <protection hidden="1"/>
    </xf>
    <xf numFmtId="0" fontId="39" fillId="3" borderId="4" xfId="0" applyFont="1" applyFill="1" applyBorder="1" applyAlignment="1" applyProtection="1">
      <alignment horizontal="center" vertical="top"/>
      <protection hidden="1"/>
    </xf>
    <xf numFmtId="0" fontId="39" fillId="3" borderId="6" xfId="0" applyFont="1" applyFill="1" applyBorder="1" applyAlignment="1" applyProtection="1">
      <alignment horizontal="center" vertical="top"/>
      <protection hidden="1"/>
    </xf>
    <xf numFmtId="0" fontId="39" fillId="3" borderId="5" xfId="0" applyFont="1" applyFill="1" applyBorder="1" applyAlignment="1" applyProtection="1">
      <alignment horizontal="center" vertical="top"/>
      <protection hidden="1"/>
    </xf>
    <xf numFmtId="49" fontId="9" fillId="0" borderId="0" xfId="0" applyNumberFormat="1" applyFont="1" applyAlignment="1" applyProtection="1">
      <alignment horizontal="center" vertical="top"/>
      <protection locked="0"/>
    </xf>
    <xf numFmtId="49" fontId="9" fillId="0" borderId="0" xfId="0" applyNumberFormat="1" applyFont="1" applyAlignment="1" applyProtection="1">
      <alignment vertical="top" shrinkToFit="1"/>
      <protection locked="0"/>
    </xf>
    <xf numFmtId="0" fontId="40" fillId="7" borderId="2" xfId="0" applyFont="1" applyFill="1" applyBorder="1" applyAlignment="1" applyProtection="1">
      <alignment vertical="top" shrinkToFit="1"/>
      <protection hidden="1"/>
    </xf>
    <xf numFmtId="0" fontId="40" fillId="7" borderId="0" xfId="0" applyFont="1" applyFill="1" applyAlignment="1" applyProtection="1">
      <alignment vertical="top" shrinkToFit="1"/>
      <protection hidden="1"/>
    </xf>
    <xf numFmtId="14" fontId="9" fillId="4" borderId="0" xfId="0" applyNumberFormat="1" applyFont="1" applyFill="1" applyAlignment="1" applyProtection="1">
      <alignment horizontal="center" vertical="top" shrinkToFit="1"/>
      <protection locked="0"/>
    </xf>
    <xf numFmtId="0" fontId="9" fillId="4" borderId="0" xfId="0" applyFont="1" applyFill="1" applyAlignment="1" applyProtection="1">
      <alignment horizontal="center" vertical="top" shrinkToFit="1"/>
      <protection locked="0"/>
    </xf>
    <xf numFmtId="0" fontId="16" fillId="3" borderId="8" xfId="0" applyFont="1" applyFill="1" applyBorder="1" applyAlignment="1" applyProtection="1">
      <alignment horizontal="center" vertical="top"/>
      <protection hidden="1"/>
    </xf>
    <xf numFmtId="0" fontId="16" fillId="3" borderId="9" xfId="0" applyFont="1" applyFill="1" applyBorder="1" applyAlignment="1" applyProtection="1">
      <alignment horizontal="center" vertical="top"/>
      <protection hidden="1"/>
    </xf>
    <xf numFmtId="0" fontId="3" fillId="3" borderId="2" xfId="1" applyFont="1" applyFill="1" applyBorder="1" applyAlignment="1" applyProtection="1">
      <alignment horizontal="right" vertical="top" shrinkToFit="1"/>
      <protection hidden="1"/>
    </xf>
    <xf numFmtId="0" fontId="3" fillId="3" borderId="0" xfId="1" applyFont="1" applyFill="1" applyBorder="1" applyAlignment="1" applyProtection="1">
      <alignment horizontal="right" vertical="top" shrinkToFit="1"/>
      <protection hidden="1"/>
    </xf>
    <xf numFmtId="0" fontId="3" fillId="3" borderId="2" xfId="0" applyFont="1" applyFill="1" applyBorder="1" applyAlignment="1" applyProtection="1">
      <alignment horizontal="right" vertical="top" shrinkToFit="1"/>
      <protection hidden="1"/>
    </xf>
    <xf numFmtId="0" fontId="3" fillId="3" borderId="0" xfId="0" applyFont="1" applyFill="1" applyAlignment="1" applyProtection="1">
      <alignment horizontal="right" vertical="top" shrinkToFit="1"/>
      <protection hidden="1"/>
    </xf>
    <xf numFmtId="0" fontId="10" fillId="3" borderId="1" xfId="0" applyFont="1" applyFill="1" applyBorder="1" applyAlignment="1" applyProtection="1">
      <alignment horizontal="center" vertical="center" wrapText="1"/>
      <protection hidden="1"/>
    </xf>
    <xf numFmtId="0" fontId="3" fillId="0" borderId="6" xfId="0" applyFont="1" applyBorder="1" applyProtection="1">
      <protection hidden="1"/>
    </xf>
    <xf numFmtId="0" fontId="10" fillId="3" borderId="7" xfId="0" applyFont="1" applyFill="1" applyBorder="1" applyAlignment="1" applyProtection="1">
      <alignment horizontal="center" vertical="center" wrapText="1"/>
      <protection hidden="1"/>
    </xf>
    <xf numFmtId="0" fontId="10" fillId="3" borderId="13" xfId="0" applyFont="1" applyFill="1" applyBorder="1" applyAlignment="1" applyProtection="1">
      <alignment horizontal="center" vertical="center" wrapText="1"/>
      <protection hidden="1"/>
    </xf>
    <xf numFmtId="0" fontId="23" fillId="3" borderId="12" xfId="0" applyFont="1" applyFill="1" applyBorder="1" applyProtection="1">
      <protection hidden="1"/>
    </xf>
    <xf numFmtId="0" fontId="23" fillId="3" borderId="14" xfId="0" applyFont="1" applyFill="1" applyBorder="1" applyProtection="1">
      <protection hidden="1"/>
    </xf>
    <xf numFmtId="0" fontId="23" fillId="3" borderId="15" xfId="0" applyFont="1" applyFill="1" applyBorder="1" applyProtection="1">
      <protection hidden="1"/>
    </xf>
    <xf numFmtId="0" fontId="23" fillId="14" borderId="12" xfId="0" applyFont="1" applyFill="1" applyBorder="1" applyAlignment="1" applyProtection="1">
      <alignment horizontal="center"/>
      <protection hidden="1"/>
    </xf>
    <xf numFmtId="0" fontId="23" fillId="14" borderId="15" xfId="0" applyFont="1" applyFill="1" applyBorder="1" applyAlignment="1" applyProtection="1">
      <alignment horizontal="center"/>
      <protection hidden="1"/>
    </xf>
    <xf numFmtId="0" fontId="3" fillId="3" borderId="8" xfId="0" applyFont="1" applyFill="1" applyBorder="1" applyAlignment="1" applyProtection="1">
      <alignment horizontal="right" vertical="top" shrinkToFit="1"/>
      <protection hidden="1"/>
    </xf>
    <xf numFmtId="0" fontId="3" fillId="3" borderId="9" xfId="0" applyFont="1" applyFill="1" applyBorder="1" applyAlignment="1" applyProtection="1">
      <alignment horizontal="right" vertical="top" shrinkToFit="1"/>
      <protection hidden="1"/>
    </xf>
    <xf numFmtId="0" fontId="10" fillId="3" borderId="2" xfId="0" applyFont="1" applyFill="1" applyBorder="1" applyAlignment="1" applyProtection="1">
      <alignment horizontal="center" vertical="center" wrapText="1"/>
      <protection hidden="1"/>
    </xf>
    <xf numFmtId="0" fontId="10" fillId="3" borderId="11" xfId="0" applyFont="1" applyFill="1" applyBorder="1" applyAlignment="1" applyProtection="1">
      <alignment horizontal="center" vertical="center" wrapText="1"/>
      <protection hidden="1"/>
    </xf>
    <xf numFmtId="0" fontId="23" fillId="19" borderId="12" xfId="0" applyFont="1" applyFill="1" applyBorder="1" applyAlignment="1" applyProtection="1">
      <alignment horizontal="center"/>
      <protection hidden="1"/>
    </xf>
    <xf numFmtId="0" fontId="23" fillId="19" borderId="14" xfId="0" applyFont="1" applyFill="1" applyBorder="1" applyAlignment="1" applyProtection="1">
      <alignment horizontal="center"/>
      <protection hidden="1"/>
    </xf>
    <xf numFmtId="0" fontId="23" fillId="19" borderId="15" xfId="0" applyFont="1" applyFill="1" applyBorder="1" applyAlignment="1" applyProtection="1">
      <alignment horizontal="center"/>
      <protection hidden="1"/>
    </xf>
    <xf numFmtId="0" fontId="10" fillId="3" borderId="4" xfId="0" applyFont="1" applyFill="1" applyBorder="1" applyAlignment="1" applyProtection="1">
      <alignment horizontal="center" vertical="center" wrapText="1"/>
      <protection hidden="1"/>
    </xf>
    <xf numFmtId="0" fontId="10" fillId="3" borderId="8" xfId="0" applyFont="1" applyFill="1" applyBorder="1" applyAlignment="1" applyProtection="1">
      <alignment horizontal="center" vertical="center" wrapText="1"/>
      <protection hidden="1"/>
    </xf>
    <xf numFmtId="1" fontId="24" fillId="0" borderId="8" xfId="0" applyNumberFormat="1" applyFont="1" applyBorder="1" applyAlignment="1" applyProtection="1">
      <alignment horizontal="center" vertical="center"/>
      <protection hidden="1"/>
    </xf>
    <xf numFmtId="1" fontId="24" fillId="0" borderId="10" xfId="0" applyNumberFormat="1" applyFont="1" applyBorder="1" applyAlignment="1" applyProtection="1">
      <alignment horizontal="center" vertical="center"/>
      <protection hidden="1"/>
    </xf>
    <xf numFmtId="0" fontId="42" fillId="3" borderId="6" xfId="0" applyFont="1" applyFill="1" applyBorder="1" applyAlignment="1" applyProtection="1">
      <alignment horizontal="center" vertical="center" wrapText="1"/>
      <protection hidden="1"/>
    </xf>
    <xf numFmtId="0" fontId="42" fillId="3" borderId="5" xfId="0" applyFont="1" applyFill="1" applyBorder="1" applyAlignment="1" applyProtection="1">
      <alignment horizontal="center" vertical="center" wrapText="1"/>
      <protection hidden="1"/>
    </xf>
    <xf numFmtId="0" fontId="42" fillId="3" borderId="0" xfId="0" applyFont="1" applyFill="1" applyAlignment="1" applyProtection="1">
      <alignment horizontal="center" vertical="center" wrapText="1"/>
      <protection hidden="1"/>
    </xf>
    <xf numFmtId="0" fontId="42" fillId="3" borderId="3" xfId="0" applyFont="1" applyFill="1" applyBorder="1" applyAlignment="1" applyProtection="1">
      <alignment horizontal="center" vertical="center" wrapText="1"/>
      <protection hidden="1"/>
    </xf>
    <xf numFmtId="0" fontId="42" fillId="3" borderId="9" xfId="0" applyFont="1" applyFill="1" applyBorder="1" applyAlignment="1" applyProtection="1">
      <alignment horizontal="center" vertical="center" wrapText="1"/>
      <protection hidden="1"/>
    </xf>
    <xf numFmtId="0" fontId="42" fillId="3" borderId="10" xfId="0" applyFont="1" applyFill="1" applyBorder="1" applyAlignment="1" applyProtection="1">
      <alignment horizontal="center" vertical="center" wrapText="1"/>
      <protection hidden="1"/>
    </xf>
    <xf numFmtId="0" fontId="27" fillId="3" borderId="4" xfId="0" applyFont="1" applyFill="1" applyBorder="1" applyAlignment="1" applyProtection="1">
      <alignment horizontal="center" vertical="center"/>
      <protection hidden="1"/>
    </xf>
    <xf numFmtId="0" fontId="27" fillId="3" borderId="6" xfId="0" applyFont="1" applyFill="1" applyBorder="1" applyAlignment="1" applyProtection="1">
      <alignment horizontal="center" vertical="center"/>
      <protection hidden="1"/>
    </xf>
    <xf numFmtId="0" fontId="27" fillId="3" borderId="2" xfId="0" applyFont="1" applyFill="1" applyBorder="1" applyAlignment="1" applyProtection="1">
      <alignment horizontal="center" vertical="center"/>
      <protection hidden="1"/>
    </xf>
    <xf numFmtId="0" fontId="27" fillId="3" borderId="0" xfId="0" applyFont="1" applyFill="1" applyAlignment="1" applyProtection="1">
      <alignment horizontal="center" vertical="center"/>
      <protection hidden="1"/>
    </xf>
    <xf numFmtId="0" fontId="15" fillId="3" borderId="8" xfId="0" applyFont="1" applyFill="1" applyBorder="1" applyAlignment="1" applyProtection="1">
      <alignment horizontal="center" vertical="center"/>
      <protection hidden="1"/>
    </xf>
    <xf numFmtId="0" fontId="15" fillId="3" borderId="9" xfId="0" applyFont="1" applyFill="1" applyBorder="1" applyAlignment="1" applyProtection="1">
      <alignment horizontal="center" vertical="center"/>
      <protection hidden="1"/>
    </xf>
    <xf numFmtId="0" fontId="8" fillId="3" borderId="4" xfId="0" applyFont="1" applyFill="1" applyBorder="1" applyAlignment="1" applyProtection="1">
      <alignment vertical="top" shrinkToFit="1"/>
      <protection hidden="1"/>
    </xf>
    <xf numFmtId="0" fontId="8" fillId="3" borderId="6" xfId="0" applyFont="1" applyFill="1" applyBorder="1" applyAlignment="1" applyProtection="1">
      <alignment vertical="top" shrinkToFit="1"/>
      <protection hidden="1"/>
    </xf>
    <xf numFmtId="0" fontId="8" fillId="3" borderId="5" xfId="0" applyFont="1" applyFill="1" applyBorder="1" applyAlignment="1" applyProtection="1">
      <alignment vertical="top" shrinkToFit="1"/>
      <protection hidden="1"/>
    </xf>
    <xf numFmtId="0" fontId="3" fillId="3" borderId="4"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0" fontId="10" fillId="0" borderId="1"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0" fillId="0" borderId="7"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top"/>
      <protection hidden="1"/>
    </xf>
    <xf numFmtId="0" fontId="4" fillId="0" borderId="0" xfId="0" applyFont="1" applyAlignment="1" applyProtection="1">
      <alignment vertical="top"/>
      <protection hidden="1"/>
    </xf>
    <xf numFmtId="0" fontId="10" fillId="0" borderId="5" xfId="0" applyFont="1" applyBorder="1" applyAlignment="1" applyProtection="1">
      <alignment horizontal="center" vertical="center"/>
      <protection hidden="1"/>
    </xf>
    <xf numFmtId="0" fontId="10" fillId="0" borderId="3" xfId="0" applyFont="1" applyBorder="1" applyAlignment="1" applyProtection="1">
      <alignment horizontal="center" vertical="center"/>
      <protection hidden="1"/>
    </xf>
    <xf numFmtId="0" fontId="10" fillId="0" borderId="5"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protection hidden="1"/>
    </xf>
    <xf numFmtId="0" fontId="3" fillId="0" borderId="7" xfId="0" applyFont="1" applyBorder="1" applyAlignment="1" applyProtection="1">
      <alignment horizontal="center" vertical="top"/>
      <protection hidden="1"/>
    </xf>
    <xf numFmtId="0" fontId="3" fillId="0" borderId="11" xfId="0" applyFont="1" applyBorder="1" applyAlignment="1" applyProtection="1">
      <alignment horizontal="center" vertical="top"/>
      <protection hidden="1"/>
    </xf>
    <xf numFmtId="0" fontId="3" fillId="0" borderId="13" xfId="0" applyFont="1" applyBorder="1" applyAlignment="1" applyProtection="1">
      <alignment horizontal="center" vertical="top"/>
      <protection hidden="1"/>
    </xf>
    <xf numFmtId="0" fontId="3" fillId="4" borderId="4" xfId="0" applyFont="1" applyFill="1" applyBorder="1" applyAlignment="1" applyProtection="1">
      <alignment horizontal="center" vertical="center"/>
      <protection hidden="1"/>
    </xf>
    <xf numFmtId="0" fontId="3" fillId="4" borderId="6" xfId="0" applyFont="1" applyFill="1" applyBorder="1" applyAlignment="1" applyProtection="1">
      <alignment horizontal="center" vertical="center"/>
      <protection hidden="1"/>
    </xf>
    <xf numFmtId="0" fontId="3" fillId="4" borderId="5" xfId="0" applyFont="1" applyFill="1" applyBorder="1" applyAlignment="1" applyProtection="1">
      <alignment horizontal="center" vertical="center"/>
      <protection hidden="1"/>
    </xf>
    <xf numFmtId="0" fontId="3" fillId="4" borderId="2" xfId="0" applyFont="1" applyFill="1" applyBorder="1" applyAlignment="1" applyProtection="1">
      <alignment horizontal="center" vertical="center"/>
      <protection hidden="1"/>
    </xf>
    <xf numFmtId="0" fontId="3" fillId="4" borderId="0" xfId="0" applyFont="1" applyFill="1" applyAlignment="1" applyProtection="1">
      <alignment horizontal="center" vertical="center"/>
      <protection hidden="1"/>
    </xf>
    <xf numFmtId="0" fontId="3" fillId="4" borderId="3" xfId="0" applyFont="1" applyFill="1" applyBorder="1" applyAlignment="1" applyProtection="1">
      <alignment horizontal="center" vertical="center"/>
      <protection hidden="1"/>
    </xf>
    <xf numFmtId="0" fontId="3" fillId="4" borderId="8" xfId="0" applyFont="1" applyFill="1" applyBorder="1" applyAlignment="1" applyProtection="1">
      <alignment horizontal="center" vertical="center"/>
      <protection hidden="1"/>
    </xf>
    <xf numFmtId="0" fontId="3" fillId="4" borderId="9" xfId="0" applyFont="1" applyFill="1" applyBorder="1" applyAlignment="1" applyProtection="1">
      <alignment horizontal="center" vertical="center"/>
      <protection hidden="1"/>
    </xf>
    <xf numFmtId="0" fontId="3" fillId="4" borderId="10" xfId="0" applyFont="1" applyFill="1" applyBorder="1" applyAlignment="1" applyProtection="1">
      <alignment horizontal="center" vertical="center"/>
      <protection hidden="1"/>
    </xf>
    <xf numFmtId="0" fontId="3" fillId="8" borderId="1" xfId="0" applyFont="1" applyFill="1" applyBorder="1" applyAlignment="1" applyProtection="1">
      <alignment horizontal="center" vertical="top"/>
      <protection hidden="1"/>
    </xf>
    <xf numFmtId="0" fontId="3" fillId="8" borderId="1" xfId="0" applyFont="1" applyFill="1" applyBorder="1" applyAlignment="1" applyProtection="1">
      <alignment horizontal="center" vertical="top" wrapText="1"/>
      <protection hidden="1"/>
    </xf>
    <xf numFmtId="0" fontId="3" fillId="4" borderId="11" xfId="0" applyFont="1" applyFill="1" applyBorder="1" applyAlignment="1" applyProtection="1">
      <alignment horizontal="center" vertical="center"/>
      <protection hidden="1"/>
    </xf>
    <xf numFmtId="0" fontId="3" fillId="4" borderId="13" xfId="0" applyFont="1" applyFill="1" applyBorder="1" applyAlignment="1" applyProtection="1">
      <alignment horizontal="center" vertical="center"/>
      <protection hidden="1"/>
    </xf>
    <xf numFmtId="0" fontId="3" fillId="4" borderId="7" xfId="0" applyFont="1" applyFill="1" applyBorder="1" applyAlignment="1" applyProtection="1">
      <alignment horizontal="center" vertical="center"/>
      <protection hidden="1"/>
    </xf>
    <xf numFmtId="0" fontId="3" fillId="4" borderId="7" xfId="0" applyFont="1" applyFill="1" applyBorder="1" applyAlignment="1" applyProtection="1">
      <alignment horizontal="center" vertical="center" wrapText="1"/>
      <protection hidden="1"/>
    </xf>
    <xf numFmtId="0" fontId="3" fillId="4" borderId="11" xfId="0" applyFont="1" applyFill="1" applyBorder="1" applyAlignment="1" applyProtection="1">
      <alignment horizontal="center" vertical="center" wrapText="1"/>
      <protection hidden="1"/>
    </xf>
    <xf numFmtId="0" fontId="3" fillId="4" borderId="13" xfId="0" applyFont="1" applyFill="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hidden="1"/>
    </xf>
    <xf numFmtId="0" fontId="10" fillId="0" borderId="7" xfId="0" applyFont="1" applyBorder="1" applyAlignment="1" applyProtection="1">
      <alignment horizontal="center" vertical="top"/>
      <protection hidden="1"/>
    </xf>
    <xf numFmtId="0" fontId="10" fillId="0" borderId="11" xfId="0" applyFont="1" applyBorder="1" applyAlignment="1" applyProtection="1">
      <alignment horizontal="center" vertical="top"/>
      <protection hidden="1"/>
    </xf>
    <xf numFmtId="0" fontId="10" fillId="0" borderId="13" xfId="0" applyFont="1" applyBorder="1" applyAlignment="1" applyProtection="1">
      <alignment horizontal="center" vertical="top"/>
      <protection hidden="1"/>
    </xf>
    <xf numFmtId="0" fontId="3" fillId="0" borderId="7"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13" xfId="0" applyFont="1" applyBorder="1" applyAlignment="1" applyProtection="1">
      <alignment horizontal="center" vertical="center"/>
      <protection hidden="1"/>
    </xf>
    <xf numFmtId="0" fontId="3" fillId="0" borderId="5" xfId="0" applyFont="1" applyBorder="1" applyAlignment="1" applyProtection="1">
      <alignment horizontal="center" vertical="center"/>
      <protection hidden="1"/>
    </xf>
    <xf numFmtId="0" fontId="3" fillId="0" borderId="10"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3" fillId="0" borderId="0" xfId="0" applyFont="1" applyAlignment="1" applyProtection="1">
      <alignment vertical="top"/>
      <protection hidden="1"/>
    </xf>
    <xf numFmtId="0" fontId="3" fillId="3" borderId="7" xfId="0" applyFont="1" applyFill="1" applyBorder="1" applyAlignment="1" applyProtection="1">
      <alignment horizontal="center" vertical="top" wrapText="1"/>
      <protection hidden="1"/>
    </xf>
    <xf numFmtId="0" fontId="3" fillId="3" borderId="11" xfId="0" applyFont="1" applyFill="1" applyBorder="1" applyAlignment="1" applyProtection="1">
      <alignment horizontal="center" vertical="top" wrapText="1"/>
      <protection hidden="1"/>
    </xf>
    <xf numFmtId="0" fontId="3" fillId="3" borderId="13" xfId="0" applyFont="1" applyFill="1" applyBorder="1" applyAlignment="1" applyProtection="1">
      <alignment horizontal="center" vertical="top" wrapText="1"/>
      <protection hidden="1"/>
    </xf>
    <xf numFmtId="0" fontId="4" fillId="0" borderId="4" xfId="0" applyFont="1" applyBorder="1" applyAlignment="1" applyProtection="1">
      <alignment vertical="top" wrapText="1"/>
      <protection hidden="1"/>
    </xf>
    <xf numFmtId="0" fontId="4" fillId="0" borderId="6" xfId="0" applyFont="1" applyBorder="1" applyAlignment="1" applyProtection="1">
      <alignment vertical="top" wrapText="1"/>
      <protection hidden="1"/>
    </xf>
    <xf numFmtId="0" fontId="4" fillId="0" borderId="5"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0" borderId="10" xfId="0" applyFont="1" applyBorder="1" applyAlignment="1" applyProtection="1">
      <alignment vertical="top" wrapText="1"/>
      <protection hidden="1"/>
    </xf>
    <xf numFmtId="0" fontId="29" fillId="13" borderId="0" xfId="0" applyFont="1" applyFill="1" applyAlignment="1" applyProtection="1">
      <alignment vertical="top"/>
      <protection hidden="1"/>
    </xf>
    <xf numFmtId="0" fontId="4" fillId="0" borderId="7" xfId="0" applyFont="1" applyBorder="1" applyAlignment="1" applyProtection="1">
      <alignment vertical="top" wrapText="1"/>
      <protection hidden="1"/>
    </xf>
    <xf numFmtId="0" fontId="4" fillId="0" borderId="11" xfId="0" applyFont="1" applyBorder="1" applyAlignment="1" applyProtection="1">
      <alignment vertical="top" wrapText="1"/>
      <protection hidden="1"/>
    </xf>
    <xf numFmtId="0" fontId="4" fillId="0" borderId="13" xfId="0" applyFont="1" applyBorder="1" applyAlignment="1" applyProtection="1">
      <alignment vertical="top" wrapText="1"/>
      <protection hidden="1"/>
    </xf>
    <xf numFmtId="0" fontId="3" fillId="4" borderId="1" xfId="2" applyFont="1" applyFill="1" applyBorder="1" applyAlignment="1" applyProtection="1">
      <alignment vertical="top" wrapText="1"/>
      <protection hidden="1"/>
    </xf>
    <xf numFmtId="0" fontId="3" fillId="0" borderId="1" xfId="0" applyFont="1" applyBorder="1" applyAlignment="1" applyProtection="1">
      <alignment vertical="top" wrapText="1"/>
      <protection hidden="1"/>
    </xf>
    <xf numFmtId="0" fontId="3" fillId="3" borderId="1" xfId="0" applyFont="1" applyFill="1" applyBorder="1" applyAlignment="1" applyProtection="1">
      <alignment vertical="top" wrapText="1"/>
      <protection hidden="1"/>
    </xf>
    <xf numFmtId="0" fontId="3" fillId="4" borderId="1" xfId="0" applyFont="1" applyFill="1" applyBorder="1" applyAlignment="1" applyProtection="1">
      <alignment vertical="top" wrapText="1"/>
      <protection hidden="1"/>
    </xf>
    <xf numFmtId="0" fontId="3" fillId="3" borderId="1" xfId="2" applyFont="1" applyFill="1" applyBorder="1" applyAlignment="1" applyProtection="1">
      <alignment vertical="top" wrapText="1"/>
      <protection hidden="1"/>
    </xf>
    <xf numFmtId="0" fontId="4" fillId="0" borderId="7" xfId="0" applyFont="1" applyBorder="1" applyAlignment="1" applyProtection="1">
      <alignment vertical="top"/>
      <protection hidden="1"/>
    </xf>
    <xf numFmtId="0" fontId="4" fillId="0" borderId="11" xfId="0" applyFont="1" applyBorder="1" applyAlignment="1" applyProtection="1">
      <alignment vertical="top"/>
      <protection hidden="1"/>
    </xf>
    <xf numFmtId="0" fontId="4" fillId="0" borderId="13" xfId="0" applyFont="1" applyBorder="1" applyAlignment="1" applyProtection="1">
      <alignment vertical="top"/>
      <protection hidden="1"/>
    </xf>
    <xf numFmtId="0" fontId="4" fillId="0" borderId="6" xfId="0" applyFont="1" applyBorder="1" applyAlignment="1" applyProtection="1">
      <alignment horizontal="center" vertical="top"/>
      <protection hidden="1"/>
    </xf>
    <xf numFmtId="0" fontId="4" fillId="0" borderId="0" xfId="0" applyFont="1" applyAlignment="1" applyProtection="1">
      <alignment horizontal="center" vertical="top"/>
      <protection hidden="1"/>
    </xf>
    <xf numFmtId="0" fontId="3" fillId="3" borderId="1" xfId="2" applyFont="1" applyFill="1" applyBorder="1" applyAlignment="1" applyProtection="1">
      <alignment horizontal="center" vertical="top" wrapText="1"/>
      <protection hidden="1"/>
    </xf>
    <xf numFmtId="0" fontId="4" fillId="0" borderId="1" xfId="2" applyFont="1" applyBorder="1" applyAlignment="1" applyProtection="1">
      <alignment horizontal="center" vertical="center" textRotation="90" wrapText="1"/>
      <protection hidden="1"/>
    </xf>
    <xf numFmtId="0" fontId="4" fillId="0" borderId="1" xfId="2" applyFont="1" applyBorder="1" applyAlignment="1" applyProtection="1">
      <alignment horizontal="center" vertical="top" wrapText="1"/>
      <protection hidden="1"/>
    </xf>
    <xf numFmtId="0" fontId="4" fillId="0" borderId="1" xfId="2" applyFont="1" applyBorder="1" applyAlignment="1" applyProtection="1">
      <alignment vertical="top"/>
      <protection hidden="1"/>
    </xf>
    <xf numFmtId="0" fontId="3" fillId="3" borderId="7" xfId="0" applyFont="1" applyFill="1" applyBorder="1" applyAlignment="1" applyProtection="1">
      <alignment vertical="top" wrapText="1"/>
      <protection hidden="1"/>
    </xf>
    <xf numFmtId="0" fontId="3" fillId="3" borderId="13" xfId="0" applyFont="1" applyFill="1" applyBorder="1" applyAlignment="1" applyProtection="1">
      <alignment vertical="top" wrapText="1"/>
      <protection hidden="1"/>
    </xf>
    <xf numFmtId="0" fontId="4" fillId="0" borderId="7" xfId="0" applyFont="1" applyBorder="1" applyAlignment="1" applyProtection="1">
      <alignment horizontal="center" vertical="center" textRotation="90" wrapText="1"/>
      <protection hidden="1"/>
    </xf>
    <xf numFmtId="0" fontId="4" fillId="0" borderId="11" xfId="0" applyFont="1" applyBorder="1" applyAlignment="1" applyProtection="1">
      <alignment horizontal="center" vertical="center" textRotation="90" wrapText="1"/>
      <protection hidden="1"/>
    </xf>
    <xf numFmtId="0" fontId="4" fillId="0" borderId="13" xfId="0" applyFont="1" applyBorder="1" applyAlignment="1" applyProtection="1">
      <alignment horizontal="center" vertical="center" textRotation="90" wrapText="1"/>
      <protection hidden="1"/>
    </xf>
    <xf numFmtId="0" fontId="4" fillId="0" borderId="7" xfId="0" applyFont="1" applyBorder="1" applyAlignment="1" applyProtection="1">
      <alignment horizontal="center" vertical="center" textRotation="90"/>
      <protection hidden="1"/>
    </xf>
    <xf numFmtId="0" fontId="4" fillId="0" borderId="11" xfId="0" applyFont="1" applyBorder="1" applyAlignment="1" applyProtection="1">
      <alignment horizontal="center" vertical="center" textRotation="90"/>
      <protection hidden="1"/>
    </xf>
    <xf numFmtId="0" fontId="4" fillId="0" borderId="13" xfId="0" applyFont="1" applyBorder="1" applyAlignment="1" applyProtection="1">
      <alignment horizontal="center" vertical="center" textRotation="90"/>
      <protection hidden="1"/>
    </xf>
    <xf numFmtId="0" fontId="20" fillId="11" borderId="0" xfId="0" applyFont="1" applyFill="1" applyAlignment="1" applyProtection="1">
      <alignment vertical="center" readingOrder="1"/>
      <protection hidden="1"/>
    </xf>
    <xf numFmtId="0" fontId="3" fillId="0" borderId="4" xfId="0" applyFont="1" applyBorder="1" applyAlignment="1" applyProtection="1">
      <alignment horizontal="center" vertical="top"/>
      <protection hidden="1"/>
    </xf>
    <xf numFmtId="0" fontId="3" fillId="0" borderId="2" xfId="0" applyFont="1" applyBorder="1" applyAlignment="1" applyProtection="1">
      <alignment horizontal="center" vertical="top"/>
      <protection hidden="1"/>
    </xf>
    <xf numFmtId="0" fontId="3" fillId="0" borderId="8" xfId="0" applyFont="1" applyBorder="1" applyAlignment="1" applyProtection="1">
      <alignment horizontal="center" vertical="top"/>
      <protection hidden="1"/>
    </xf>
    <xf numFmtId="0" fontId="9" fillId="0" borderId="0" xfId="0" applyFont="1" applyAlignment="1" applyProtection="1">
      <alignment vertical="top" wrapText="1"/>
      <protection hidden="1"/>
    </xf>
    <xf numFmtId="0" fontId="30" fillId="5" borderId="0" xfId="0" applyFont="1" applyFill="1" applyAlignment="1" applyProtection="1">
      <alignment vertical="top"/>
      <protection hidden="1"/>
    </xf>
  </cellXfs>
  <cellStyles count="7">
    <cellStyle name="Hyperlink" xfId="1" builtinId="8"/>
    <cellStyle name="Normal" xfId="0" builtinId="0"/>
    <cellStyle name="Normal 2" xfId="2" xr:uid="{00000000-0005-0000-0000-000003000000}"/>
    <cellStyle name="Normal_Compared_T1vsASFIS" xfId="5" xr:uid="{88D586AB-FC8B-4537-A67B-5C944DC17A63}"/>
    <cellStyle name="Normal_Others" xfId="6" xr:uid="{CC0AF9CA-47CE-46D7-9B38-05F8387862EC}"/>
    <cellStyle name="Normal_Sheet1" xfId="4" xr:uid="{FF7A7C2A-57FB-40F3-A415-8628BA23880B}"/>
    <cellStyle name="Normal_tablesOfCodes" xfId="3" xr:uid="{8E18FBB1-E44B-4FA7-8694-A2E4DADEF942}"/>
  </cellStyles>
  <dxfs count="74">
    <dxf>
      <fill>
        <patternFill>
          <bgColor rgb="FFFFFF99"/>
        </patternFill>
      </fill>
    </dxf>
    <dxf>
      <font>
        <b val="0"/>
        <i val="0"/>
        <color rgb="FF00B050"/>
      </font>
    </dxf>
    <dxf>
      <font>
        <color theme="0"/>
      </font>
    </dxf>
    <dxf>
      <fill>
        <patternFill>
          <bgColor rgb="FFFFFF00"/>
        </patternFill>
      </fill>
    </dxf>
    <dxf>
      <fill>
        <patternFill>
          <bgColor rgb="FFFFFF99"/>
        </patternFill>
      </fill>
    </dxf>
    <dxf>
      <fill>
        <patternFill>
          <bgColor rgb="FFFFFF99"/>
        </patternFill>
      </fill>
    </dxf>
    <dxf>
      <font>
        <color rgb="FFC00000"/>
      </font>
      <fill>
        <patternFill>
          <bgColor rgb="FFFFFF00"/>
        </patternFill>
      </fill>
    </dxf>
    <dxf>
      <fill>
        <patternFill>
          <bgColor theme="6" tint="0.59996337778862885"/>
        </patternFill>
      </fill>
    </dxf>
    <dxf>
      <fill>
        <patternFill>
          <bgColor rgb="FFFFFF00"/>
        </patternFill>
      </fill>
    </dxf>
    <dxf>
      <fill>
        <patternFill>
          <bgColor rgb="FFFFFF00"/>
        </patternFill>
      </fill>
    </dxf>
    <dxf>
      <fill>
        <patternFill>
          <bgColor rgb="FFFFFF99"/>
        </patternFill>
      </fill>
    </dxf>
    <dxf>
      <font>
        <color theme="0"/>
      </font>
      <fill>
        <patternFill patternType="none">
          <bgColor auto="1"/>
        </patternFill>
      </fill>
    </dxf>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00"/>
        </patternFill>
      </fill>
    </dxf>
    <dxf>
      <font>
        <color theme="0"/>
      </font>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00"/>
        </patternFill>
      </fill>
    </dxf>
    <dxf>
      <fill>
        <patternFill>
          <bgColor rgb="FFFFFF99"/>
        </patternFill>
      </fill>
    </dxf>
    <dxf>
      <fill>
        <patternFill>
          <bgColor rgb="FFFFFF99"/>
        </patternFill>
      </fill>
    </dxf>
    <dxf>
      <fill>
        <patternFill>
          <bgColor rgb="FFFFFF99"/>
        </patternFill>
      </fill>
    </dxf>
    <dxf>
      <font>
        <color rgb="FFC00000"/>
      </font>
      <fill>
        <patternFill>
          <bgColor rgb="FFFFFF00"/>
        </patternFill>
      </fill>
    </dxf>
    <dxf>
      <fill>
        <patternFill>
          <bgColor theme="6" tint="0.59996337778862885"/>
        </patternFill>
      </fill>
    </dxf>
    <dxf>
      <fill>
        <patternFill>
          <bgColor rgb="FFFFFF00"/>
        </patternFill>
      </fill>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style="thin">
          <color theme="8"/>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protection locked="1" hidden="1"/>
    </dxf>
    <dxf>
      <font>
        <strike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readingOrder="0"/>
      <protection locked="1" hidden="1"/>
    </dxf>
    <dxf>
      <font>
        <strike val="0"/>
        <outline val="0"/>
        <shadow val="0"/>
        <u val="none"/>
        <vertAlign val="baseline"/>
        <sz val="8"/>
        <color auto="1"/>
        <name val="Calibri"/>
        <scheme val="minor"/>
      </font>
      <fill>
        <patternFill patternType="none">
          <fgColor indexed="64"/>
          <bgColor auto="1"/>
        </patternFill>
      </fill>
      <protection locked="1" hidden="1"/>
    </dxf>
    <dxf>
      <font>
        <strike val="0"/>
        <outline val="0"/>
        <shadow val="0"/>
        <u val="none"/>
        <vertAlign val="baseline"/>
        <sz val="8"/>
        <color auto="1"/>
        <name val="Calibri"/>
        <scheme val="minor"/>
      </font>
      <fill>
        <patternFill patternType="none">
          <fgColor indexed="64"/>
          <bgColor auto="1"/>
        </patternFill>
      </fill>
      <alignment vertical="top" textRotation="0" wrapText="0" justifyLastLine="0" shrinkToFit="1" readingOrder="0"/>
      <protection locked="0" hidden="0"/>
    </dxf>
    <dxf>
      <font>
        <strike val="0"/>
        <outline val="0"/>
        <shadow val="0"/>
        <u val="none"/>
        <vertAlign val="baseline"/>
        <sz val="8"/>
        <color auto="1"/>
        <name val="Calibri"/>
        <scheme val="minor"/>
      </font>
      <fill>
        <patternFill patternType="none">
          <fgColor indexed="64"/>
          <bgColor auto="1"/>
        </patternFill>
      </fill>
      <protection locked="1" hidden="1"/>
    </dxf>
    <dxf>
      <font>
        <strike val="0"/>
        <outline val="0"/>
        <shadow val="0"/>
        <u val="none"/>
        <vertAlign val="baseline"/>
        <sz val="8"/>
        <color auto="1"/>
        <name val="Calibri"/>
        <family val="2"/>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strike val="0"/>
        <outline val="0"/>
        <shadow val="0"/>
        <u val="none"/>
        <vertAlign val="baseline"/>
        <sz val="8"/>
        <color auto="1"/>
        <name val="Calibri"/>
        <scheme val="minor"/>
      </font>
      <fill>
        <patternFill patternType="none">
          <fgColor indexed="64"/>
          <bgColor auto="1"/>
        </patternFill>
      </fill>
      <protection locked="1" hidden="1"/>
    </dxf>
    <dxf>
      <font>
        <strike val="0"/>
        <outline val="0"/>
        <shadow val="0"/>
        <u val="none"/>
        <vertAlign val="baseline"/>
        <sz val="8"/>
        <color auto="1"/>
        <name val="Calibri"/>
        <family val="2"/>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30" formatCode="@"/>
      <fill>
        <patternFill patternType="none">
          <fgColor indexed="64"/>
          <bgColor auto="1"/>
        </patternFill>
      </fill>
      <alignment horizontal="center"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8"/>
        <color auto="1"/>
        <name val="Calibri"/>
        <family val="2"/>
        <scheme val="minor"/>
      </font>
      <numFmt numFmtId="30" formatCode="@"/>
      <fill>
        <patternFill patternType="none">
          <fgColor indexed="64"/>
          <bgColor auto="1"/>
        </patternFill>
      </fill>
      <alignment horizontal="general" vertical="top" textRotation="0" wrapText="0" indent="0" justifyLastLine="0" shrinkToFit="1"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8"/>
        <color auto="1"/>
        <name val="Calibri"/>
        <scheme val="minor"/>
      </font>
      <numFmt numFmtId="1" formatCode="0"/>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1" formatCode="0"/>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1" formatCode="0"/>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1" formatCode="0"/>
      <fill>
        <patternFill patternType="none">
          <fgColor indexed="64"/>
          <bgColor auto="1"/>
        </patternFill>
      </fill>
      <alignment horizontal="general" vertical="top"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rgb="FF0070C0"/>
        <name val="Calibri"/>
        <family val="2"/>
        <scheme val="minor"/>
      </font>
      <numFmt numFmtId="30" formatCode="@"/>
      <fill>
        <patternFill patternType="solid">
          <fgColor indexed="64"/>
          <bgColor theme="0" tint="-4.9989318521683403E-2"/>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1" formatCode="0"/>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strike val="0"/>
        <outline val="0"/>
        <shadow val="0"/>
        <u val="none"/>
        <vertAlign val="baseline"/>
        <sz val="8"/>
        <color auto="1"/>
        <name val="Calibri"/>
        <scheme val="minor"/>
      </font>
      <fill>
        <patternFill patternType="none">
          <fgColor indexed="64"/>
          <bgColor auto="1"/>
        </patternFill>
      </fill>
      <protection locked="1" hidden="1"/>
    </dxf>
    <dxf>
      <font>
        <strike val="0"/>
        <outline val="0"/>
        <shadow val="0"/>
        <u val="none"/>
        <vertAlign val="baseline"/>
        <sz val="8"/>
        <color auto="1"/>
        <name val="Calibri"/>
        <scheme val="minor"/>
      </font>
      <fill>
        <patternFill patternType="none">
          <fgColor indexed="64"/>
          <bgColor auto="1"/>
        </patternFill>
      </fill>
      <alignment vertical="top" textRotation="0" wrapTex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solid">
          <fgColor indexed="64"/>
          <bgColor theme="0" tint="-0.249977111117893"/>
        </patternFill>
      </fill>
      <alignment horizontal="left" vertical="top" textRotation="0" wrapText="1" indent="0" justifyLastLine="0" shrinkToFit="0" readingOrder="0"/>
      <protection locked="1" hidden="1"/>
    </dxf>
  </dxfs>
  <tableStyles count="0" defaultTableStyle="TableStyleMedium9" defaultPivotStyle="PivotStyleLight16"/>
  <colors>
    <mruColors>
      <color rgb="FFE6E6E6"/>
      <color rgb="FFFFFF99"/>
      <color rgb="FF999999"/>
      <color rgb="FFCCCCCC"/>
      <color rgb="FFB3B3B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blST02A" displayName="tblST02A" ref="A25:T50" headerRowDxfId="73" dataDxfId="72" totalsRowDxfId="71">
  <autoFilter ref="A25:T50" xr:uid="{00000000-0009-0000-0100-000004000000}"/>
  <tableColumns count="20">
    <tableColumn id="1" xr3:uid="{00000000-0010-0000-0000-000001000000}" name="FlagVesCd" totalsRowLabel="Total" dataDxfId="70"/>
    <tableColumn id="2" xr3:uid="{00000000-0010-0000-0000-000002000000}" name="FleetSuffix" dataDxfId="69"/>
    <tableColumn id="3" xr3:uid="{00000000-0010-0000-0000-000003000000}" name="YearC" dataDxfId="68"/>
    <tableColumn id="4" xr3:uid="{00000000-0010-0000-0000-000004000000}" name="SpeciesCd" dataDxfId="67"/>
    <tableColumn id="5" xr3:uid="{00000000-0010-0000-0000-000005000000}" name="SpcStockCd" dataDxfId="66"/>
    <tableColumn id="6" xr3:uid="{00000000-0010-0000-0000-000006000000}" name="SaAreaCd" dataDxfId="65"/>
    <tableColumn id="7" xr3:uid="{00000000-0010-0000-0000-000007000000}" name="AreaT1Cd" dataDxfId="64"/>
    <tableColumn id="8" xr3:uid="{00000000-0010-0000-0000-000008000000}" name="GearCd" dataDxfId="63"/>
    <tableColumn id="9" xr3:uid="{00000000-0010-0000-0000-000009000000}" name="FishZoneCd" dataDxfId="62"/>
    <tableColumn id="10" xr3:uid="{00000000-0010-0000-0000-00000A000000}" name="qtyLkg" dataDxfId="61"/>
    <tableColumn id="11" xr3:uid="{00000000-0010-0000-0000-00000B000000}" name="qtyDDkg" dataDxfId="60"/>
    <tableColumn id="12" xr3:uid="{00000000-0010-0000-0000-00000C000000}" name="qtyDLkg" dataDxfId="59"/>
    <tableColumn id="13" xr3:uid="{00000000-0010-0000-0000-00000D000000}" name="qtyFAkg" dataDxfId="58"/>
    <tableColumn id="14" xr3:uid="{00000000-0010-0000-0000-00000E000000}" name="TCorBC" dataDxfId="57"/>
    <tableColumn id="16" xr3:uid="{00000000-0010-0000-0000-000010000000}" name="CFL" dataDxfId="56"/>
    <tableColumn id="17" xr3:uid="{00000000-0010-0000-0000-000011000000}" name="CFD" dataDxfId="55"/>
    <tableColumn id="19" xr3:uid="{00000000-0010-0000-0000-000013000000}" name="DSourceLCd" totalsRowFunction="count" dataDxfId="54"/>
    <tableColumn id="15" xr3:uid="{B9C450E5-C2AB-41C1-8746-6449F2A088C1}" name="corrL" dataDxfId="53" totalsRowDxfId="52"/>
    <tableColumn id="18" xr3:uid="{2FB1B2B6-EF0F-4149-88D8-088788EB1890}" name="DSourceDCd" dataDxfId="51" totalsRowDxfId="50"/>
    <tableColumn id="20" xr3:uid="{F9E5CE0E-7E06-4342-8C87-A9577B5754FA}" name="corrD" dataDxfId="49" totalsRowDxfId="48"/>
  </tableColumns>
  <tableStyleInfo name="TableStyleLight1"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blTranslation" displayName="tblTranslation" ref="A4:M112" totalsRowShown="0" headerRowDxfId="47" dataDxfId="46">
  <autoFilter ref="A4:M112" xr:uid="{73197751-F4FE-489F-B941-131982F3F3B0}"/>
  <tableColumns count="13">
    <tableColumn id="1" xr3:uid="{00000000-0010-0000-0100-000001000000}" name="FieldID" dataDxfId="45"/>
    <tableColumn id="2" xr3:uid="{00000000-0010-0000-0100-000002000000}" name="OrderID" dataDxfId="44"/>
    <tableColumn id="6" xr3:uid="{F4B9E7A5-2DCE-4339-BA70-AF76CA5DD40E}" name="FormID" dataDxfId="43"/>
    <tableColumn id="3" xr3:uid="{00000000-0010-0000-0100-000003000000}" name="SubFormID" dataDxfId="42"/>
    <tableColumn id="4" xr3:uid="{00000000-0010-0000-0100-000004000000}" name="Section" dataDxfId="41"/>
    <tableColumn id="11" xr3:uid="{00000000-0010-0000-0100-00000B000000}" name="Item" dataDxfId="40"/>
    <tableColumn id="15" xr3:uid="{00000000-0010-0000-0100-00000F000000}" name="FieldType" dataDxfId="39"/>
    <tableColumn id="7" xr3:uid="{00000000-0010-0000-0100-000007000000}" name="FldNameEN" dataDxfId="38"/>
    <tableColumn id="8" xr3:uid="{00000000-0010-0000-0100-000008000000}" name="FldNameFR" dataDxfId="37"/>
    <tableColumn id="10" xr3:uid="{00000000-0010-0000-0100-00000A000000}" name="FldNameES" dataDxfId="36"/>
    <tableColumn id="5" xr3:uid="{00000000-0010-0000-0100-000005000000}" name="FldInstructEN" dataDxfId="35"/>
    <tableColumn id="9" xr3:uid="{00000000-0010-0000-0100-000009000000}" name="FldInstructFR" dataDxfId="34"/>
    <tableColumn id="12" xr3:uid="{00000000-0010-0000-0100-00000C000000}" name="FldInstructES" dataDxfId="33"/>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70C0"/>
    <pageSetUpPr autoPageBreaks="0" fitToPage="1"/>
  </sheetPr>
  <dimension ref="A1:T50"/>
  <sheetViews>
    <sheetView tabSelected="1" zoomScale="115" zoomScaleNormal="115" zoomScaleSheetLayoutView="100" workbookViewId="0">
      <pane ySplit="25" topLeftCell="A26" activePane="bottomLeft" state="frozen"/>
      <selection pane="bottomLeft" activeCell="R2" sqref="R2"/>
    </sheetView>
  </sheetViews>
  <sheetFormatPr defaultColWidth="7.26953125" defaultRowHeight="12" x14ac:dyDescent="0.25"/>
  <cols>
    <col min="1" max="1" width="9.08984375" style="5" bestFit="1" customWidth="1"/>
    <col min="2" max="2" width="11.7265625" style="5" customWidth="1"/>
    <col min="3" max="3" width="7.08984375" style="48" bestFit="1" customWidth="1"/>
    <col min="4" max="4" width="8.08984375" style="5" customWidth="1"/>
    <col min="5" max="5" width="9.7265625" style="5" customWidth="1"/>
    <col min="6" max="6" width="8.7265625" style="5" customWidth="1"/>
    <col min="7" max="7" width="11.7265625" style="5" customWidth="1"/>
    <col min="8" max="8" width="7.26953125" style="5" bestFit="1" customWidth="1"/>
    <col min="9" max="9" width="9.453125" style="5" customWidth="1"/>
    <col min="10" max="10" width="8.7265625" style="5" customWidth="1"/>
    <col min="11" max="13" width="9.26953125" style="5" customWidth="1"/>
    <col min="14" max="14" width="10" style="5" customWidth="1"/>
    <col min="15" max="15" width="7.26953125" style="5" bestFit="1" customWidth="1"/>
    <col min="16" max="16" width="11.90625" style="5" customWidth="1"/>
    <col min="17" max="17" width="8.7265625" style="5" customWidth="1"/>
    <col min="18" max="18" width="8.26953125" style="5" customWidth="1"/>
    <col min="19" max="19" width="9.7265625" style="5" bestFit="1" customWidth="1"/>
    <col min="20" max="16384" width="7.26953125" style="5"/>
  </cols>
  <sheetData>
    <row r="1" spans="1:18" s="49" customFormat="1" ht="20" x14ac:dyDescent="0.25">
      <c r="A1" s="320" t="str">
        <f>VLOOKUP("T00",tblTranslation[],LangFieldID,FALSE)</f>
        <v>ST02-T1NC</v>
      </c>
      <c r="B1" s="321"/>
      <c r="C1" s="308" t="str">
        <f>VLOOKUP("T00",tblTranslation[],LangNameID,FALSE)</f>
        <v>TASK 1- NOMINAL CATCHES</v>
      </c>
      <c r="D1" s="309"/>
      <c r="E1" s="309"/>
      <c r="F1" s="309"/>
      <c r="G1" s="309"/>
      <c r="H1" s="309"/>
      <c r="I1" s="309"/>
      <c r="J1" s="309"/>
      <c r="K1" s="309"/>
      <c r="L1" s="309"/>
      <c r="M1" s="309"/>
      <c r="N1" s="309"/>
      <c r="O1" s="309"/>
      <c r="P1" s="309"/>
      <c r="Q1" s="18" t="str">
        <f>VLOOKUP("tVersion",tblTranslation[],LangFieldID,FALSE)</f>
        <v>Version</v>
      </c>
      <c r="R1" s="51" t="str">
        <f>VLOOKUP("tLAng",tblTranslation[],LangFieldID,FALSE)</f>
        <v>Language</v>
      </c>
    </row>
    <row r="2" spans="1:18" s="49" customFormat="1" ht="14" x14ac:dyDescent="0.25">
      <c r="A2" s="322"/>
      <c r="B2" s="323"/>
      <c r="C2" s="310" t="str">
        <f>VLOOKUP("T01",tblTranslation[],LangFieldID,FALSE)&amp;": "&amp;VLOOKUP("T01",tblTranslation[],LangNameID,FALSE)</f>
        <v>ICCAT: INTERNATIONAL COMMISSION FOR THE CONSERVATION OF ATLANTIC TUNAS</v>
      </c>
      <c r="D2" s="311"/>
      <c r="E2" s="311"/>
      <c r="F2" s="311"/>
      <c r="G2" s="311"/>
      <c r="H2" s="311"/>
      <c r="I2" s="311"/>
      <c r="J2" s="311"/>
      <c r="K2" s="311"/>
      <c r="L2" s="311"/>
      <c r="M2" s="311"/>
      <c r="N2" s="311"/>
      <c r="O2" s="311"/>
      <c r="P2" s="311"/>
      <c r="Q2" s="204" t="s">
        <v>2083</v>
      </c>
      <c r="R2" s="19" t="s">
        <v>1867</v>
      </c>
    </row>
    <row r="3" spans="1:18" s="35" customFormat="1" ht="10.5" x14ac:dyDescent="0.25">
      <c r="A3" s="123"/>
      <c r="B3" s="124"/>
      <c r="C3" s="124"/>
      <c r="D3" s="124"/>
      <c r="E3" s="124"/>
      <c r="F3" s="124"/>
      <c r="G3" s="124"/>
      <c r="H3" s="124"/>
      <c r="I3" s="124"/>
      <c r="J3" s="124"/>
      <c r="K3" s="124"/>
      <c r="L3" s="124"/>
      <c r="M3" s="124"/>
      <c r="N3" s="124"/>
      <c r="O3" s="124"/>
      <c r="P3" s="125"/>
      <c r="Q3" s="126"/>
    </row>
    <row r="4" spans="1:18" s="35" customFormat="1" ht="10.5" x14ac:dyDescent="0.25">
      <c r="A4" s="315" t="str">
        <f>VLOOKUP("H10",tblTranslation[],LangFieldID,FALSE)</f>
        <v>Statistical Correspondent</v>
      </c>
      <c r="B4" s="316"/>
      <c r="C4" s="316"/>
      <c r="D4" s="316"/>
      <c r="E4" s="316"/>
      <c r="F4" s="316"/>
      <c r="G4" s="316"/>
      <c r="H4" s="316"/>
      <c r="I4" s="316"/>
      <c r="J4" s="173" t="str">
        <f>IF(AND(C5&gt;0,C6&gt;0,G6&gt;0,C7&gt;0,C8&gt;0,C9&gt;0,G9&gt;0),"ok","inc")</f>
        <v>inc</v>
      </c>
      <c r="K4" s="317" t="str">
        <f>VLOOKUP("H20",tblTranslation[],LangFieldID,FALSE)</f>
        <v>Secretariat use only</v>
      </c>
      <c r="L4" s="318"/>
      <c r="M4" s="318"/>
      <c r="N4" s="318"/>
      <c r="O4" s="318"/>
      <c r="P4" s="313" t="str">
        <f>VLOOKUP("H21",tblTranslation[],LangFieldID,FALSE)</f>
        <v>Filtering criteria</v>
      </c>
      <c r="Q4" s="313"/>
      <c r="R4" s="314"/>
    </row>
    <row r="5" spans="1:18" s="35" customFormat="1" ht="10.5" x14ac:dyDescent="0.25">
      <c r="A5" s="127" t="str">
        <f>VLOOKUP("H11",tblTranslation[],LangFieldID,FALSE)</f>
        <v>Identification</v>
      </c>
      <c r="B5" s="157" t="str">
        <f>VLOOKUP("hName",tblTranslation[],LangFieldID,FALSE)</f>
        <v>Name</v>
      </c>
      <c r="C5" s="312"/>
      <c r="D5" s="312"/>
      <c r="E5" s="312"/>
      <c r="F5" s="312"/>
      <c r="G5" s="312"/>
      <c r="H5" s="312"/>
      <c r="I5" s="312"/>
      <c r="J5" s="159"/>
      <c r="K5" s="330" t="str">
        <f>VLOOKUP("hDaterep",tblTranslation[],LangFieldID,FALSE)</f>
        <v>Date reported</v>
      </c>
      <c r="L5" s="331"/>
      <c r="M5" s="361"/>
      <c r="N5" s="361"/>
      <c r="O5" s="159"/>
      <c r="P5" s="128"/>
      <c r="Q5" s="129" t="str">
        <f>VLOOKUP("hFilter1",tblTranslation[],LangFieldID,FALSE)</f>
        <v>Filter 1</v>
      </c>
      <c r="R5" s="130" t="str">
        <f>VLOOKUP("hFilter2",tblTranslation[],LangFieldID,FALSE)</f>
        <v>Filter 2</v>
      </c>
    </row>
    <row r="6" spans="1:18" s="35" customFormat="1" ht="10.5" x14ac:dyDescent="0.25">
      <c r="A6" s="131"/>
      <c r="B6" s="157" t="str">
        <f>VLOOKUP("hEmail",tblTranslation[],LangFieldID,FALSE)</f>
        <v>E-mail</v>
      </c>
      <c r="C6" s="319"/>
      <c r="D6" s="319"/>
      <c r="E6" s="319"/>
      <c r="F6" s="157" t="str">
        <f>VLOOKUP("hPhone",tblTranslation[],LangFieldID,FALSE)</f>
        <v>Phone</v>
      </c>
      <c r="G6" s="357"/>
      <c r="H6" s="357"/>
      <c r="I6" s="357"/>
      <c r="J6" s="159"/>
      <c r="K6" s="330" t="str">
        <f>VLOOKUP("hRef",tblTranslation[],LangFieldID,FALSE)</f>
        <v>Reference Nº</v>
      </c>
      <c r="L6" s="331"/>
      <c r="M6" s="362"/>
      <c r="N6" s="362"/>
      <c r="O6" s="159"/>
      <c r="P6" s="132" t="s">
        <v>602</v>
      </c>
      <c r="Q6" s="133">
        <v>0</v>
      </c>
      <c r="R6" s="133">
        <v>0</v>
      </c>
    </row>
    <row r="7" spans="1:18" s="35" customFormat="1" ht="10.5" x14ac:dyDescent="0.25">
      <c r="A7" s="127" t="str">
        <f>VLOOKUP("H12",tblTranslation[],LangFieldID,FALSE)</f>
        <v>Affiliation</v>
      </c>
      <c r="B7" s="157" t="str">
        <f>VLOOKUP("hInstit",tblTranslation[],LangFieldID,FALSE)</f>
        <v>Institution</v>
      </c>
      <c r="C7" s="312"/>
      <c r="D7" s="312"/>
      <c r="E7" s="312"/>
      <c r="F7" s="312"/>
      <c r="G7" s="159"/>
      <c r="H7" s="159"/>
      <c r="I7" s="134"/>
      <c r="J7" s="159"/>
      <c r="K7" s="135"/>
      <c r="L7" s="132" t="s">
        <v>1804</v>
      </c>
      <c r="M7" s="175"/>
      <c r="N7" s="128"/>
      <c r="O7" s="134"/>
      <c r="P7" s="132" t="s">
        <v>603</v>
      </c>
      <c r="Q7" s="136">
        <v>0</v>
      </c>
      <c r="R7" s="136">
        <v>0</v>
      </c>
    </row>
    <row r="8" spans="1:18" s="35" customFormat="1" ht="10.5" x14ac:dyDescent="0.25">
      <c r="A8" s="137"/>
      <c r="B8" s="157" t="str">
        <f>VLOOKUP("hDepart",tblTranslation[],LangFieldID,FALSE)</f>
        <v>Department</v>
      </c>
      <c r="C8" s="312"/>
      <c r="D8" s="312"/>
      <c r="E8" s="312"/>
      <c r="F8" s="312"/>
      <c r="G8" s="159"/>
      <c r="H8" s="159"/>
      <c r="I8" s="134"/>
      <c r="J8" s="134"/>
      <c r="K8" s="324" t="str">
        <f>VLOOKUP("hFname",tblTranslation[],LangFieldID,FALSE)</f>
        <v>File name (proposed)</v>
      </c>
      <c r="L8" s="325"/>
      <c r="M8" s="325"/>
      <c r="N8" s="325"/>
      <c r="O8" s="325"/>
      <c r="P8" s="132" t="s">
        <v>604</v>
      </c>
      <c r="Q8" s="136">
        <v>0</v>
      </c>
      <c r="R8" s="136">
        <v>0</v>
      </c>
    </row>
    <row r="9" spans="1:18" s="35" customFormat="1" ht="10.5" x14ac:dyDescent="0.25">
      <c r="A9" s="137"/>
      <c r="B9" s="157" t="str">
        <f>VLOOKUP("hAddress",tblTranslation[],LangFieldID,FALSE)</f>
        <v>Address</v>
      </c>
      <c r="C9" s="312"/>
      <c r="D9" s="312"/>
      <c r="E9" s="312"/>
      <c r="F9" s="158" t="str">
        <f>VLOOKUP("hCountry",tblTranslation[],LangFieldID,FALSE)</f>
        <v>Country</v>
      </c>
      <c r="G9" s="358"/>
      <c r="H9" s="358"/>
      <c r="I9" s="358"/>
      <c r="J9" s="134"/>
      <c r="K9" s="359" t="str">
        <f>IF(AND(J4="ok",J11="ok"),"ST02_"&amp;F12&amp;C13&amp;"-"&amp;RIGHT(E13,2)&amp;LEFT(C17,1)&amp;"-"&amp;LEFT(C19,2)&amp;"#"&amp;M6&amp;".xlsx","")</f>
        <v/>
      </c>
      <c r="L9" s="360"/>
      <c r="M9" s="360"/>
      <c r="N9" s="360"/>
      <c r="O9" s="360"/>
      <c r="P9" s="132" t="s">
        <v>605</v>
      </c>
      <c r="Q9" s="138"/>
      <c r="R9" s="138"/>
    </row>
    <row r="10" spans="1:18" s="35" customFormat="1" ht="10.5" x14ac:dyDescent="0.25">
      <c r="A10" s="139"/>
      <c r="B10" s="140"/>
      <c r="C10" s="140"/>
      <c r="D10" s="140"/>
      <c r="E10" s="140"/>
      <c r="F10" s="140"/>
      <c r="G10" s="140"/>
      <c r="H10" s="140"/>
      <c r="I10" s="140"/>
      <c r="J10" s="141"/>
      <c r="K10" s="142"/>
      <c r="L10" s="141"/>
      <c r="M10" s="141"/>
      <c r="N10" s="141"/>
      <c r="O10" s="141"/>
      <c r="P10" s="141"/>
      <c r="Q10" s="141"/>
      <c r="R10" s="143"/>
    </row>
    <row r="11" spans="1:18" s="35" customFormat="1" ht="10.5" x14ac:dyDescent="0.25">
      <c r="A11" s="328" t="str">
        <f>VLOOKUP("H30",tblTranslation[],LangFieldID,FALSE)</f>
        <v>Data set characteristics</v>
      </c>
      <c r="B11" s="329"/>
      <c r="C11" s="329"/>
      <c r="D11" s="329"/>
      <c r="E11" s="329"/>
      <c r="F11" s="329"/>
      <c r="G11" s="329"/>
      <c r="H11" s="329"/>
      <c r="I11" s="134"/>
      <c r="J11" s="174" t="str">
        <f>IF(F12="","inc",IF(AND(C13&gt;0,E13&gt;0,C17&gt;0,C18&gt;0),"ok","inc"))</f>
        <v>inc</v>
      </c>
      <c r="K11" s="159" t="str">
        <f>VLOOKUP("hNotes",tblTranslation[],LangFieldID,FALSE)</f>
        <v>Notes</v>
      </c>
      <c r="L11" s="159"/>
      <c r="M11" s="159"/>
      <c r="N11" s="159"/>
      <c r="O11" s="159"/>
      <c r="P11" s="159"/>
      <c r="Q11" s="159"/>
      <c r="R11" s="144"/>
    </row>
    <row r="12" spans="1:18" s="35" customFormat="1" ht="10.5" x14ac:dyDescent="0.25">
      <c r="A12" s="326" t="str">
        <f>VLOOKUP("hFlagrep",tblTranslation[],LangFieldID,FALSE)</f>
        <v>Reporting Flag</v>
      </c>
      <c r="B12" s="327"/>
      <c r="C12" s="312"/>
      <c r="D12" s="312"/>
      <c r="E12" s="312"/>
      <c r="F12" s="159" t="str">
        <f>IFERROR(IF(C12&gt;0,VLOOKUP(C12,Codes!A3:B175,2,FALSE),""),"")</f>
        <v/>
      </c>
      <c r="G12" s="354" t="str">
        <f>VLOOKUP("hQtykg",tblTranslation[],LangFieldID,FALSE)</f>
        <v>Quantities: kg</v>
      </c>
      <c r="H12" s="355"/>
      <c r="I12" s="356"/>
      <c r="J12" s="134"/>
      <c r="K12" s="312"/>
      <c r="L12" s="312"/>
      <c r="M12" s="312"/>
      <c r="N12" s="312"/>
      <c r="O12" s="312"/>
      <c r="P12" s="312"/>
      <c r="Q12" s="312"/>
      <c r="R12" s="347"/>
    </row>
    <row r="13" spans="1:18" s="35" customFormat="1" ht="10.5" x14ac:dyDescent="0.25">
      <c r="A13" s="330" t="str">
        <f>VLOOKUP("hYearfrom",tblTranslation[],LangFieldID,FALSE)</f>
        <v>Years covered (from)</v>
      </c>
      <c r="B13" s="331"/>
      <c r="C13" s="145"/>
      <c r="D13" s="146" t="str">
        <f>VLOOKUP("hYearto",tblTranslation[],LangFieldID,FALSE)</f>
        <v>(to)</v>
      </c>
      <c r="E13" s="145"/>
      <c r="F13" s="159"/>
      <c r="G13" s="332" t="str">
        <f>VLOOKUP("hProdtypeLW",tblTranslation[],LangFieldID,FALSE)</f>
        <v>Product type</v>
      </c>
      <c r="H13" s="333"/>
      <c r="I13" s="334"/>
      <c r="J13" s="159"/>
      <c r="K13" s="312"/>
      <c r="L13" s="312"/>
      <c r="M13" s="312"/>
      <c r="N13" s="312"/>
      <c r="O13" s="312"/>
      <c r="P13" s="312"/>
      <c r="Q13" s="312"/>
      <c r="R13" s="347"/>
    </row>
    <row r="14" spans="1:18" s="35" customFormat="1" ht="11" thickBot="1" x14ac:dyDescent="0.3">
      <c r="A14" s="137"/>
      <c r="B14" s="134"/>
      <c r="C14" s="134"/>
      <c r="D14" s="134"/>
      <c r="E14" s="134"/>
      <c r="F14" s="134"/>
      <c r="G14" s="134"/>
      <c r="H14" s="134"/>
      <c r="I14" s="134"/>
      <c r="J14" s="147"/>
      <c r="K14" s="312"/>
      <c r="L14" s="312"/>
      <c r="M14" s="312"/>
      <c r="N14" s="312"/>
      <c r="O14" s="312"/>
      <c r="P14" s="312"/>
      <c r="Q14" s="312"/>
      <c r="R14" s="347"/>
    </row>
    <row r="15" spans="1:18" s="35" customFormat="1" ht="10.5" x14ac:dyDescent="0.25">
      <c r="A15" s="137"/>
      <c r="B15" s="134"/>
      <c r="C15" s="134"/>
      <c r="D15" s="134"/>
      <c r="E15" s="157"/>
      <c r="F15" s="134"/>
      <c r="G15" s="348" t="str">
        <f>VLOOKUP("hZeroMatrix",tblTranslation[],LangFieldID,FALSE)</f>
        <v>"ZERO" Catches -&gt; ST02</v>
      </c>
      <c r="H15" s="349"/>
      <c r="I15" s="350"/>
      <c r="J15" s="147"/>
      <c r="K15" s="312"/>
      <c r="L15" s="312"/>
      <c r="M15" s="312"/>
      <c r="N15" s="312"/>
      <c r="O15" s="312"/>
      <c r="P15" s="312"/>
      <c r="Q15" s="312"/>
      <c r="R15" s="347"/>
    </row>
    <row r="16" spans="1:18" s="35" customFormat="1" ht="10.5" x14ac:dyDescent="0.25">
      <c r="A16" s="156"/>
      <c r="B16" s="157"/>
      <c r="C16" s="157"/>
      <c r="D16" s="157"/>
      <c r="E16" s="157"/>
      <c r="F16" s="147"/>
      <c r="G16" s="351"/>
      <c r="H16" s="352"/>
      <c r="I16" s="353"/>
      <c r="J16" s="148"/>
      <c r="K16" s="312"/>
      <c r="L16" s="312"/>
      <c r="M16" s="312"/>
      <c r="N16" s="312"/>
      <c r="O16" s="312"/>
      <c r="P16" s="312"/>
      <c r="Q16" s="312"/>
      <c r="R16" s="347"/>
    </row>
    <row r="17" spans="1:20" s="35" customFormat="1" ht="11" thickBot="1" x14ac:dyDescent="0.3">
      <c r="A17" s="330" t="str">
        <f>VLOOKUP("hVersion",tblTranslation[],LangFieldID,FALSE)</f>
        <v>Version reported</v>
      </c>
      <c r="B17" s="331"/>
      <c r="C17" s="312"/>
      <c r="D17" s="312"/>
      <c r="E17" s="157"/>
      <c r="F17" s="147"/>
      <c r="G17" s="335" t="str">
        <f>VLOOKUP("hZeroMatrix",tblTranslation[],LangNameID,FALSE)</f>
        <v>Complete sub-form ST02B for "zero" catches</v>
      </c>
      <c r="H17" s="336"/>
      <c r="I17" s="337"/>
      <c r="J17" s="148"/>
      <c r="K17" s="312"/>
      <c r="L17" s="312"/>
      <c r="M17" s="312"/>
      <c r="N17" s="312"/>
      <c r="O17" s="312"/>
      <c r="P17" s="312"/>
      <c r="Q17" s="312"/>
      <c r="R17" s="347"/>
    </row>
    <row r="18" spans="1:20" s="35" customFormat="1" ht="10.5" x14ac:dyDescent="0.25">
      <c r="A18" s="330" t="str">
        <f>VLOOKUP("hContent",tblTranslation[],LangFieldID,FALSE)</f>
        <v>Content (data)</v>
      </c>
      <c r="B18" s="331"/>
      <c r="C18" s="345"/>
      <c r="D18" s="345"/>
      <c r="E18" s="157"/>
      <c r="F18" s="155"/>
      <c r="G18" s="155"/>
      <c r="H18" s="155"/>
      <c r="I18" s="155"/>
      <c r="J18" s="148"/>
      <c r="K18" s="312"/>
      <c r="L18" s="312"/>
      <c r="M18" s="312"/>
      <c r="N18" s="312"/>
      <c r="O18" s="312"/>
      <c r="P18" s="312"/>
      <c r="Q18" s="312"/>
      <c r="R18" s="347"/>
    </row>
    <row r="19" spans="1:20" s="35" customFormat="1" ht="10.5" x14ac:dyDescent="0.25">
      <c r="A19" s="149"/>
      <c r="B19" s="150"/>
      <c r="C19" s="346" t="str">
        <f>IF(C18&gt;0,VLOOKUP(C18,Codes!$U$93:$W$96,3,FALSE) &amp; ": "&amp; VLOOKUP(C18,Codes!$U$93:$W$96,2,FALSE),"")</f>
        <v/>
      </c>
      <c r="D19" s="346"/>
      <c r="E19" s="346"/>
      <c r="F19" s="346"/>
      <c r="G19" s="346"/>
      <c r="H19" s="346"/>
      <c r="I19" s="346"/>
      <c r="J19" s="151"/>
      <c r="K19" s="151"/>
      <c r="L19" s="151"/>
      <c r="M19" s="151"/>
      <c r="N19" s="151"/>
      <c r="O19" s="151"/>
      <c r="P19" s="151"/>
      <c r="Q19" s="151"/>
      <c r="R19" s="152"/>
    </row>
    <row r="20" spans="1:20" s="35" customFormat="1" ht="13" x14ac:dyDescent="0.25">
      <c r="A20" s="215"/>
      <c r="B20" s="215"/>
    </row>
    <row r="21" spans="1:20" s="35" customFormat="1" ht="10.25" customHeight="1" x14ac:dyDescent="0.25">
      <c r="A21" s="338" t="str">
        <f>VLOOKUP("D10",tblTranslation[],LangFieldID,FALSE)</f>
        <v>Catch attributes</v>
      </c>
      <c r="B21" s="339"/>
      <c r="C21" s="339"/>
      <c r="D21" s="339"/>
      <c r="E21" s="339"/>
      <c r="F21" s="339"/>
      <c r="G21" s="339"/>
      <c r="H21" s="339"/>
      <c r="I21" s="339"/>
      <c r="J21" s="339"/>
      <c r="K21" s="339"/>
      <c r="L21" s="339"/>
      <c r="M21" s="339"/>
      <c r="N21" s="339"/>
      <c r="O21" s="339"/>
      <c r="P21" s="340"/>
      <c r="Q21" s="219" t="str">
        <f>VLOOKUP("D20",tblTranslation[],LangFieldID,FALSE)</f>
        <v>Data processing (optional)</v>
      </c>
      <c r="R21" s="220"/>
      <c r="S21" s="220"/>
      <c r="T21" s="221"/>
    </row>
    <row r="22" spans="1:20" s="35" customFormat="1" ht="10.9" customHeight="1" x14ac:dyDescent="0.25">
      <c r="A22" s="344" t="str">
        <f>IF(LEN(F12)&gt;0, VLOOKUP("D11",tblTranslation[],LangFieldID,FALSE)&amp; " (" &amp; F12 &amp;")", VLOOKUP("D11",tblTranslation[],LangFieldID,FALSE))</f>
        <v>Fleet ID</v>
      </c>
      <c r="B22" s="344"/>
      <c r="C22" s="344" t="str">
        <f>VLOOKUP("D12",tblTranslation[],LangFieldID,FALSE)</f>
        <v>Catch data</v>
      </c>
      <c r="D22" s="344"/>
      <c r="E22" s="344"/>
      <c r="F22" s="344"/>
      <c r="G22" s="344"/>
      <c r="H22" s="344"/>
      <c r="I22" s="344"/>
      <c r="J22" s="341" t="str">
        <f>VLOOKUP("D13",tblTranslation[],LangFieldID,FALSE)</f>
        <v>Quantities caught (kg)</v>
      </c>
      <c r="K22" s="343"/>
      <c r="L22" s="343"/>
      <c r="M22" s="343"/>
      <c r="N22" s="342"/>
      <c r="O22" s="341" t="str">
        <f>VLOOKUP("D14",tblTranslation[],LangFieldID,FALSE)</f>
        <v>Conversion factors used</v>
      </c>
      <c r="P22" s="342"/>
      <c r="Q22" s="222" t="str">
        <f>VLOOKUP("D21",tblTranslation[],LangFieldID,FALSE)</f>
        <v>Landings</v>
      </c>
      <c r="R22" s="223"/>
      <c r="S22" s="222" t="str">
        <f>VLOOKUP("D22",tblTranslation[],LangFieldID,FALSE)</f>
        <v>Discards</v>
      </c>
      <c r="T22" s="223"/>
    </row>
    <row r="23" spans="1:20" s="35" customFormat="1" ht="21" x14ac:dyDescent="0.25">
      <c r="A23" s="153" t="str">
        <f>VLOOKUP(A25,tblTranslation[],LangFieldID,FALSE)</f>
        <v>Flag of Vessel (cod)</v>
      </c>
      <c r="B23" s="153" t="str">
        <f>VLOOKUP(B25,tblTranslation[],LangFieldID,FALSE)</f>
        <v xml:space="preserve">Fleet suffix </v>
      </c>
      <c r="C23" s="185" t="str">
        <f>VLOOKUP(C25,tblTranslation[],LangFieldID,FALSE)</f>
        <v>Year (calendar)</v>
      </c>
      <c r="D23" s="153" t="str">
        <f>VLOOKUP(D25,tblTranslation[],LangFieldID,FALSE)</f>
        <v>Species (cod)</v>
      </c>
      <c r="E23" s="153" t="str">
        <f>VLOOKUP(E25,tblTranslation[],LangFieldID,FALSE)</f>
        <v>Stock (Man.Unit)</v>
      </c>
      <c r="F23" s="153" t="str">
        <f>VLOOKUP(F25,tblTranslation[],LangFieldID,FALSE)</f>
        <v>Sampling area (cod)</v>
      </c>
      <c r="G23" s="187" t="str">
        <f>VLOOKUP(G25,tblTranslation[],LangFieldID,FALSE)</f>
        <v>Task 1 area (optional)</v>
      </c>
      <c r="H23" s="153" t="str">
        <f>VLOOKUP(H25,tblTranslation[],LangFieldID,FALSE)</f>
        <v>Gear (cod)</v>
      </c>
      <c r="I23" s="153" t="str">
        <f>VLOOKUP(I25,tblTranslation[],LangFieldID,FALSE)</f>
        <v>Fishing zone (cod)</v>
      </c>
      <c r="J23" s="184" t="str">
        <f>VLOOKUP(J25,tblTranslation[],LangFieldID,FALSE)</f>
        <v>Landings (dead, L)</v>
      </c>
      <c r="K23" s="184" t="str">
        <f>VLOOKUP(K25,tblTranslation[],LangFieldID,FALSE)</f>
        <v>Discards (dead, DD)</v>
      </c>
      <c r="L23" s="184" t="str">
        <f>VLOOKUP(L25,tblTranslation[],LangFieldID,FALSE)</f>
        <v>Discards (alive, DL)</v>
      </c>
      <c r="M23" s="184" t="str">
        <f>VLOOKUP(M25,tblTranslation[],LangFieldID,FALSE)</f>
        <v>Caged BFT (alive, FA)</v>
      </c>
      <c r="N23" s="262" t="str">
        <f>VLOOKUP(N25,tblTranslation[],LangFieldID,FALSE)</f>
        <v>Target / bycatch</v>
      </c>
      <c r="O23" s="184" t="str">
        <f>VLOOKUP(O25,tblTranslation[],LangFieldID,FALSE)</f>
        <v>Landings (L)</v>
      </c>
      <c r="P23" s="184" t="str">
        <f>VLOOKUP(P25,tblTranslation[],LangFieldID,FALSE)</f>
        <v>Discards (DD/DL)</v>
      </c>
      <c r="Q23" s="187" t="str">
        <f>VLOOKUP(Q25,tblTranslation[],LangFieldID,FALSE)</f>
        <v>Data source (cod)</v>
      </c>
      <c r="R23" s="187" t="str">
        <f>VLOOKUP(R25,tblTranslation[],LangFieldID,FALSE)</f>
        <v>Corrections (L)</v>
      </c>
      <c r="S23" s="187" t="str">
        <f>VLOOKUP(S25,tblTranslation[],LangFieldID,FALSE)</f>
        <v>Data source (cod)</v>
      </c>
      <c r="T23" s="187" t="str">
        <f>VLOOKUP(T25,tblTranslation[],LangFieldID,FALSE)</f>
        <v>Corrections (D)</v>
      </c>
    </row>
    <row r="24" spans="1:20" s="189" customFormat="1" ht="10.5" x14ac:dyDescent="0.25">
      <c r="A24" s="210" t="str" cm="1">
        <f t="array" ref="A24">IF(SUMPRODUCT(MAX(($A26:$T50&lt;&gt;"")*ROW($A26:T50)))=0,"",IF(SUMPRODUCT(MAX(($A26:$A50&lt;&gt;"")*ROW($A26:$A50))+1)&lt;&gt;SUMPRODUCT(MAX(($C26:$T50&lt;&gt;"")*ROW($C26:$T50))+1),"error",IF(COUNTA($A26:$A50)&lt;&gt;IFERROR(MATCH(REPT("z",255),$A26:$A50),0),"error","ok")))</f>
        <v/>
      </c>
      <c r="B24" s="209" t="s">
        <v>1980</v>
      </c>
      <c r="C24" s="210" t="str" cm="1">
        <f t="array" aca="1" ref="C24" ca="1">IF(SUMPRODUCT(MAX(($A26:T50&lt;&gt;"")*ROW($A26:$T50)))=0,"",IF(COUNTA(C26:C50)&lt;&gt;IFERROR(MATCH(REPT("z",255),$A26:$A50),0),"error",IF(COUNTA(C26:C50)&lt;IFERROR(MATCH(RANDBETWEEN($C13,$E13),C26:C50,1),"error"),"ok",IF(SUMPRODUCT(MAX(($A26:$A50&lt;&gt;"")*ROW($A26:$A50))+1)&lt;&gt;SUMPRODUCT(MAX(($C26:$T50&lt;&gt;"")*ROW($C26:$T50))+1),"error","ok"))))</f>
        <v/>
      </c>
      <c r="D24" s="210" t="str" cm="1">
        <f t="array" ref="D24">IF(SUMPRODUCT(MAX(($A26:$T50&lt;&gt;"")*ROW($A26:$T50)))=0,"",IF(COUNTA(D26:D50)&lt;&gt;IFERROR(MATCH(REPT("z",255),$A$26:$A$50),0),"error",IF(COUNTA(D26:D50)&lt;IFERROR(MATCH(REPT("z",255),D26:D50,1),"error"),"ok",IF(SUMPRODUCT(MAX(($A26:$A50&lt;&gt;"")*ROW($A26:$A50))+1)&lt;&gt;SUMPRODUCT(MAX(($C26:$T50&lt;&gt;"")*ROW($C26:$T50))+1),"error","ok"))))</f>
        <v/>
      </c>
      <c r="E24" s="210" t="str" cm="1">
        <f t="array" ref="E24">IF(SUMPRODUCT(MAX(($A26:$T50&lt;&gt;"")*ROW($A26:$T50)))=0,"",IF(COUNTA(E26:E50)&lt;&gt;IFERROR(MATCH(REPT("z",255),$A$26:$A50),0),"error",IF(COUNTA(E26:E50)&lt;IFERROR(MATCH(REPT("z",255),E26:E50,1),"error"),"ok",IF(SUMPRODUCT(MAX(($A26:$A50&lt;&gt;"")*ROW($A26:$A50))+1)&lt;&gt;SUMPRODUCT(MAX(($C26:$T50&lt;&gt;"")*ROW($C26:$T50))+1),"error","ok"))))</f>
        <v/>
      </c>
      <c r="F24" s="210" t="str" cm="1">
        <f t="array" ref="F24">IF(SUMPRODUCT(MAX(($A26:$T50&lt;&gt;"")*ROW($A26:$T50)))=0,"",IF(COUNTA(F26:F50)&lt;&gt;IFERROR(MATCH(REPT("z",255),$A26:$A50),0),"error",IF(COUNTA(F26:F50)&lt;IFERROR(MATCH(REPT("z",255),F26:F50,1),"error"),"ok",IF(SUMPRODUCT(MAX(($A26:$A50&lt;&gt;"")*ROW($A26:$A50))+1)&lt;&gt;SUMPRODUCT(MAX(($C26:$T50&lt;&gt;"")*ROW($C26:$T50))+1),"error","ok"))))</f>
        <v/>
      </c>
      <c r="G24" s="210"/>
      <c r="H24" s="210" t="str" cm="1">
        <f t="array" ref="H24">IF(SUMPRODUCT(MAX(($A26:$T50&lt;&gt;"")*ROW($A26:$T50)))=0,"",IF(COUNTA(H26:H50)&lt;&gt;IFERROR(MATCH(REPT("z",255),$A26:$A50),0),"error",IF(COUNTA(H26:H50)&lt;IFERROR(MATCH(REPT("z",255),H26:H50,1),"error"),"ok",IF(SUMPRODUCT(MAX(($A26:$A50&lt;&gt;"")*ROW($A26:$A50))+1)&lt;&gt;SUMPRODUCT(MAX(($C26:$T50&lt;&gt;"")*ROW($C26:$T50))+1),"error","ok"))))</f>
        <v/>
      </c>
      <c r="I24" s="210" t="str" cm="1">
        <f t="array" ref="I24">IF(SUMPRODUCT(MAX(($A26:$T50&lt;&gt;"")*ROW($A26:$T50)))=0,"",IF(COUNTA(I26:I50)&lt;&gt;IFERROR(MATCH(REPT("z",255),$A26:$A50),0),"error",IF(COUNTA(I26:I50)&lt;IFERROR(MATCH(REPT("z",255),I26:I50,1),"error"),"ok",IF(SUMPRODUCT(MAX(($A26:$A50&lt;&gt;"")*ROW($A26:$A50))+1)&lt;&gt;SUMPRODUCT(MAX(($C26:$T50&lt;&gt;"")*ROW($C26:$T50))+1),"error","ok"))))</f>
        <v/>
      </c>
      <c r="J24" s="210"/>
      <c r="N24" s="210" t="str" cm="1">
        <f t="array" ref="N24">IF(SUMPRODUCT(MAX(($A26:$T50&lt;&gt;"")*ROW($A26:$T50)))=0,"",IF(COUNTA(N26:N50)&lt;&gt;IFERROR(MATCH(REPT("z",255),$A26:$A50),0),"error",IF(COUNTA(N26:N50)&lt;IFERROR(MATCH(REPT("z",255),N26:N50,1),"error"),"ok",IF(SUMPRODUCT(MAX(($A26:$A50&lt;&gt;"")*ROW($A26:$A50))+1)&lt;&gt;SUMPRODUCT(MAX(($C26:$T50&lt;&gt;"")*ROW($C26:$T50))+1),"error","ok"))))</f>
        <v/>
      </c>
      <c r="O24" s="210"/>
      <c r="P24" s="209"/>
      <c r="Q24" s="211"/>
      <c r="R24" s="189" t="str">
        <f>REPT("+",8)</f>
        <v>++++++++</v>
      </c>
      <c r="S24" s="189" t="str">
        <f>REPT("+",8)</f>
        <v>++++++++</v>
      </c>
    </row>
    <row r="25" spans="1:20" s="35" customFormat="1" ht="10.5" x14ac:dyDescent="0.25">
      <c r="A25" s="6" t="s">
        <v>1207</v>
      </c>
      <c r="B25" s="7" t="s">
        <v>1998</v>
      </c>
      <c r="C25" s="7" t="s">
        <v>576</v>
      </c>
      <c r="D25" s="7" t="s">
        <v>1211</v>
      </c>
      <c r="E25" s="7" t="s">
        <v>1215</v>
      </c>
      <c r="F25" s="7" t="s">
        <v>1216</v>
      </c>
      <c r="G25" s="8" t="s">
        <v>1219</v>
      </c>
      <c r="H25" s="7" t="s">
        <v>1220</v>
      </c>
      <c r="I25" s="7" t="s">
        <v>1223</v>
      </c>
      <c r="J25" s="7" t="s">
        <v>1246</v>
      </c>
      <c r="K25" s="7" t="s">
        <v>1247</v>
      </c>
      <c r="L25" s="9" t="s">
        <v>1248</v>
      </c>
      <c r="M25" s="7" t="s">
        <v>1249</v>
      </c>
      <c r="N25" s="7" t="s">
        <v>1991</v>
      </c>
      <c r="O25" s="216" t="s">
        <v>1824</v>
      </c>
      <c r="P25" s="216" t="s">
        <v>1825</v>
      </c>
      <c r="Q25" s="217" t="s">
        <v>1231</v>
      </c>
      <c r="R25" s="216" t="s">
        <v>590</v>
      </c>
      <c r="S25" s="217" t="s">
        <v>1237</v>
      </c>
      <c r="T25" s="218" t="s">
        <v>591</v>
      </c>
    </row>
    <row r="26" spans="1:20" s="145" customFormat="1" ht="10.5" x14ac:dyDescent="0.25">
      <c r="A26" s="181"/>
      <c r="B26" s="181"/>
      <c r="C26" s="176"/>
      <c r="D26" s="181"/>
      <c r="E26" s="181"/>
      <c r="F26" s="181"/>
      <c r="G26" s="186"/>
      <c r="H26" s="181"/>
      <c r="I26" s="181"/>
      <c r="J26" s="177"/>
      <c r="K26" s="176"/>
      <c r="L26" s="176"/>
      <c r="M26" s="176"/>
      <c r="N26" s="181"/>
      <c r="O26" s="250"/>
      <c r="P26" s="250"/>
      <c r="Q26" s="261"/>
      <c r="R26" s="181"/>
      <c r="S26" s="181"/>
      <c r="T26" s="181"/>
    </row>
    <row r="27" spans="1:20" s="145" customFormat="1" ht="10.5" x14ac:dyDescent="0.25">
      <c r="A27" s="181"/>
      <c r="B27" s="181"/>
      <c r="C27" s="176"/>
      <c r="D27" s="181"/>
      <c r="E27" s="181"/>
      <c r="F27" s="181"/>
      <c r="G27" s="186"/>
      <c r="H27" s="181"/>
      <c r="I27" s="181"/>
      <c r="J27" s="177"/>
      <c r="K27" s="176"/>
      <c r="L27" s="176"/>
      <c r="M27" s="176"/>
      <c r="N27" s="181"/>
      <c r="O27" s="250"/>
      <c r="P27" s="250"/>
      <c r="Q27" s="261"/>
      <c r="R27" s="181"/>
      <c r="S27" s="181"/>
      <c r="T27" s="181"/>
    </row>
    <row r="28" spans="1:20" s="145" customFormat="1" ht="10.5" x14ac:dyDescent="0.25">
      <c r="A28" s="181"/>
      <c r="B28" s="181"/>
      <c r="C28" s="176"/>
      <c r="D28" s="181"/>
      <c r="E28" s="181"/>
      <c r="F28" s="181"/>
      <c r="G28" s="186"/>
      <c r="H28" s="181"/>
      <c r="I28" s="181"/>
      <c r="J28" s="177"/>
      <c r="K28" s="176"/>
      <c r="L28" s="176"/>
      <c r="M28" s="176"/>
      <c r="N28" s="181"/>
      <c r="O28" s="250"/>
      <c r="P28" s="250"/>
      <c r="Q28" s="261"/>
      <c r="R28" s="181"/>
      <c r="S28" s="181"/>
      <c r="T28" s="181"/>
    </row>
    <row r="29" spans="1:20" s="145" customFormat="1" ht="10.5" x14ac:dyDescent="0.25">
      <c r="A29" s="181"/>
      <c r="B29" s="181"/>
      <c r="C29" s="176"/>
      <c r="D29" s="181"/>
      <c r="E29" s="181"/>
      <c r="F29" s="181"/>
      <c r="G29" s="186"/>
      <c r="H29" s="181"/>
      <c r="I29" s="181"/>
      <c r="J29" s="177"/>
      <c r="K29" s="176"/>
      <c r="L29" s="176"/>
      <c r="M29" s="176"/>
      <c r="N29" s="181"/>
      <c r="O29" s="250"/>
      <c r="P29" s="250"/>
      <c r="Q29" s="261"/>
      <c r="R29" s="181"/>
      <c r="S29" s="181"/>
      <c r="T29" s="181"/>
    </row>
    <row r="30" spans="1:20" s="145" customFormat="1" ht="10.5" x14ac:dyDescent="0.25">
      <c r="A30" s="181"/>
      <c r="B30" s="181"/>
      <c r="C30" s="176"/>
      <c r="D30" s="181"/>
      <c r="E30" s="181"/>
      <c r="F30" s="181"/>
      <c r="G30" s="186"/>
      <c r="H30" s="181"/>
      <c r="I30" s="181"/>
      <c r="J30" s="177"/>
      <c r="K30" s="176"/>
      <c r="L30" s="176"/>
      <c r="M30" s="176"/>
      <c r="N30" s="181"/>
      <c r="O30" s="250"/>
      <c r="P30" s="250"/>
      <c r="Q30" s="261"/>
      <c r="R30" s="181"/>
      <c r="S30" s="181"/>
      <c r="T30" s="181"/>
    </row>
    <row r="31" spans="1:20" s="145" customFormat="1" ht="10.5" x14ac:dyDescent="0.25">
      <c r="A31" s="181"/>
      <c r="B31" s="181"/>
      <c r="C31" s="176"/>
      <c r="D31" s="181"/>
      <c r="E31" s="181"/>
      <c r="F31" s="181"/>
      <c r="G31" s="186"/>
      <c r="H31" s="181"/>
      <c r="I31" s="181"/>
      <c r="J31" s="177"/>
      <c r="K31" s="176"/>
      <c r="L31" s="176"/>
      <c r="M31" s="176"/>
      <c r="N31" s="181"/>
      <c r="O31" s="250"/>
      <c r="P31" s="250"/>
      <c r="Q31" s="261"/>
      <c r="R31" s="181"/>
      <c r="S31" s="181"/>
      <c r="T31" s="181"/>
    </row>
    <row r="32" spans="1:20" s="145" customFormat="1" ht="10.5" x14ac:dyDescent="0.25">
      <c r="A32" s="181"/>
      <c r="B32" s="181"/>
      <c r="C32" s="176"/>
      <c r="D32" s="181"/>
      <c r="E32" s="181"/>
      <c r="F32" s="181"/>
      <c r="G32" s="186"/>
      <c r="H32" s="181"/>
      <c r="I32" s="181"/>
      <c r="J32" s="177"/>
      <c r="K32" s="176"/>
      <c r="L32" s="176"/>
      <c r="M32" s="176"/>
      <c r="N32" s="181"/>
      <c r="O32" s="250"/>
      <c r="P32" s="250"/>
      <c r="Q32" s="261"/>
      <c r="R32" s="181"/>
      <c r="S32" s="181"/>
      <c r="T32" s="181"/>
    </row>
    <row r="33" spans="1:20" s="145" customFormat="1" ht="10.5" x14ac:dyDescent="0.25">
      <c r="A33" s="181"/>
      <c r="B33" s="181"/>
      <c r="C33" s="176"/>
      <c r="D33" s="181"/>
      <c r="E33" s="181"/>
      <c r="F33" s="181"/>
      <c r="G33" s="186"/>
      <c r="H33" s="181"/>
      <c r="I33" s="181"/>
      <c r="J33" s="177"/>
      <c r="K33" s="176"/>
      <c r="L33" s="176"/>
      <c r="M33" s="176"/>
      <c r="N33" s="181"/>
      <c r="O33" s="250"/>
      <c r="P33" s="250"/>
      <c r="Q33" s="261"/>
      <c r="R33" s="181"/>
      <c r="S33" s="181"/>
      <c r="T33" s="181"/>
    </row>
    <row r="34" spans="1:20" s="145" customFormat="1" ht="10.5" x14ac:dyDescent="0.25">
      <c r="A34" s="181"/>
      <c r="B34" s="181"/>
      <c r="C34" s="176"/>
      <c r="D34" s="181"/>
      <c r="E34" s="181"/>
      <c r="F34" s="181"/>
      <c r="G34" s="186"/>
      <c r="H34" s="181"/>
      <c r="I34" s="181"/>
      <c r="J34" s="177"/>
      <c r="K34" s="176"/>
      <c r="L34" s="176"/>
      <c r="M34" s="176"/>
      <c r="N34" s="181"/>
      <c r="O34" s="250"/>
      <c r="P34" s="250"/>
      <c r="Q34" s="261"/>
      <c r="R34" s="181"/>
      <c r="S34" s="181"/>
      <c r="T34" s="181"/>
    </row>
    <row r="35" spans="1:20" s="145" customFormat="1" ht="10.5" x14ac:dyDescent="0.25">
      <c r="A35" s="181"/>
      <c r="B35" s="181"/>
      <c r="C35" s="176"/>
      <c r="D35" s="181"/>
      <c r="E35" s="181"/>
      <c r="F35" s="181"/>
      <c r="G35" s="186"/>
      <c r="H35" s="181"/>
      <c r="I35" s="181"/>
      <c r="J35" s="177"/>
      <c r="K35" s="176"/>
      <c r="L35" s="176"/>
      <c r="M35" s="176"/>
      <c r="N35" s="181"/>
      <c r="O35" s="250"/>
      <c r="P35" s="250"/>
      <c r="Q35" s="261"/>
      <c r="R35" s="181"/>
      <c r="S35" s="181"/>
      <c r="T35" s="181"/>
    </row>
    <row r="36" spans="1:20" s="145" customFormat="1" ht="10.5" x14ac:dyDescent="0.25">
      <c r="A36" s="181"/>
      <c r="B36" s="181"/>
      <c r="C36" s="176"/>
      <c r="D36" s="181"/>
      <c r="E36" s="181"/>
      <c r="F36" s="181"/>
      <c r="G36" s="186"/>
      <c r="H36" s="181"/>
      <c r="I36" s="181"/>
      <c r="J36" s="177"/>
      <c r="K36" s="176"/>
      <c r="L36" s="176"/>
      <c r="M36" s="176"/>
      <c r="N36" s="181"/>
      <c r="O36" s="250"/>
      <c r="P36" s="250"/>
      <c r="Q36" s="261"/>
      <c r="R36" s="181"/>
      <c r="S36" s="181"/>
      <c r="T36" s="181"/>
    </row>
    <row r="37" spans="1:20" s="145" customFormat="1" ht="10.5" x14ac:dyDescent="0.25">
      <c r="A37" s="181"/>
      <c r="B37" s="181"/>
      <c r="C37" s="176"/>
      <c r="D37" s="181"/>
      <c r="E37" s="181"/>
      <c r="F37" s="181"/>
      <c r="G37" s="186"/>
      <c r="H37" s="181"/>
      <c r="I37" s="181"/>
      <c r="J37" s="177"/>
      <c r="K37" s="176"/>
      <c r="L37" s="176"/>
      <c r="M37" s="176"/>
      <c r="N37" s="181"/>
      <c r="O37" s="250"/>
      <c r="P37" s="250"/>
      <c r="Q37" s="261"/>
      <c r="R37" s="181"/>
      <c r="S37" s="181"/>
      <c r="T37" s="181"/>
    </row>
    <row r="38" spans="1:20" s="145" customFormat="1" ht="10.5" x14ac:dyDescent="0.25">
      <c r="A38" s="181"/>
      <c r="B38" s="181"/>
      <c r="C38" s="176"/>
      <c r="D38" s="181"/>
      <c r="E38" s="181"/>
      <c r="F38" s="181"/>
      <c r="G38" s="186"/>
      <c r="H38" s="181"/>
      <c r="I38" s="181"/>
      <c r="J38" s="177"/>
      <c r="K38" s="176"/>
      <c r="L38" s="176"/>
      <c r="M38" s="176"/>
      <c r="N38" s="181"/>
      <c r="O38" s="250"/>
      <c r="P38" s="250"/>
      <c r="Q38" s="261"/>
      <c r="R38" s="181"/>
      <c r="S38" s="181"/>
      <c r="T38" s="181"/>
    </row>
    <row r="39" spans="1:20" s="145" customFormat="1" ht="10.5" x14ac:dyDescent="0.25">
      <c r="A39" s="181"/>
      <c r="B39" s="181"/>
      <c r="C39" s="176"/>
      <c r="D39" s="181"/>
      <c r="E39" s="181"/>
      <c r="F39" s="181"/>
      <c r="G39" s="186"/>
      <c r="H39" s="181"/>
      <c r="I39" s="181"/>
      <c r="J39" s="177"/>
      <c r="K39" s="176"/>
      <c r="L39" s="176"/>
      <c r="M39" s="176"/>
      <c r="N39" s="181"/>
      <c r="O39" s="250"/>
      <c r="P39" s="250"/>
      <c r="Q39" s="261"/>
      <c r="R39" s="181"/>
      <c r="S39" s="181"/>
      <c r="T39" s="181"/>
    </row>
    <row r="40" spans="1:20" s="145" customFormat="1" ht="10.5" x14ac:dyDescent="0.25">
      <c r="A40" s="181"/>
      <c r="B40" s="181"/>
      <c r="C40" s="176"/>
      <c r="D40" s="181"/>
      <c r="E40" s="181"/>
      <c r="F40" s="181"/>
      <c r="G40" s="186"/>
      <c r="H40" s="181"/>
      <c r="I40" s="181"/>
      <c r="J40" s="177"/>
      <c r="K40" s="176"/>
      <c r="L40" s="176"/>
      <c r="M40" s="176"/>
      <c r="N40" s="181"/>
      <c r="O40" s="250"/>
      <c r="P40" s="250"/>
      <c r="Q40" s="261"/>
      <c r="R40" s="181"/>
      <c r="S40" s="181"/>
      <c r="T40" s="181"/>
    </row>
    <row r="41" spans="1:20" s="145" customFormat="1" ht="10.5" x14ac:dyDescent="0.25">
      <c r="A41" s="181"/>
      <c r="B41" s="181"/>
      <c r="C41" s="176"/>
      <c r="D41" s="181"/>
      <c r="E41" s="181"/>
      <c r="F41" s="181"/>
      <c r="G41" s="186"/>
      <c r="H41" s="181"/>
      <c r="I41" s="181"/>
      <c r="J41" s="177"/>
      <c r="K41" s="176"/>
      <c r="L41" s="176"/>
      <c r="M41" s="176"/>
      <c r="N41" s="181"/>
      <c r="O41" s="250"/>
      <c r="P41" s="250"/>
      <c r="Q41" s="261"/>
      <c r="R41" s="181"/>
      <c r="S41" s="181"/>
      <c r="T41" s="181"/>
    </row>
    <row r="42" spans="1:20" s="145" customFormat="1" ht="10.5" x14ac:dyDescent="0.25">
      <c r="A42" s="181"/>
      <c r="B42" s="181"/>
      <c r="C42" s="176"/>
      <c r="D42" s="181"/>
      <c r="E42" s="181"/>
      <c r="F42" s="181"/>
      <c r="G42" s="186"/>
      <c r="H42" s="181"/>
      <c r="I42" s="181"/>
      <c r="J42" s="214"/>
      <c r="K42" s="213"/>
      <c r="L42" s="213"/>
      <c r="M42" s="213"/>
      <c r="N42" s="181"/>
      <c r="O42" s="250"/>
      <c r="P42" s="250"/>
      <c r="Q42" s="261"/>
      <c r="R42" s="181"/>
      <c r="S42" s="181"/>
      <c r="T42" s="181"/>
    </row>
    <row r="43" spans="1:20" s="145" customFormat="1" ht="10.5" x14ac:dyDescent="0.25">
      <c r="A43" s="181"/>
      <c r="B43" s="181"/>
      <c r="C43" s="176"/>
      <c r="D43" s="181"/>
      <c r="E43" s="181"/>
      <c r="F43" s="181"/>
      <c r="G43" s="186"/>
      <c r="H43" s="181"/>
      <c r="I43" s="181"/>
      <c r="J43" s="214"/>
      <c r="K43" s="213"/>
      <c r="L43" s="213"/>
      <c r="M43" s="213"/>
      <c r="N43" s="181"/>
      <c r="O43" s="250"/>
      <c r="P43" s="250"/>
      <c r="Q43" s="261"/>
      <c r="R43" s="181"/>
      <c r="S43" s="181"/>
      <c r="T43" s="181"/>
    </row>
    <row r="44" spans="1:20" s="145" customFormat="1" ht="10.5" x14ac:dyDescent="0.25">
      <c r="A44" s="181"/>
      <c r="B44" s="181"/>
      <c r="C44" s="176"/>
      <c r="D44" s="181"/>
      <c r="E44" s="181"/>
      <c r="F44" s="181"/>
      <c r="G44" s="186"/>
      <c r="H44" s="181"/>
      <c r="I44" s="181"/>
      <c r="J44" s="214"/>
      <c r="K44" s="213"/>
      <c r="L44" s="213"/>
      <c r="M44" s="213"/>
      <c r="N44" s="181"/>
      <c r="O44" s="250"/>
      <c r="P44" s="250"/>
      <c r="Q44" s="261"/>
      <c r="R44" s="181"/>
      <c r="S44" s="181"/>
      <c r="T44" s="181"/>
    </row>
    <row r="45" spans="1:20" s="145" customFormat="1" ht="10.5" x14ac:dyDescent="0.25">
      <c r="A45" s="181"/>
      <c r="B45" s="181"/>
      <c r="C45" s="176"/>
      <c r="D45" s="181"/>
      <c r="E45" s="181"/>
      <c r="F45" s="181"/>
      <c r="G45" s="186"/>
      <c r="H45" s="181"/>
      <c r="I45" s="181"/>
      <c r="J45" s="214"/>
      <c r="K45" s="213"/>
      <c r="L45" s="213"/>
      <c r="M45" s="213"/>
      <c r="N45" s="181"/>
      <c r="O45" s="250"/>
      <c r="P45" s="250"/>
      <c r="Q45" s="261"/>
      <c r="R45" s="181"/>
      <c r="S45" s="181"/>
      <c r="T45" s="181"/>
    </row>
    <row r="46" spans="1:20" s="145" customFormat="1" ht="10.5" x14ac:dyDescent="0.25">
      <c r="A46" s="181"/>
      <c r="B46" s="212"/>
      <c r="C46" s="213"/>
      <c r="D46" s="181"/>
      <c r="E46" s="212"/>
      <c r="F46" s="212"/>
      <c r="G46" s="186"/>
      <c r="H46" s="212"/>
      <c r="I46" s="212"/>
      <c r="J46" s="214"/>
      <c r="K46" s="213"/>
      <c r="L46" s="213"/>
      <c r="M46" s="213"/>
      <c r="N46" s="212"/>
      <c r="O46" s="250"/>
      <c r="P46" s="250"/>
      <c r="Q46" s="261"/>
      <c r="R46" s="181"/>
      <c r="S46" s="181"/>
      <c r="T46" s="181"/>
    </row>
    <row r="47" spans="1:20" s="145" customFormat="1" ht="10.5" x14ac:dyDescent="0.25">
      <c r="A47" s="181"/>
      <c r="B47" s="212"/>
      <c r="C47" s="213"/>
      <c r="D47" s="212"/>
      <c r="E47" s="212"/>
      <c r="F47" s="212"/>
      <c r="G47" s="186"/>
      <c r="H47" s="212"/>
      <c r="I47" s="212"/>
      <c r="J47" s="214"/>
      <c r="K47" s="213"/>
      <c r="L47" s="213"/>
      <c r="M47" s="213"/>
      <c r="N47" s="212"/>
      <c r="O47" s="250"/>
      <c r="P47" s="250"/>
      <c r="Q47" s="261"/>
      <c r="R47" s="181"/>
      <c r="S47" s="181"/>
      <c r="T47" s="181"/>
    </row>
    <row r="48" spans="1:20" s="145" customFormat="1" ht="10.5" x14ac:dyDescent="0.25">
      <c r="A48" s="181"/>
      <c r="B48" s="212"/>
      <c r="C48" s="213"/>
      <c r="D48" s="212"/>
      <c r="E48" s="212"/>
      <c r="F48" s="212"/>
      <c r="G48" s="186"/>
      <c r="H48" s="212"/>
      <c r="I48" s="212"/>
      <c r="J48" s="214"/>
      <c r="K48" s="213"/>
      <c r="L48" s="213"/>
      <c r="M48" s="213"/>
      <c r="N48" s="212"/>
      <c r="O48" s="250"/>
      <c r="P48" s="250"/>
      <c r="Q48" s="261"/>
      <c r="R48" s="181"/>
      <c r="S48" s="181"/>
      <c r="T48" s="181"/>
    </row>
    <row r="49" spans="1:20" s="145" customFormat="1" ht="10.5" x14ac:dyDescent="0.25">
      <c r="A49" s="181"/>
      <c r="B49" s="212"/>
      <c r="C49" s="213"/>
      <c r="D49" s="212"/>
      <c r="E49" s="212"/>
      <c r="F49" s="212"/>
      <c r="G49" s="186"/>
      <c r="H49" s="212"/>
      <c r="I49" s="212"/>
      <c r="J49" s="214"/>
      <c r="K49" s="213"/>
      <c r="L49" s="213"/>
      <c r="M49" s="213"/>
      <c r="N49" s="212"/>
      <c r="O49" s="250"/>
      <c r="P49" s="250"/>
      <c r="Q49" s="261"/>
      <c r="R49" s="181"/>
      <c r="S49" s="181"/>
      <c r="T49" s="181"/>
    </row>
    <row r="50" spans="1:20" s="145" customFormat="1" ht="10.5" x14ac:dyDescent="0.25">
      <c r="A50" s="181"/>
      <c r="B50" s="212"/>
      <c r="C50" s="213"/>
      <c r="D50" s="212"/>
      <c r="E50" s="212"/>
      <c r="F50" s="212"/>
      <c r="G50" s="186"/>
      <c r="H50" s="212"/>
      <c r="I50" s="212"/>
      <c r="J50" s="214"/>
      <c r="K50" s="213"/>
      <c r="L50" s="213"/>
      <c r="M50" s="213"/>
      <c r="N50" s="212"/>
      <c r="O50" s="250"/>
      <c r="P50" s="250"/>
      <c r="Q50" s="261"/>
      <c r="R50" s="181"/>
      <c r="S50" s="181"/>
      <c r="T50" s="181"/>
    </row>
  </sheetData>
  <sheetProtection algorithmName="SHA-512" hashValue="ARrcLZk7Hnyy1LOe9oXYVufj/UyeW4gcMX8HD/rVaU759pLOYAYiGOpV79QF8jo1Em0ZaoAD2PwVx1w/lMDdyQ==" saltValue="ENy7jTQ02qTs4EHbek5BsA==" spinCount="100000" sheet="1" scenarios="1" formatCells="0" formatRows="0" insertRows="0" deleteRows="0" autoFilter="0"/>
  <dataConsolidate/>
  <mergeCells count="38">
    <mergeCell ref="C7:F7"/>
    <mergeCell ref="G6:I6"/>
    <mergeCell ref="G9:I9"/>
    <mergeCell ref="K9:O9"/>
    <mergeCell ref="M5:N5"/>
    <mergeCell ref="M6:N6"/>
    <mergeCell ref="G13:I13"/>
    <mergeCell ref="G17:I17"/>
    <mergeCell ref="A21:P21"/>
    <mergeCell ref="O22:P22"/>
    <mergeCell ref="J22:N22"/>
    <mergeCell ref="C22:I22"/>
    <mergeCell ref="A18:B18"/>
    <mergeCell ref="C18:D18"/>
    <mergeCell ref="A22:B22"/>
    <mergeCell ref="C19:I19"/>
    <mergeCell ref="K12:R18"/>
    <mergeCell ref="G15:I16"/>
    <mergeCell ref="G12:I12"/>
    <mergeCell ref="C17:D17"/>
    <mergeCell ref="A13:B13"/>
    <mergeCell ref="A17:B17"/>
    <mergeCell ref="C1:P1"/>
    <mergeCell ref="C2:P2"/>
    <mergeCell ref="C5:I5"/>
    <mergeCell ref="C8:F8"/>
    <mergeCell ref="C12:E12"/>
    <mergeCell ref="P4:R4"/>
    <mergeCell ref="A4:I4"/>
    <mergeCell ref="K4:O4"/>
    <mergeCell ref="C6:E6"/>
    <mergeCell ref="A1:B2"/>
    <mergeCell ref="K8:O8"/>
    <mergeCell ref="A12:B12"/>
    <mergeCell ref="A11:H11"/>
    <mergeCell ref="K5:L5"/>
    <mergeCell ref="K6:L6"/>
    <mergeCell ref="C9:E9"/>
  </mergeCells>
  <phoneticPr fontId="0" type="noConversion"/>
  <conditionalFormatting sqref="A24 C24:F24 H24:I24">
    <cfRule type="expression" dxfId="32" priority="70">
      <formula>ISNA(A$24)</formula>
    </cfRule>
    <cfRule type="cellIs" dxfId="31" priority="72" operator="equal">
      <formula>"ok"</formula>
    </cfRule>
    <cfRule type="cellIs" dxfId="30" priority="76" operator="equal">
      <formula>"error"</formula>
    </cfRule>
  </conditionalFormatting>
  <conditionalFormatting sqref="A26:A50">
    <cfRule type="expression" dxfId="29" priority="10">
      <formula>AND(LEN($A26)=0,COUNTA($C26:$F26,$H26:$I26)&gt;0)</formula>
    </cfRule>
  </conditionalFormatting>
  <conditionalFormatting sqref="C26:C50">
    <cfRule type="expression" dxfId="28" priority="17">
      <formula>OR(AND(LEN($A26)&gt;0,LEN($C26)=0))</formula>
    </cfRule>
  </conditionalFormatting>
  <conditionalFormatting sqref="C5:I5 C6:E6 G6:I6 C7:F8 C9:E9 G9:I9 C12:E12 C13 E13 C17:D18">
    <cfRule type="containsBlanks" dxfId="27" priority="85">
      <formula>LEN(TRIM(C5))=0</formula>
    </cfRule>
  </conditionalFormatting>
  <conditionalFormatting sqref="C24:J24">
    <cfRule type="cellIs" dxfId="26" priority="32" operator="equal">
      <formula>"error"</formula>
    </cfRule>
  </conditionalFormatting>
  <conditionalFormatting sqref="D26:D50">
    <cfRule type="expression" dxfId="25" priority="16">
      <formula>OR(AND(LEN($A26)&gt;0,LEN($D26)=0))</formula>
    </cfRule>
  </conditionalFormatting>
  <conditionalFormatting sqref="E26:E50">
    <cfRule type="expression" dxfId="24" priority="15">
      <formula>OR(AND(LEN($A26)&gt;0,LEN($E26)=0))</formula>
    </cfRule>
  </conditionalFormatting>
  <conditionalFormatting sqref="F26:F50">
    <cfRule type="expression" dxfId="23" priority="14">
      <formula>OR(AND(LEN($A26)&gt;0,LEN($F26)=0))</formula>
    </cfRule>
  </conditionalFormatting>
  <conditionalFormatting sqref="H26:H50">
    <cfRule type="expression" dxfId="22" priority="13">
      <formula>OR(AND(LEN($A26)&gt;0,LEN($H26)=0))</formula>
    </cfRule>
  </conditionalFormatting>
  <conditionalFormatting sqref="H24:I24 A24 C24:F24">
    <cfRule type="expression" dxfId="21" priority="31">
      <formula>ISERROR(A$24)</formula>
    </cfRule>
  </conditionalFormatting>
  <conditionalFormatting sqref="H24:I24">
    <cfRule type="cellIs" dxfId="20" priority="21" operator="equal">
      <formula>"error"</formula>
    </cfRule>
  </conditionalFormatting>
  <conditionalFormatting sqref="I26:I50">
    <cfRule type="expression" dxfId="19" priority="12">
      <formula>OR(AND(LEN($A26)&gt;0,LEN($I26)=0))</formula>
    </cfRule>
  </conditionalFormatting>
  <conditionalFormatting sqref="J4 J11">
    <cfRule type="containsText" dxfId="18" priority="20" operator="containsText" text="inc">
      <formula>NOT(ISERROR(SEARCH("inc",J4)))</formula>
    </cfRule>
  </conditionalFormatting>
  <conditionalFormatting sqref="J4 K9:O9 J11 C12">
    <cfRule type="containsErrors" dxfId="17" priority="86">
      <formula>ISERROR(C4)</formula>
    </cfRule>
  </conditionalFormatting>
  <conditionalFormatting sqref="J26:J50">
    <cfRule type="expression" dxfId="16" priority="87">
      <formula>AND(COUNTA($J26)=0,$O26&gt;0)</formula>
    </cfRule>
  </conditionalFormatting>
  <conditionalFormatting sqref="K26:L50">
    <cfRule type="expression" dxfId="15" priority="88">
      <formula>AND(COUNTA($K26:$L26)=0,$P26&gt;0)</formula>
    </cfRule>
  </conditionalFormatting>
  <conditionalFormatting sqref="K9:O9">
    <cfRule type="expression" dxfId="14" priority="78">
      <formula>LEN($C$12)=0</formula>
    </cfRule>
    <cfRule type="expression" dxfId="13" priority="79">
      <formula>LEN($K$9)=0</formula>
    </cfRule>
  </conditionalFormatting>
  <conditionalFormatting sqref="N24">
    <cfRule type="cellIs" dxfId="12" priority="2" operator="equal">
      <formula>"error"</formula>
    </cfRule>
    <cfRule type="expression" dxfId="11" priority="3">
      <formula>ISERROR(N$24)</formula>
    </cfRule>
  </conditionalFormatting>
  <conditionalFormatting sqref="N26:N50">
    <cfRule type="expression" dxfId="10" priority="1">
      <formula>OR(AND(LEN($A26)&gt;0,LEN($N26)=0))</formula>
    </cfRule>
  </conditionalFormatting>
  <conditionalFormatting sqref="N24:O24">
    <cfRule type="cellIs" dxfId="9" priority="4" operator="equal">
      <formula>"error"</formula>
    </cfRule>
    <cfRule type="expression" dxfId="8" priority="5">
      <formula>ISNA(N$24)</formula>
    </cfRule>
    <cfRule type="cellIs" dxfId="7" priority="6" operator="equal">
      <formula>"ok"</formula>
    </cfRule>
    <cfRule type="cellIs" dxfId="6" priority="7" operator="equal">
      <formula>"error"</formula>
    </cfRule>
  </conditionalFormatting>
  <conditionalFormatting sqref="O26:O50">
    <cfRule type="expression" dxfId="5" priority="89">
      <formula>OR(AND((COUNTA($J26))=0,$O26&gt;0), AND(ISBLANK($O26),COUNTA($J26)&gt;0))</formula>
    </cfRule>
  </conditionalFormatting>
  <conditionalFormatting sqref="P26:P50">
    <cfRule type="expression" dxfId="4" priority="90">
      <formula>OR(AND((COUNTA($K26:$L26)=0),$P26&gt;0),AND(ISBLANK($P26),COUNTA($K26:$L26)&gt;0))</formula>
    </cfRule>
  </conditionalFormatting>
  <conditionalFormatting sqref="Q6:R8">
    <cfRule type="cellIs" dxfId="3" priority="84" operator="equal">
      <formula>1</formula>
    </cfRule>
  </conditionalFormatting>
  <dataValidations xWindow="426" yWindow="404" count="25">
    <dataValidation type="whole" allowBlank="1" showErrorMessage="1" errorTitle="Invalid year" error="Not between [from year] and Current Year" promptTitle="Year (4 digits)" prompt="between [From] and Current Year" sqref="E13" xr:uid="{00000000-0002-0000-0000-000000000000}">
      <formula1>$C$13</formula1>
      <formula2>YEAR(NOW())</formula2>
    </dataValidation>
    <dataValidation type="whole" operator="lessThan" allowBlank="1" showErrorMessage="1" errorTitle="Invalid year" error="Year outside range [1950, Current-1]" promptTitle="Year (4 digits)" prompt="between 1950 and current Year_x000a_" sqref="C13" xr:uid="{00000000-0002-0000-0000-000001000000}">
      <formula1>YEAR(NOW())</formula1>
    </dataValidation>
    <dataValidation type="list" allowBlank="1" errorTitle="Version reported" error="Select a valid option" promptTitle="Version reported" prompt="Final or preliminary" sqref="C17:D17" xr:uid="{00000000-0002-0000-0000-000002000000}">
      <formula1>Version</formula1>
    </dataValidation>
    <dataValidation type="list" allowBlank="1" showInputMessage="1" showErrorMessage="1" errorTitle="Country name not defined" error="Select a valid Country name" promptTitle="Country names" prompt="Select from the list" sqref="G9" xr:uid="{00000000-0002-0000-0000-000003000000}">
      <formula1>FlagName</formula1>
    </dataValidation>
    <dataValidation type="list" allowBlank="1" showInputMessage="1" showErrorMessage="1" sqref="C18:D18" xr:uid="{00000000-0002-0000-0000-000004000000}">
      <formula1>Content</formula1>
    </dataValidation>
    <dataValidation type="list" allowBlank="1" showInputMessage="1" showErrorMessage="1" sqref="R2" xr:uid="{00000000-0002-0000-0000-000005000000}">
      <formula1>"ENG,FRA,ESP"</formula1>
    </dataValidation>
    <dataValidation type="list" allowBlank="1" showErrorMessage="1" errorTitle="Reporting Flag name not defined" error="Select a valid Reporting Flag name" promptTitle="Reporting Flag names" prompt="Select from the list" sqref="C12:E12" xr:uid="{00000000-0002-0000-0000-000006000000}">
      <formula1>FlagName</formula1>
    </dataValidation>
    <dataValidation type="textLength" allowBlank="1" showInputMessage="1" showErrorMessage="1" sqref="M6:N6" xr:uid="{00000000-0002-0000-0000-000014000000}">
      <formula1>9</formula1>
      <formula2>9</formula2>
    </dataValidation>
    <dataValidation type="textLength" allowBlank="1" showInputMessage="1" showErrorMessage="1" sqref="M7" xr:uid="{E1FB269E-2B81-4B3E-B89A-0A0D04FEA31A}">
      <formula1>2</formula1>
      <formula2>2</formula2>
    </dataValidation>
    <dataValidation type="date" operator="greaterThanOrEqual" allowBlank="1" showInputMessage="1" showErrorMessage="1" sqref="M5:N5" xr:uid="{C495A0EA-7195-4053-8A27-29318587B87A}">
      <formula1>DATE(YEAR(NOW()),1,1)</formula1>
    </dataValidation>
    <dataValidation type="whole" allowBlank="1" showInputMessage="1" showErrorMessage="1" sqref="Q6:R8" xr:uid="{165CAC01-F923-4DD3-8565-423AA91A5971}">
      <formula1>0</formula1>
      <formula2>1</formula2>
    </dataValidation>
    <dataValidation type="list" allowBlank="1" showInputMessage="1" showErrorMessage="1" sqref="A26:A50" xr:uid="{00000000-0002-0000-0000-000007000000}">
      <formula1>FlagA3ISO</formula1>
    </dataValidation>
    <dataValidation type="list" allowBlank="1" showInputMessage="1" showErrorMessage="1" sqref="H26:H50" xr:uid="{00000000-0002-0000-0000-000008000000}">
      <formula1>GearCode</formula1>
    </dataValidation>
    <dataValidation type="list" allowBlank="1" showInputMessage="1" showErrorMessage="1" sqref="E26:E50" xr:uid="{00000000-0002-0000-0000-000009000000}">
      <formula1>StockCode</formula1>
    </dataValidation>
    <dataValidation type="list" allowBlank="1" showInputMessage="1" showErrorMessage="1" sqref="F26:F50" xr:uid="{00000000-0002-0000-0000-00000A000000}">
      <formula1>SampAreaCode</formula1>
    </dataValidation>
    <dataValidation type="list" allowBlank="1" showInputMessage="1" showErrorMessage="1" sqref="D26:D50" xr:uid="{00000000-0002-0000-0000-00000B000000}">
      <formula1>SpeciesCode</formula1>
    </dataValidation>
    <dataValidation type="list" allowBlank="1" showInputMessage="1" showErrorMessage="1" sqref="G26:G50" xr:uid="{00000000-0002-0000-0000-00000C000000}">
      <formula1>AreaT1Code</formula1>
    </dataValidation>
    <dataValidation type="list" allowBlank="1" showInputMessage="1" showErrorMessage="1" sqref="I26:I50" xr:uid="{00000000-0002-0000-0000-00000D000000}">
      <formula1>FishZoneCode</formula1>
    </dataValidation>
    <dataValidation type="decimal" allowBlank="1" showInputMessage="1" showErrorMessage="1" sqref="J26:M50" xr:uid="{00000000-0002-0000-0000-00000E000000}">
      <formula1>0</formula1>
      <formula2>80000000</formula2>
    </dataValidation>
    <dataValidation type="list" allowBlank="1" showInputMessage="1" showErrorMessage="1" sqref="R26:R50 T26:T50" xr:uid="{00000000-0002-0000-0000-00000F000000}">
      <formula1>CorrectionCode</formula1>
    </dataValidation>
    <dataValidation type="list" allowBlank="1" showInputMessage="1" showErrorMessage="1" sqref="S26:S50 Q26:Q50" xr:uid="{00000000-0002-0000-0000-000010000000}">
      <formula1>DSourceCode</formula1>
    </dataValidation>
    <dataValidation type="whole" allowBlank="1" showInputMessage="1" showErrorMessage="1" sqref="C26:C50" xr:uid="{00000000-0002-0000-0000-000011000000}">
      <formula1>$C$13</formula1>
      <formula2>$E$13</formula2>
    </dataValidation>
    <dataValidation allowBlank="1" showInputMessage="1" sqref="B26:B50" xr:uid="{00000000-0002-0000-0000-000012000000}"/>
    <dataValidation type="decimal" operator="greaterThanOrEqual" allowBlank="1" showInputMessage="1" showErrorMessage="1" sqref="O26:P50" xr:uid="{355DCC8F-2BF1-4892-8122-C7404DA45BB1}">
      <formula1>1</formula1>
    </dataValidation>
    <dataValidation type="list" allowBlank="1" showInputMessage="1" showErrorMessage="1" sqref="N26:N50" xr:uid="{D8BB3FEB-B1AE-4C1E-B9ED-4F2A324D0B8F}">
      <formula1>TCorBC</formula1>
    </dataValidation>
  </dataValidations>
  <hyperlinks>
    <hyperlink ref="A23" location="FlagA3ISO" display="FlagA3ISO" xr:uid="{00000000-0004-0000-0000-000000000000}"/>
    <hyperlink ref="D23" location="SpeciesCode" display="SpeciesCode" xr:uid="{00000000-0004-0000-0000-000001000000}"/>
    <hyperlink ref="E23" location="StockCode" display="StockCode" xr:uid="{00000000-0004-0000-0000-000002000000}"/>
    <hyperlink ref="F23" location="SampAreaCode" display="SampAreaCode" xr:uid="{00000000-0004-0000-0000-000003000000}"/>
    <hyperlink ref="H23" location="GearCode" display="GearCode" xr:uid="{00000000-0004-0000-0000-000004000000}"/>
    <hyperlink ref="G23" location="AreaT1Code" display="AreaT1Code" xr:uid="{00000000-0004-0000-0000-000005000000}"/>
    <hyperlink ref="B23" location="FleetSuffixes" display="FleetSuffixes" xr:uid="{00000000-0004-0000-0000-000006000000}"/>
    <hyperlink ref="I23" location="FishZoneCode" display="FishZoneCode" xr:uid="{00000000-0004-0000-0000-000007000000}"/>
    <hyperlink ref="R23" location="CorrectionCode" display="CorrectionCode" xr:uid="{00000000-0004-0000-0000-000008000000}"/>
    <hyperlink ref="T23" location="CorrectionCode" display="CorrectionCode" xr:uid="{00000000-0004-0000-0000-000009000000}"/>
    <hyperlink ref="Q23" location="DSourceCode" display="DSourceCode" xr:uid="{00000000-0004-0000-0000-00000A000000}"/>
    <hyperlink ref="S23" location="DSourceCode" display="DSourceCode" xr:uid="{00000000-0004-0000-0000-00000B000000}"/>
    <hyperlink ref="A12:B12" location="FlagName" display="FlagName" xr:uid="{00000000-0004-0000-0000-00000C000000}"/>
    <hyperlink ref="F9" location="FlagName" display="FlagName" xr:uid="{00000000-0004-0000-0000-00000D000000}"/>
    <hyperlink ref="P4:R4" location="filters!A1" display="filters!A1" xr:uid="{00000000-0004-0000-0000-00000E000000}"/>
    <hyperlink ref="G15:I16" location="ST02B!E14" display="ST02B!E14" xr:uid="{00000000-0004-0000-0000-00000F000000}"/>
    <hyperlink ref="N23" location="TCorBC" display="TCorBC" xr:uid="{8A48C15C-AD88-48F4-92BE-074291B82281}"/>
  </hyperlinks>
  <pageMargins left="0.47244094488188981" right="0.39370078740157483" top="0.51181102362204722" bottom="0.51181102362204722" header="0.31496062992125984" footer="0.43307086614173229"/>
  <pageSetup scale="70" fitToHeight="2" orientation="landscape" r:id="rId1"/>
  <headerFooter alignWithMargins="0">
    <oddHeader>&amp;R&amp;"Times New Roman,Regular"page: &amp;P/&amp;N</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00B0F0"/>
    <pageSetUpPr fitToPage="1"/>
  </sheetPr>
  <dimension ref="A1:S60"/>
  <sheetViews>
    <sheetView zoomScaleNormal="100" workbookViewId="0">
      <selection activeCell="K14" sqref="K14"/>
    </sheetView>
  </sheetViews>
  <sheetFormatPr defaultColWidth="9.08984375" defaultRowHeight="12.5" x14ac:dyDescent="0.25"/>
  <cols>
    <col min="1" max="1" width="19.7265625" style="67" customWidth="1"/>
    <col min="2" max="2" width="4.7265625" style="67" bestFit="1" customWidth="1"/>
    <col min="3" max="3" width="20.26953125" style="67" bestFit="1" customWidth="1"/>
    <col min="4" max="4" width="10.08984375" style="67" bestFit="1" customWidth="1"/>
    <col min="5" max="18" width="8.7265625" style="67" customWidth="1"/>
    <col min="19" max="19" width="10.08984375" style="67" bestFit="1" customWidth="1"/>
    <col min="20" max="16384" width="9.08984375" style="67"/>
  </cols>
  <sheetData>
    <row r="1" spans="1:19" ht="20" x14ac:dyDescent="0.25">
      <c r="A1" s="320" t="str">
        <f>+ST02A!A1:B2</f>
        <v>ST02-T1NC</v>
      </c>
      <c r="B1" s="321"/>
      <c r="C1" s="308" t="str">
        <f>+ST02A!C1</f>
        <v>TASK 1- NOMINAL CATCHES</v>
      </c>
      <c r="D1" s="309"/>
      <c r="E1" s="309"/>
      <c r="F1" s="309"/>
      <c r="G1" s="309"/>
      <c r="H1" s="309"/>
      <c r="I1" s="309"/>
      <c r="J1" s="309"/>
      <c r="K1" s="309"/>
      <c r="L1" s="309"/>
      <c r="M1" s="309"/>
      <c r="N1" s="309"/>
      <c r="O1" s="309"/>
      <c r="P1" s="309"/>
      <c r="Q1" s="18" t="str">
        <f>+ST02A!Q1</f>
        <v>Version</v>
      </c>
      <c r="R1" s="51" t="str">
        <f>+ST02A!R1</f>
        <v>Language</v>
      </c>
    </row>
    <row r="2" spans="1:19" x14ac:dyDescent="0.25">
      <c r="A2" s="322"/>
      <c r="B2" s="323"/>
      <c r="C2" s="363" t="str">
        <f>+ST02A!C2</f>
        <v>ICCAT: INTERNATIONAL COMMISSION FOR THE CONSERVATION OF ATLANTIC TUNAS</v>
      </c>
      <c r="D2" s="364"/>
      <c r="E2" s="364"/>
      <c r="F2" s="364"/>
      <c r="G2" s="364"/>
      <c r="H2" s="364"/>
      <c r="I2" s="364"/>
      <c r="J2" s="364"/>
      <c r="K2" s="364"/>
      <c r="L2" s="364"/>
      <c r="M2" s="364"/>
      <c r="N2" s="364"/>
      <c r="O2" s="364"/>
      <c r="P2" s="364"/>
      <c r="Q2" s="104" t="str">
        <f>+ST02A!Q2</f>
        <v>2026a</v>
      </c>
      <c r="R2" s="105" t="str">
        <f>+ST02A!R2</f>
        <v>ENG</v>
      </c>
    </row>
    <row r="3" spans="1:19" s="68" customFormat="1" ht="12" x14ac:dyDescent="0.25">
      <c r="A3" s="1"/>
      <c r="B3" s="2"/>
      <c r="C3" s="2"/>
      <c r="D3" s="2"/>
      <c r="E3" s="2"/>
      <c r="F3" s="2"/>
      <c r="G3" s="2"/>
      <c r="H3" s="2"/>
      <c r="I3" s="2"/>
      <c r="J3" s="2"/>
      <c r="K3" s="2"/>
      <c r="L3" s="2"/>
      <c r="M3" s="2"/>
      <c r="N3" s="2"/>
      <c r="O3" s="2"/>
      <c r="P3" s="3"/>
      <c r="Q3" s="4"/>
      <c r="R3" s="49"/>
    </row>
    <row r="4" spans="1:19" s="10" customFormat="1" ht="12.75" customHeight="1" x14ac:dyDescent="0.3">
      <c r="A4" s="401" t="str">
        <f>ST02A!A11</f>
        <v>Data set characteristics</v>
      </c>
      <c r="B4" s="402"/>
      <c r="C4" s="403"/>
      <c r="D4" s="66"/>
      <c r="E4" s="395" t="str">
        <f>VLOOKUP("H50",tblTranslation[],LangFieldID,FALSE)</f>
        <v>Task 1 ("zero" catch matrix)</v>
      </c>
      <c r="F4" s="396"/>
      <c r="G4" s="396"/>
      <c r="H4" s="396"/>
      <c r="I4" s="396"/>
      <c r="J4" s="396"/>
      <c r="K4" s="396"/>
      <c r="L4" s="396"/>
      <c r="M4" s="396"/>
      <c r="N4" s="396"/>
      <c r="O4" s="396"/>
      <c r="P4" s="396"/>
      <c r="Q4" s="389" t="str">
        <f>VLOOKUP("H51",tblTranslation[],LangNameID,FALSE)</f>
        <v>Auto-completion for positive catches ("1")</v>
      </c>
      <c r="R4" s="390"/>
    </row>
    <row r="5" spans="1:19" s="10" customFormat="1" ht="12.75" customHeight="1" x14ac:dyDescent="0.3">
      <c r="A5" s="365" t="str">
        <f>ST02A!A12</f>
        <v>Reporting Flag</v>
      </c>
      <c r="B5" s="366"/>
      <c r="C5" s="99" t="str">
        <f>IF(LEN(ST02A!C12)&gt;0,ST02A!C12,"")</f>
        <v/>
      </c>
      <c r="D5" s="66"/>
      <c r="E5" s="397"/>
      <c r="F5" s="398"/>
      <c r="G5" s="398"/>
      <c r="H5" s="398"/>
      <c r="I5" s="398"/>
      <c r="J5" s="398"/>
      <c r="K5" s="398"/>
      <c r="L5" s="398"/>
      <c r="M5" s="398"/>
      <c r="N5" s="398"/>
      <c r="O5" s="398"/>
      <c r="P5" s="398"/>
      <c r="Q5" s="391"/>
      <c r="R5" s="392"/>
    </row>
    <row r="6" spans="1:19" s="10" customFormat="1" ht="12.75" customHeight="1" x14ac:dyDescent="0.3">
      <c r="A6" s="367" t="str">
        <f>ST02A!A13</f>
        <v>Years covered (from)</v>
      </c>
      <c r="B6" s="368"/>
      <c r="C6" s="100" t="str">
        <f>IF(AND(LEN(ST02A!C13)&gt;0,LEN(ST02A!E13)&gt;0),ST02A!C13 &amp;" (to) "&amp;ST02A!E13,"")</f>
        <v/>
      </c>
      <c r="D6" s="66"/>
      <c r="E6" s="399" t="str">
        <f>VLOOKUP("H50",tblTranslation[],LangNameID,FALSE)</f>
        <v>Complete the matrix with "0", for each "ZERO" catch by species/stock and gear group combination</v>
      </c>
      <c r="F6" s="400"/>
      <c r="G6" s="400"/>
      <c r="H6" s="400"/>
      <c r="I6" s="400"/>
      <c r="J6" s="400"/>
      <c r="K6" s="400"/>
      <c r="L6" s="400"/>
      <c r="M6" s="400"/>
      <c r="N6" s="400"/>
      <c r="O6" s="400"/>
      <c r="P6" s="400"/>
      <c r="Q6" s="393"/>
      <c r="R6" s="394"/>
    </row>
    <row r="7" spans="1:19" s="10" customFormat="1" ht="12.75" customHeight="1" x14ac:dyDescent="0.3">
      <c r="A7" s="367" t="str">
        <f>ST02A!A17</f>
        <v>Version reported</v>
      </c>
      <c r="B7" s="368"/>
      <c r="C7" s="101" t="str">
        <f>IF(LEN(ST02A!C17)&gt;0,ST02A!C17,"")</f>
        <v/>
      </c>
      <c r="D7" s="66"/>
    </row>
    <row r="8" spans="1:19" s="10" customFormat="1" ht="12.75" customHeight="1" x14ac:dyDescent="0.3">
      <c r="A8" s="378" t="str">
        <f>ST02A!A18</f>
        <v>Content (data)</v>
      </c>
      <c r="B8" s="379"/>
      <c r="C8" s="102" t="str">
        <f>IF(LEN(ST02A!C18)&gt;0,ST02A!C18,"")</f>
        <v/>
      </c>
      <c r="D8" s="66"/>
      <c r="E8" s="373" t="str">
        <f>VLOOKUP("H52",tblTranslation[],LangFieldID,FALSE)</f>
        <v>Gear group (cod)</v>
      </c>
      <c r="F8" s="374"/>
      <c r="G8" s="374"/>
      <c r="H8" s="374"/>
      <c r="I8" s="374"/>
      <c r="J8" s="374"/>
      <c r="K8" s="374"/>
      <c r="L8" s="374"/>
      <c r="M8" s="374"/>
      <c r="N8" s="374"/>
      <c r="O8" s="374"/>
      <c r="P8" s="374"/>
      <c r="Q8" s="374"/>
      <c r="R8" s="375"/>
    </row>
    <row r="9" spans="1:19" s="10" customFormat="1" ht="12" x14ac:dyDescent="0.3">
      <c r="A9" s="42"/>
      <c r="B9" s="42"/>
      <c r="C9" s="42"/>
      <c r="E9" s="69" t="s">
        <v>139</v>
      </c>
      <c r="F9" s="70" t="s">
        <v>250</v>
      </c>
      <c r="G9" s="70" t="s">
        <v>198</v>
      </c>
      <c r="H9" s="70" t="s">
        <v>230</v>
      </c>
      <c r="I9" s="70" t="s">
        <v>298</v>
      </c>
      <c r="J9" s="70" t="s">
        <v>307</v>
      </c>
      <c r="K9" s="70" t="s">
        <v>190</v>
      </c>
      <c r="L9" s="70" t="s">
        <v>237</v>
      </c>
      <c r="M9" s="70" t="s">
        <v>321</v>
      </c>
      <c r="N9" s="70" t="s">
        <v>214</v>
      </c>
      <c r="O9" s="70" t="s">
        <v>292</v>
      </c>
      <c r="P9" s="70" t="s">
        <v>225</v>
      </c>
      <c r="Q9" s="70" t="s">
        <v>245</v>
      </c>
      <c r="R9" s="71" t="s">
        <v>490</v>
      </c>
    </row>
    <row r="10" spans="1:19" s="10" customFormat="1" ht="12.25" customHeight="1" x14ac:dyDescent="0.3">
      <c r="A10" s="404" t="str">
        <f>VLOOKUP("D36",tblTranslation[],LangFieldID,FALSE)</f>
        <v>TOTAL (kg)</v>
      </c>
      <c r="B10" s="405"/>
      <c r="D10" s="106" t="str">
        <f>VLOOKUP("H53",tblTranslation[],LangFieldID,FALSE)</f>
        <v>Sub-total (kg)</v>
      </c>
      <c r="E10" s="72">
        <f>SUMIF(tblST02A[GearCd], "LL*", tblST02A[qtyLkg]) + SUMIF(tblST02A[GearCd], "LL*", tblST02A[qtyDDkg])  + SUMIF(tblST02A[GearCd], "LL*", tblST02A[qtyDLkg]) + SUMIF(tblST02A[GearCd], "LL*", tblST02A[qtyFAkg])</f>
        <v>0</v>
      </c>
      <c r="F10" s="73">
        <f>SUMIF(tblST02A[GearCd], "PS*", tblST02A[qtyLkg]) + SUMIF(tblST02A[GearCd], "PS*", tblST02A[qtyDDkg])  + SUMIF(tblST02A[GearCd], "PS*", tblST02A[qtyDLkg]) + SUMIF(tblST02A[GearCd], "PS*", tblST02A[qtyFAkg])</f>
        <v>0</v>
      </c>
      <c r="G10" s="73">
        <f>SUMIF(tblST02A[GearCd], "BB*", tblST02A[qtyLkg]) + SUMIF(tblST02A[GearCd], "BB*", tblST02A[qtyDDkg])  + SUMIF(tblST02A[GearCd], "BB*", tblST02A[qtyDLkg]) + SUMIF(tblST02A[GearCd], "BB*", tblST02A[qtyFAkg])</f>
        <v>0</v>
      </c>
      <c r="H10" s="73">
        <f>SUMIF(tblST02A[GearCd], "HAN*", tblST02A[qtyLkg]) + SUMIF(tblST02A[GearCd], "HAN*", tblST02A[qtyDDkg])  + SUMIF(tblST02A[GearCd], "HAN*", tblST02A[qtyDLkg]) + SUMIF(tblST02A[GearCd], "HAN*", tblST02A[qtyFAkg])</f>
        <v>0</v>
      </c>
      <c r="I10" s="73">
        <f>SUMIF(tblST02A[GearCd], "TRAP*", tblST02A[qtyLkg]) + SUMIF(tblST02A[GearCd], "TRAP*", tblST02A[qtyDDkg])  + SUMIF(tblST02A[GearCd], "TRAP*", tblST02A[qtyDLkg]) + SUMIF(tblST02A[GearCd], "TRAP*", tblST02A[qtyFAkg])</f>
        <v>0</v>
      </c>
      <c r="J10" s="73">
        <f>(SUMIF(tblST02A[GearCd], "TRAW*", tblST02A[qtyLkg]) + SUMIF(tblST02A[GearCd], "TRAW*", tblST02A[qtyDDkg])  + SUMIF(tblST02A[GearCd], "TRAW*", tblST02A[qtyDLkg]) + SUMIF(tblST02A[GearCd], "TRAW*", tblST02A[qtyFAkg]))</f>
        <v>0</v>
      </c>
      <c r="K10" s="73">
        <f>SUMIF(tblST02A[GearCd], "TRO*", tblST02A[qtyLkg]) + SUMIF(tblST02A[GearCd], "TRO*", tblST02A[qtyDDkg])  + SUMIF(tblST02A[GearCd], "TRO*", tblST02A[qtyDLkg]) + SUMIF(tblST02A[GearCd], "TRO*", tblST02A[qtyFAkg])</f>
        <v>0</v>
      </c>
      <c r="L10" s="73">
        <f>SUMIF(tblST02A[GearCd], "GIL*", tblST02A[qtyLkg]) + SUMIF(tblST02A[GearCd], "GIL*", tblST02A[qtyDDkg])  + SUMIF(tblST02A[GearCd], "GIL*", tblST02A[qtyDLkg]) + SUMIF(tblST02A[GearCd], "GIL*", tblST02A[qtyFAkg])</f>
        <v>0</v>
      </c>
      <c r="M10" s="73">
        <f>SUMIF(tblST02A[GearCd], "HAR*", tblST02A[qtyLkg]) + SUMIF(tblST02A[GearCd], "HAR*", tblST02A[qtyDDkg])  + SUMIF(tblST02A[GearCd], "HAR*", tblST02A[qtyDLkg]) + SUMIF(tblST02A[GearCd], "HAR*", tblST02A[qtyFAkg])</f>
        <v>0</v>
      </c>
      <c r="N10" s="73">
        <f>SUMIF(tblST02A[GearCd], "RR*", tblST02A[qtyLkg]) + SUMIF(tblST02A[GearCd],  "RR*", tblST02A[qtyDDkg])  + SUMIF(tblST02A[GearCd],  "RR*", tblST02A[qtyDLkg]) + SUMIF(tblST02A[GearCd],  "RR*", tblST02A[qtyFAkg])</f>
        <v>0</v>
      </c>
      <c r="O10" s="73">
        <f>SUMIF(tblST02A[GearCd],  "HS", tblST02A[qtyLkg]) + SUMIF(tblST02A[GearCd], "HS", tblST02A[qtyDDkg])  + SUMIF(tblST02A[GearCd], "HS", tblST02A[qtyDLkg]) + SUMIF(tblST02A[GearCd], "HS", tblST02A[qtyFAkg])</f>
        <v>0</v>
      </c>
      <c r="P10" s="73">
        <f>SUMIF(tblST02A[GearCd], "TL", tblST02A[qtyLkg]) + SUMIF(tblST02A[GearCd], "TL", tblST02A[qtyDDkg])  + SUMIF(tblST02A[GearCd], "TL", tblST02A[qtyDLkg]) + SUMIF(tblST02A[GearCd], "TL", tblST02A[qtyFAkg])</f>
        <v>0</v>
      </c>
      <c r="Q10" s="73">
        <f>SUMIF(tblST02A[GearCd], "TN", tblST02A[qtyLkg]) + SUMIF(tblST02A[GearCd], "TN", tblST02A[qtyDDkg])  + SUMIF(tblST02A[GearCd], "TN", tblST02A[qtyDLkg]) + SUMIF(tblST02A[GearCd], "TN", tblST02A[qtyFAkg])</f>
        <v>0</v>
      </c>
      <c r="R10" s="74">
        <f>SUMIF(tblST02A[GearCd], "UN*", tblST02A[qtyLkg]) + SUMIF(tblST02A[GearCd], "UN*", tblST02A[qtyDDkg])  + SUMIF(tblST02A[GearCd], "UN*", tblST02A[qtyDLkg]) + SUMIF(tblST02A[GearCd], "UN*", tblST02A[qtyFAkg])</f>
        <v>0</v>
      </c>
    </row>
    <row r="11" spans="1:19" s="10" customFormat="1" ht="12.75" customHeight="1" x14ac:dyDescent="0.3">
      <c r="A11" s="387">
        <f>SUM(tblST02A[[qtyLkg]:[qtyFAkg]])</f>
        <v>0</v>
      </c>
      <c r="B11" s="388"/>
      <c r="E11" s="75" t="str">
        <f>REPT("+",8)</f>
        <v>++++++++</v>
      </c>
      <c r="F11" s="75" t="str">
        <f t="shared" ref="F11:R11" si="0">REPT("+",8)</f>
        <v>++++++++</v>
      </c>
      <c r="G11" s="75" t="str">
        <f t="shared" si="0"/>
        <v>++++++++</v>
      </c>
      <c r="H11" s="75" t="str">
        <f t="shared" si="0"/>
        <v>++++++++</v>
      </c>
      <c r="I11" s="75" t="str">
        <f t="shared" si="0"/>
        <v>++++++++</v>
      </c>
      <c r="J11" s="75" t="str">
        <f t="shared" si="0"/>
        <v>++++++++</v>
      </c>
      <c r="K11" s="75" t="str">
        <f t="shared" si="0"/>
        <v>++++++++</v>
      </c>
      <c r="L11" s="75" t="str">
        <f t="shared" si="0"/>
        <v>++++++++</v>
      </c>
      <c r="M11" s="75" t="str">
        <f t="shared" si="0"/>
        <v>++++++++</v>
      </c>
      <c r="N11" s="75" t="str">
        <f t="shared" si="0"/>
        <v>++++++++</v>
      </c>
      <c r="O11" s="75" t="str">
        <f t="shared" si="0"/>
        <v>++++++++</v>
      </c>
      <c r="P11" s="75" t="str">
        <f t="shared" si="0"/>
        <v>++++++++</v>
      </c>
      <c r="Q11" s="75" t="str">
        <f t="shared" si="0"/>
        <v>++++++++</v>
      </c>
      <c r="R11" s="75" t="str">
        <f t="shared" si="0"/>
        <v>++++++++</v>
      </c>
      <c r="S11" s="75" t="str">
        <f>REPT("+",10)</f>
        <v>++++++++++</v>
      </c>
    </row>
    <row r="12" spans="1:19" s="10" customFormat="1" ht="12.75" customHeight="1" x14ac:dyDescent="0.3">
      <c r="A12" s="76"/>
      <c r="B12" s="76"/>
      <c r="C12" s="76"/>
      <c r="E12" s="373" t="str">
        <f>VLOOKUP("D31",tblTranslation[],LangFieldID,FALSE)</f>
        <v>Matrix of "0" CATCHES</v>
      </c>
      <c r="F12" s="374"/>
      <c r="G12" s="374"/>
      <c r="H12" s="374"/>
      <c r="I12" s="374"/>
      <c r="J12" s="374"/>
      <c r="K12" s="374"/>
      <c r="L12" s="374"/>
      <c r="M12" s="374"/>
      <c r="N12" s="374"/>
      <c r="O12" s="374"/>
      <c r="P12" s="374"/>
      <c r="Q12" s="374"/>
      <c r="R12" s="375"/>
      <c r="S12" s="371" t="str">
        <f>VLOOKUP("H53",tblTranslation[],LangFieldID,FALSE)</f>
        <v>Sub-total (kg)</v>
      </c>
    </row>
    <row r="13" spans="1:19" s="10" customFormat="1" ht="12" x14ac:dyDescent="0.3">
      <c r="A13" s="168" t="str">
        <f>VLOOKUP("D40",tblTranslation[],LangFieldID,FALSE)</f>
        <v>Species group</v>
      </c>
      <c r="B13" s="376" t="str">
        <f>VLOOKUP("D41",tblTranslation[],LangFieldID,FALSE)</f>
        <v>Species (cod) / Scie. Name</v>
      </c>
      <c r="C13" s="377"/>
      <c r="D13" s="167" t="str">
        <f>VLOOKUP("D42",tblTranslation[],LangFieldID,FALSE)</f>
        <v>Stock (MU)</v>
      </c>
      <c r="E13" s="77" t="s">
        <v>139</v>
      </c>
      <c r="F13" s="78" t="s">
        <v>250</v>
      </c>
      <c r="G13" s="78" t="s">
        <v>198</v>
      </c>
      <c r="H13" s="78" t="s">
        <v>229</v>
      </c>
      <c r="I13" s="78" t="s">
        <v>297</v>
      </c>
      <c r="J13" s="78" t="s">
        <v>306</v>
      </c>
      <c r="K13" s="78" t="s">
        <v>189</v>
      </c>
      <c r="L13" s="78" t="s">
        <v>236</v>
      </c>
      <c r="M13" s="78" t="s">
        <v>320</v>
      </c>
      <c r="N13" s="78" t="s">
        <v>214</v>
      </c>
      <c r="O13" s="78" t="s">
        <v>292</v>
      </c>
      <c r="P13" s="78" t="s">
        <v>225</v>
      </c>
      <c r="Q13" s="79" t="s">
        <v>245</v>
      </c>
      <c r="R13" s="98" t="s">
        <v>2082</v>
      </c>
      <c r="S13" s="372"/>
    </row>
    <row r="14" spans="1:19" s="10" customFormat="1" ht="12" x14ac:dyDescent="0.3">
      <c r="A14" s="382" t="str">
        <f>VLOOKUP("d35",tblTranslation[],LangFieldID,FALSE)</f>
        <v>"0" catch auto-completion ? (Y/N)</v>
      </c>
      <c r="B14" s="383"/>
      <c r="C14" s="383"/>
      <c r="D14" s="384"/>
      <c r="E14" s="247" t="s">
        <v>1999</v>
      </c>
      <c r="F14" s="248" t="s">
        <v>1999</v>
      </c>
      <c r="G14" s="248" t="s">
        <v>1999</v>
      </c>
      <c r="H14" s="248" t="s">
        <v>1999</v>
      </c>
      <c r="I14" s="248" t="s">
        <v>1999</v>
      </c>
      <c r="J14" s="248" t="s">
        <v>1999</v>
      </c>
      <c r="K14" s="248" t="s">
        <v>1999</v>
      </c>
      <c r="L14" s="248" t="s">
        <v>1999</v>
      </c>
      <c r="M14" s="248" t="s">
        <v>1999</v>
      </c>
      <c r="N14" s="248" t="s">
        <v>1999</v>
      </c>
      <c r="O14" s="248" t="s">
        <v>1999</v>
      </c>
      <c r="P14" s="248" t="s">
        <v>1999</v>
      </c>
      <c r="Q14" s="249" t="s">
        <v>1999</v>
      </c>
      <c r="R14" s="232" t="s">
        <v>1305</v>
      </c>
      <c r="S14" s="232"/>
    </row>
    <row r="15" spans="1:19" s="10" customFormat="1" ht="12" x14ac:dyDescent="0.3">
      <c r="A15" s="369" t="str">
        <f>VLOOKUP("D50",tblTranslation[],LangFieldID,FALSE)</f>
        <v>Major temperate 
tunas</v>
      </c>
      <c r="B15" s="80" t="s">
        <v>33</v>
      </c>
      <c r="C15" s="169" t="s">
        <v>34</v>
      </c>
      <c r="D15" s="81" t="s">
        <v>500</v>
      </c>
      <c r="E15" s="90" t="str" cm="1">
        <f t="array" ref="E15">IF(SUMPRODUCT((tblST02A[SpcStockCd]=$D15) * (ISNUMBER(SEARCH(E$9, _xlfn.XLOOKUP(tblST02A[GearCd], Codes!$U$3:$U$51, Codes!$W$3:$W$51)))) * (tblST02A[qtyLkg] + tblST02A[qtyDDkg] + tblST02A[qtyDLkg] + tblST02A[qtyFAkg])  ) &gt; 0,  1,  IF(AND(E$14="Y", E$10&gt;0), 0, ""))</f>
        <v/>
      </c>
      <c r="F15" s="91" t="str" cm="1">
        <f t="array" ref="F15">IF(SUMPRODUCT((tblST02A[SpcStockCd]=$D15) * (ISNUMBER(SEARCH(F$9, _xlfn.XLOOKUP(tblST02A[GearCd], Codes!$U$3:$U$51, Codes!$W$3:$W$51)))) * (tblST02A[qtyLkg] + tblST02A[qtyDDkg] + tblST02A[qtyDLkg] + tblST02A[qtyFAkg])  ) &gt; 0,  1,  IF(AND(F$14="Y", F$10&gt;0), 0, ""))</f>
        <v/>
      </c>
      <c r="G15" s="91" t="str" cm="1">
        <f t="array" ref="G15">IF(SUMPRODUCT((tblST02A[SpcStockCd]=$D15) * (ISNUMBER(SEARCH(G$9, _xlfn.XLOOKUP(tblST02A[GearCd], Codes!$U$3:$U$51, Codes!$W$3:$W$51)))) * (tblST02A[qtyLkg] + tblST02A[qtyDDkg] + tblST02A[qtyDLkg] + tblST02A[qtyFAkg])  ) &gt; 0,  1,  IF(AND(G$14="Y", G$10&gt;0), 0, ""))</f>
        <v/>
      </c>
      <c r="H15" s="91" t="str" cm="1">
        <f t="array" ref="H15">IF(SUMPRODUCT((tblST02A[SpcStockCd]=$D15) * (ISNUMBER(SEARCH(H$9, _xlfn.XLOOKUP(tblST02A[GearCd], Codes!$U$3:$U$51, Codes!$W$3:$W$51)))) * (tblST02A[qtyLkg] + tblST02A[qtyDDkg] + tblST02A[qtyDLkg] + tblST02A[qtyFAkg])  ) &gt; 0,  1,  IF(AND(H$14="Y", H$10&gt;0), 0, ""))</f>
        <v/>
      </c>
      <c r="I15" s="91" t="str" cm="1">
        <f t="array" ref="I15">IF(SUMPRODUCT((tblST02A[SpcStockCd]=$D15) * (ISNUMBER(SEARCH(I$9, _xlfn.XLOOKUP(tblST02A[GearCd], Codes!$U$3:$U$51, Codes!$W$3:$W$51)))) * (tblST02A[qtyLkg] + tblST02A[qtyDDkg] + tblST02A[qtyDLkg] + tblST02A[qtyFAkg])  ) &gt; 0,  1,  IF(AND(I$14="Y", I$10&gt;0), 0, ""))</f>
        <v/>
      </c>
      <c r="J15" s="91" t="str" cm="1">
        <f t="array" ref="J15">IF(SUMPRODUCT((tblST02A[SpcStockCd]=$D15) * (ISNUMBER(SEARCH(J$9, _xlfn.XLOOKUP(tblST02A[GearCd], Codes!$U$3:$U$51, Codes!$W$3:$W$51)))) * (tblST02A[qtyLkg] + tblST02A[qtyDDkg] + tblST02A[qtyDLkg] + tblST02A[qtyFAkg])  ) &gt; 0,  1,  IF(AND(J$14="Y", J$10&gt;0), 0, ""))</f>
        <v/>
      </c>
      <c r="K15" s="91" t="str" cm="1">
        <f t="array" ref="K15">IF(SUMPRODUCT((tblST02A[SpcStockCd]=$D15) * (ISNUMBER(SEARCH(K$9, _xlfn.XLOOKUP(tblST02A[GearCd], Codes!$U$3:$U$51, Codes!$W$3:$W$51)))) * (tblST02A[qtyLkg] + tblST02A[qtyDDkg] + tblST02A[qtyDLkg] + tblST02A[qtyFAkg])  ) &gt; 0,  1,  IF(AND(K$14="Y", K$10&gt;0), 0, ""))</f>
        <v/>
      </c>
      <c r="L15" s="91" t="str" cm="1">
        <f t="array" ref="L15">IF(SUMPRODUCT((tblST02A[SpcStockCd]=$D15) * (ISNUMBER(SEARCH(L$9, _xlfn.XLOOKUP(tblST02A[GearCd], Codes!$U$3:$U$51, Codes!$W$3:$W$51)))) * (tblST02A[qtyLkg] + tblST02A[qtyDDkg] + tblST02A[qtyDLkg] + tblST02A[qtyFAkg])  ) &gt; 0,  1,  IF(AND(L$14="Y", L$10&gt;0), 0, ""))</f>
        <v/>
      </c>
      <c r="M15" s="91" t="str" cm="1">
        <f t="array" ref="M15">IF(SUMPRODUCT((tblST02A[SpcStockCd]=$D15) * (ISNUMBER(SEARCH(M$9, _xlfn.XLOOKUP(tblST02A[GearCd], Codes!$U$3:$U$51, Codes!$W$3:$W$51)))) * (tblST02A[qtyLkg] + tblST02A[qtyDDkg] + tblST02A[qtyDLkg] + tblST02A[qtyFAkg])  ) &gt; 0,  1,  IF(AND(M$14="Y", M$10&gt;0), 0, ""))</f>
        <v/>
      </c>
      <c r="N15" s="91" t="str" cm="1">
        <f t="array" ref="N15">IF(SUMPRODUCT((tblST02A[SpcStockCd]=$D15) * (ISNUMBER(SEARCH(N$9, _xlfn.XLOOKUP(tblST02A[GearCd], Codes!$U$3:$U$51, Codes!$W$3:$W$51)))) * (tblST02A[qtyLkg] + tblST02A[qtyDDkg] + tblST02A[qtyDLkg] + tblST02A[qtyFAkg])  ) &gt; 0,  1,  IF(AND(N$14="Y", N$10&gt;0), 0, ""))</f>
        <v/>
      </c>
      <c r="O15" s="91" t="str" cm="1">
        <f t="array" ref="O15">IF(SUMPRODUCT((tblST02A[SpcStockCd]=$D15) * (ISNUMBER(SEARCH(O$9, _xlfn.XLOOKUP(tblST02A[GearCd], Codes!$U$3:$U$51, Codes!$W$3:$W$51)))) * (tblST02A[qtyLkg] + tblST02A[qtyDDkg] + tblST02A[qtyDLkg] + tblST02A[qtyFAkg])  ) &gt; 0,  1,  IF(AND(O$14="Y", O$10&gt;0), 0, ""))</f>
        <v/>
      </c>
      <c r="P15" s="91" t="str" cm="1">
        <f t="array" ref="P15">IF(SUMPRODUCT((tblST02A[SpcStockCd]=$D15) * (ISNUMBER(SEARCH(P$9, _xlfn.XLOOKUP(tblST02A[GearCd], Codes!$U$3:$U$51, Codes!$W$3:$W$51)))) * (tblST02A[qtyLkg] + tblST02A[qtyDDkg] + tblST02A[qtyDLkg] + tblST02A[qtyFAkg])  ) &gt; 0,  1,  IF(AND(P$14="Y", P$10&gt;0), 0, ""))</f>
        <v/>
      </c>
      <c r="Q15" s="92" t="str" cm="1">
        <f t="array" ref="Q15">IF(SUMPRODUCT((tblST02A[SpcStockCd]=$D15) * (ISNUMBER(SEARCH(Q$9, _xlfn.XLOOKUP(tblST02A[GearCd], Codes!$U$3:$U$51, Codes!$W$3:$W$51)))) * (tblST02A[qtyLkg] + tblST02A[qtyDDkg] + tblST02A[qtyDLkg] + tblST02A[qtyFAkg])  ) &gt; 0,  1,  IF(AND(Q$14="Y", Q$10&gt;0), 0, ""))</f>
        <v/>
      </c>
      <c r="R15" s="256" t="str" cm="1">
        <f t="array" ref="R15">IF(SUMPRODUCT((tblST02A[SpcStockCd]=$D15) * (ISNUMBER(SEARCH(R$9, _xlfn.XLOOKUP(tblST02A[GearCd], Codes!$U$3:$U$51, Codes!$W$3:$W$51)))) * (tblST02A[qtyLkg] + tblST02A[qtyDDkg] + tblST02A[qtyDLkg] + tblST02A[qtyFAkg])  ) &gt; 0,  1,  IF(AND(R$14="Y", R$10&gt;0), 0, ""))</f>
        <v/>
      </c>
      <c r="S15" s="178">
        <f>SUMIF(tblST02A[SpcStockCd],$D15, tblST02A[qtyLkg]) + SUMIF(tblST02A[SpcStockCd],$D15, tblST02A[qtyDDkg]) + SUMIF(tblST02A[SpcStockCd],$D15, tblST02A[qtyDLkg]) + SUMIF(tblST02A[SpcStockCd],$D15, tblST02A[qtyFAkg])</f>
        <v>0</v>
      </c>
    </row>
    <row r="16" spans="1:19" s="10" customFormat="1" ht="12" x14ac:dyDescent="0.3">
      <c r="A16" s="369"/>
      <c r="B16" s="82"/>
      <c r="C16" s="170"/>
      <c r="D16" s="83" t="s">
        <v>501</v>
      </c>
      <c r="E16" s="93" t="str" cm="1">
        <f t="array" ref="E16">IF(SUMPRODUCT((tblST02A[SpcStockCd]=$D16) * (ISNUMBER(SEARCH(E$9, _xlfn.XLOOKUP(tblST02A[GearCd], Codes!$U$3:$U$51, Codes!$W$3:$W$51)))) * (tblST02A[qtyLkg] + tblST02A[qtyDDkg] + tblST02A[qtyDLkg] + tblST02A[qtyFAkg])  ) &gt; 0,  1,  IF(AND(E$14="Y", E$10&gt;0), 0, ""))</f>
        <v/>
      </c>
      <c r="F16" s="288" t="str" cm="1">
        <f t="array" ref="F16">IF(SUMPRODUCT((tblST02A[SpcStockCd]=$D16) * (ISNUMBER(SEARCH(F$9, _xlfn.XLOOKUP(tblST02A[GearCd], Codes!$U$3:$U$51, Codes!$W$3:$W$51)))) * (tblST02A[qtyLkg] + tblST02A[qtyDDkg] + tblST02A[qtyDLkg] + tblST02A[qtyFAkg])  ) &gt; 0,  1,  IF(AND(F$14="Y", F$10&gt;0), 0, ""))</f>
        <v/>
      </c>
      <c r="G16" s="288" t="str" cm="1">
        <f t="array" ref="G16">IF(SUMPRODUCT((tblST02A[SpcStockCd]=$D16) * (ISNUMBER(SEARCH(G$9, _xlfn.XLOOKUP(tblST02A[GearCd], Codes!$U$3:$U$51, Codes!$W$3:$W$51)))) * (tblST02A[qtyLkg] + tblST02A[qtyDDkg] + tblST02A[qtyDLkg] + tblST02A[qtyFAkg])  ) &gt; 0,  1,  IF(AND(G$14="Y", G$10&gt;0), 0, ""))</f>
        <v/>
      </c>
      <c r="H16" s="288" t="str" cm="1">
        <f t="array" ref="H16">IF(SUMPRODUCT((tblST02A[SpcStockCd]=$D16) * (ISNUMBER(SEARCH(H$9, _xlfn.XLOOKUP(tblST02A[GearCd], Codes!$U$3:$U$51, Codes!$W$3:$W$51)))) * (tblST02A[qtyLkg] + tblST02A[qtyDDkg] + tblST02A[qtyDLkg] + tblST02A[qtyFAkg])  ) &gt; 0,  1,  IF(AND(H$14="Y", H$10&gt;0), 0, ""))</f>
        <v/>
      </c>
      <c r="I16" s="288" t="str" cm="1">
        <f t="array" ref="I16">IF(SUMPRODUCT((tblST02A[SpcStockCd]=$D16) * (ISNUMBER(SEARCH(I$9, _xlfn.XLOOKUP(tblST02A[GearCd], Codes!$U$3:$U$51, Codes!$W$3:$W$51)))) * (tblST02A[qtyLkg] + tblST02A[qtyDDkg] + tblST02A[qtyDLkg] + tblST02A[qtyFAkg])  ) &gt; 0,  1,  IF(AND(I$14="Y", I$10&gt;0), 0, ""))</f>
        <v/>
      </c>
      <c r="J16" s="288" t="str" cm="1">
        <f t="array" ref="J16">IF(SUMPRODUCT((tblST02A[SpcStockCd]=$D16) * (ISNUMBER(SEARCH(J$9, _xlfn.XLOOKUP(tblST02A[GearCd], Codes!$U$3:$U$51, Codes!$W$3:$W$51)))) * (tblST02A[qtyLkg] + tblST02A[qtyDDkg] + tblST02A[qtyDLkg] + tblST02A[qtyFAkg])  ) &gt; 0,  1,  IF(AND(J$14="Y", J$10&gt;0), 0, ""))</f>
        <v/>
      </c>
      <c r="K16" s="288" t="str" cm="1">
        <f t="array" ref="K16">IF(SUMPRODUCT((tblST02A[SpcStockCd]=$D16) * (ISNUMBER(SEARCH(K$9, _xlfn.XLOOKUP(tblST02A[GearCd], Codes!$U$3:$U$51, Codes!$W$3:$W$51)))) * (tblST02A[qtyLkg] + tblST02A[qtyDDkg] + tblST02A[qtyDLkg] + tblST02A[qtyFAkg])  ) &gt; 0,  1,  IF(AND(K$14="Y", K$10&gt;0), 0, ""))</f>
        <v/>
      </c>
      <c r="L16" s="288" t="str" cm="1">
        <f t="array" ref="L16">IF(SUMPRODUCT((tblST02A[SpcStockCd]=$D16) * (ISNUMBER(SEARCH(L$9, _xlfn.XLOOKUP(tblST02A[GearCd], Codes!$U$3:$U$51, Codes!$W$3:$W$51)))) * (tblST02A[qtyLkg] + tblST02A[qtyDDkg] + tblST02A[qtyDLkg] + tblST02A[qtyFAkg])  ) &gt; 0,  1,  IF(AND(L$14="Y", L$10&gt;0), 0, ""))</f>
        <v/>
      </c>
      <c r="M16" s="288" t="str" cm="1">
        <f t="array" ref="M16">IF(SUMPRODUCT((tblST02A[SpcStockCd]=$D16) * (ISNUMBER(SEARCH(M$9, _xlfn.XLOOKUP(tblST02A[GearCd], Codes!$U$3:$U$51, Codes!$W$3:$W$51)))) * (tblST02A[qtyLkg] + tblST02A[qtyDDkg] + tblST02A[qtyDLkg] + tblST02A[qtyFAkg])  ) &gt; 0,  1,  IF(AND(M$14="Y", M$10&gt;0), 0, ""))</f>
        <v/>
      </c>
      <c r="N16" s="288" t="str" cm="1">
        <f t="array" ref="N16">IF(SUMPRODUCT((tblST02A[SpcStockCd]=$D16) * (ISNUMBER(SEARCH(N$9, _xlfn.XLOOKUP(tblST02A[GearCd], Codes!$U$3:$U$51, Codes!$W$3:$W$51)))) * (tblST02A[qtyLkg] + tblST02A[qtyDDkg] + tblST02A[qtyDLkg] + tblST02A[qtyFAkg])  ) &gt; 0,  1,  IF(AND(N$14="Y", N$10&gt;0), 0, ""))</f>
        <v/>
      </c>
      <c r="O16" s="288" t="str" cm="1">
        <f t="array" ref="O16">IF(SUMPRODUCT((tblST02A[SpcStockCd]=$D16) * (ISNUMBER(SEARCH(O$9, _xlfn.XLOOKUP(tblST02A[GearCd], Codes!$U$3:$U$51, Codes!$W$3:$W$51)))) * (tblST02A[qtyLkg] + tblST02A[qtyDDkg] + tblST02A[qtyDLkg] + tblST02A[qtyFAkg])  ) &gt; 0,  1,  IF(AND(O$14="Y", O$10&gt;0), 0, ""))</f>
        <v/>
      </c>
      <c r="P16" s="288" t="str" cm="1">
        <f t="array" ref="P16">IF(SUMPRODUCT((tblST02A[SpcStockCd]=$D16) * (ISNUMBER(SEARCH(P$9, _xlfn.XLOOKUP(tblST02A[GearCd], Codes!$U$3:$U$51, Codes!$W$3:$W$51)))) * (tblST02A[qtyLkg] + tblST02A[qtyDDkg] + tblST02A[qtyDLkg] + tblST02A[qtyFAkg])  ) &gt; 0,  1,  IF(AND(P$14="Y", P$10&gt;0), 0, ""))</f>
        <v/>
      </c>
      <c r="Q16" s="94" t="str" cm="1">
        <f t="array" ref="Q16">IF(SUMPRODUCT((tblST02A[SpcStockCd]=$D16) * (ISNUMBER(SEARCH(Q$9, _xlfn.XLOOKUP(tblST02A[GearCd], Codes!$U$3:$U$51, Codes!$W$3:$W$51)))) * (tblST02A[qtyLkg] + tblST02A[qtyDDkg] + tblST02A[qtyDLkg] + tblST02A[qtyFAkg])  ) &gt; 0,  1,  IF(AND(Q$14="Y", Q$10&gt;0), 0, ""))</f>
        <v/>
      </c>
      <c r="R16" s="257" t="str" cm="1">
        <f t="array" ref="R16">IF(SUMPRODUCT((tblST02A[SpcStockCd]=$D16) * (ISNUMBER(SEARCH(R$9, _xlfn.XLOOKUP(tblST02A[GearCd], Codes!$U$3:$U$51, Codes!$W$3:$W$51)))) * (tblST02A[qtyLkg] + tblST02A[qtyDDkg] + tblST02A[qtyDLkg] + tblST02A[qtyFAkg])  ) &gt; 0,  1,  IF(AND(R$14="Y", R$10&gt;0), 0, ""))</f>
        <v/>
      </c>
      <c r="S16" s="179">
        <f>SUMIF(tblST02A[SpcStockCd],$D16, tblST02A[qtyLkg]) + SUMIF(tblST02A[SpcStockCd],$D16, tblST02A[qtyDDkg]) + SUMIF(tblST02A[SpcStockCd],$D16, tblST02A[qtyDLkg]) + SUMIF(tblST02A[SpcStockCd],$D16, tblST02A[qtyFAkg])</f>
        <v>0</v>
      </c>
    </row>
    <row r="17" spans="1:19" s="10" customFormat="1" ht="12" x14ac:dyDescent="0.3">
      <c r="A17" s="369"/>
      <c r="B17" s="84"/>
      <c r="C17" s="171"/>
      <c r="D17" s="85" t="s">
        <v>502</v>
      </c>
      <c r="E17" s="93" t="str" cm="1">
        <f t="array" ref="E17">IF(SUMPRODUCT((tblST02A[SpcStockCd]=$D17) * (ISNUMBER(SEARCH(E$9, _xlfn.XLOOKUP(tblST02A[GearCd], Codes!$U$3:$U$51, Codes!$W$3:$W$51)))) * (tblST02A[qtyLkg] + tblST02A[qtyDDkg] + tblST02A[qtyDLkg] + tblST02A[qtyFAkg])  ) &gt; 0,  1,  IF(AND(E$14="Y", E$10&gt;0), 0, ""))</f>
        <v/>
      </c>
      <c r="F17" s="288" t="str" cm="1">
        <f t="array" ref="F17">IF(SUMPRODUCT((tblST02A[SpcStockCd]=$D17) * (ISNUMBER(SEARCH(F$9, _xlfn.XLOOKUP(tblST02A[GearCd], Codes!$U$3:$U$51, Codes!$W$3:$W$51)))) * (tblST02A[qtyLkg] + tblST02A[qtyDDkg] + tblST02A[qtyDLkg] + tblST02A[qtyFAkg])  ) &gt; 0,  1,  IF(AND(F$14="Y", F$10&gt;0), 0, ""))</f>
        <v/>
      </c>
      <c r="G17" s="288" t="str" cm="1">
        <f t="array" ref="G17">IF(SUMPRODUCT((tblST02A[SpcStockCd]=$D17) * (ISNUMBER(SEARCH(G$9, _xlfn.XLOOKUP(tblST02A[GearCd], Codes!$U$3:$U$51, Codes!$W$3:$W$51)))) * (tblST02A[qtyLkg] + tblST02A[qtyDDkg] + tblST02A[qtyDLkg] + tblST02A[qtyFAkg])  ) &gt; 0,  1,  IF(AND(G$14="Y", G$10&gt;0), 0, ""))</f>
        <v/>
      </c>
      <c r="H17" s="288" t="str" cm="1">
        <f t="array" ref="H17">IF(SUMPRODUCT((tblST02A[SpcStockCd]=$D17) * (ISNUMBER(SEARCH(H$9, _xlfn.XLOOKUP(tblST02A[GearCd], Codes!$U$3:$U$51, Codes!$W$3:$W$51)))) * (tblST02A[qtyLkg] + tblST02A[qtyDDkg] + tblST02A[qtyDLkg] + tblST02A[qtyFAkg])  ) &gt; 0,  1,  IF(AND(H$14="Y", H$10&gt;0), 0, ""))</f>
        <v/>
      </c>
      <c r="I17" s="288" t="str" cm="1">
        <f t="array" ref="I17">IF(SUMPRODUCT((tblST02A[SpcStockCd]=$D17) * (ISNUMBER(SEARCH(I$9, _xlfn.XLOOKUP(tblST02A[GearCd], Codes!$U$3:$U$51, Codes!$W$3:$W$51)))) * (tblST02A[qtyLkg] + tblST02A[qtyDDkg] + tblST02A[qtyDLkg] + tblST02A[qtyFAkg])  ) &gt; 0,  1,  IF(AND(I$14="Y", I$10&gt;0), 0, ""))</f>
        <v/>
      </c>
      <c r="J17" s="288" t="str" cm="1">
        <f t="array" ref="J17">IF(SUMPRODUCT((tblST02A[SpcStockCd]=$D17) * (ISNUMBER(SEARCH(J$9, _xlfn.XLOOKUP(tblST02A[GearCd], Codes!$U$3:$U$51, Codes!$W$3:$W$51)))) * (tblST02A[qtyLkg] + tblST02A[qtyDDkg] + tblST02A[qtyDLkg] + tblST02A[qtyFAkg])  ) &gt; 0,  1,  IF(AND(J$14="Y", J$10&gt;0), 0, ""))</f>
        <v/>
      </c>
      <c r="K17" s="288" t="str" cm="1">
        <f t="array" ref="K17">IF(SUMPRODUCT((tblST02A[SpcStockCd]=$D17) * (ISNUMBER(SEARCH(K$9, _xlfn.XLOOKUP(tblST02A[GearCd], Codes!$U$3:$U$51, Codes!$W$3:$W$51)))) * (tblST02A[qtyLkg] + tblST02A[qtyDDkg] + tblST02A[qtyDLkg] + tblST02A[qtyFAkg])  ) &gt; 0,  1,  IF(AND(K$14="Y", K$10&gt;0), 0, ""))</f>
        <v/>
      </c>
      <c r="L17" s="288" t="str" cm="1">
        <f t="array" ref="L17">IF(SUMPRODUCT((tblST02A[SpcStockCd]=$D17) * (ISNUMBER(SEARCH(L$9, _xlfn.XLOOKUP(tblST02A[GearCd], Codes!$U$3:$U$51, Codes!$W$3:$W$51)))) * (tblST02A[qtyLkg] + tblST02A[qtyDDkg] + tblST02A[qtyDLkg] + tblST02A[qtyFAkg])  ) &gt; 0,  1,  IF(AND(L$14="Y", L$10&gt;0), 0, ""))</f>
        <v/>
      </c>
      <c r="M17" s="288" t="str" cm="1">
        <f t="array" ref="M17">IF(SUMPRODUCT((tblST02A[SpcStockCd]=$D17) * (ISNUMBER(SEARCH(M$9, _xlfn.XLOOKUP(tblST02A[GearCd], Codes!$U$3:$U$51, Codes!$W$3:$W$51)))) * (tblST02A[qtyLkg] + tblST02A[qtyDDkg] + tblST02A[qtyDLkg] + tblST02A[qtyFAkg])  ) &gt; 0,  1,  IF(AND(M$14="Y", M$10&gt;0), 0, ""))</f>
        <v/>
      </c>
      <c r="N17" s="288" t="str" cm="1">
        <f t="array" ref="N17">IF(SUMPRODUCT((tblST02A[SpcStockCd]=$D17) * (ISNUMBER(SEARCH(N$9, _xlfn.XLOOKUP(tblST02A[GearCd], Codes!$U$3:$U$51, Codes!$W$3:$W$51)))) * (tblST02A[qtyLkg] + tblST02A[qtyDDkg] + tblST02A[qtyDLkg] + tblST02A[qtyFAkg])  ) &gt; 0,  1,  IF(AND(N$14="Y", N$10&gt;0), 0, ""))</f>
        <v/>
      </c>
      <c r="O17" s="288" t="str" cm="1">
        <f t="array" ref="O17">IF(SUMPRODUCT((tblST02A[SpcStockCd]=$D17) * (ISNUMBER(SEARCH(O$9, _xlfn.XLOOKUP(tblST02A[GearCd], Codes!$U$3:$U$51, Codes!$W$3:$W$51)))) * (tblST02A[qtyLkg] + tblST02A[qtyDDkg] + tblST02A[qtyDLkg] + tblST02A[qtyFAkg])  ) &gt; 0,  1,  IF(AND(O$14="Y", O$10&gt;0), 0, ""))</f>
        <v/>
      </c>
      <c r="P17" s="288" t="str" cm="1">
        <f t="array" ref="P17">IF(SUMPRODUCT((tblST02A[SpcStockCd]=$D17) * (ISNUMBER(SEARCH(P$9, _xlfn.XLOOKUP(tblST02A[GearCd], Codes!$U$3:$U$51, Codes!$W$3:$W$51)))) * (tblST02A[qtyLkg] + tblST02A[qtyDDkg] + tblST02A[qtyDLkg] + tblST02A[qtyFAkg])  ) &gt; 0,  1,  IF(AND(P$14="Y", P$10&gt;0), 0, ""))</f>
        <v/>
      </c>
      <c r="Q17" s="94" t="str" cm="1">
        <f t="array" ref="Q17">IF(SUMPRODUCT((tblST02A[SpcStockCd]=$D17) * (ISNUMBER(SEARCH(Q$9, _xlfn.XLOOKUP(tblST02A[GearCd], Codes!$U$3:$U$51, Codes!$W$3:$W$51)))) * (tblST02A[qtyLkg] + tblST02A[qtyDDkg] + tblST02A[qtyDLkg] + tblST02A[qtyFAkg])  ) &gt; 0,  1,  IF(AND(Q$14="Y", Q$10&gt;0), 0, ""))</f>
        <v/>
      </c>
      <c r="R17" s="257" t="str" cm="1">
        <f t="array" ref="R17">IF(SUMPRODUCT((tblST02A[SpcStockCd]=$D17) * (ISNUMBER(SEARCH(R$9, _xlfn.XLOOKUP(tblST02A[GearCd], Codes!$U$3:$U$51, Codes!$W$3:$W$51)))) * (tblST02A[qtyLkg] + tblST02A[qtyDDkg] + tblST02A[qtyDLkg] + tblST02A[qtyFAkg])  ) &gt; 0,  1,  IF(AND(R$14="Y", R$10&gt;0), 0, ""))</f>
        <v/>
      </c>
      <c r="S17" s="179">
        <f>SUMIF(tblST02A[SpcStockCd],$D17, tblST02A[qtyLkg]) + SUMIF(tblST02A[SpcStockCd],$D17, tblST02A[qtyDDkg]) + SUMIF(tblST02A[SpcStockCd],$D17, tblST02A[qtyDLkg]) + SUMIF(tblST02A[SpcStockCd],$D17, tblST02A[qtyFAkg])</f>
        <v>0</v>
      </c>
    </row>
    <row r="18" spans="1:19" s="10" customFormat="1" ht="12" x14ac:dyDescent="0.3">
      <c r="A18" s="369"/>
      <c r="B18" s="83" t="s">
        <v>13</v>
      </c>
      <c r="C18" s="170" t="s">
        <v>14</v>
      </c>
      <c r="D18" s="83" t="s">
        <v>503</v>
      </c>
      <c r="E18" s="90" t="str" cm="1">
        <f t="array" ref="E18">IF(SUMPRODUCT((tblST02A[SpcStockCd]=$D18) * (ISNUMBER(SEARCH(E$9, _xlfn.XLOOKUP(tblST02A[GearCd], Codes!$U$3:$U$51, Codes!$W$3:$W$51)))) * (tblST02A[qtyLkg] + tblST02A[qtyDDkg] + tblST02A[qtyDLkg] + tblST02A[qtyFAkg])  ) &gt; 0,  1,  IF(AND(E$14="Y", E$10&gt;0), 0, ""))</f>
        <v/>
      </c>
      <c r="F18" s="91" t="str" cm="1">
        <f t="array" ref="F18">IF(SUMPRODUCT((tblST02A[SpcStockCd]=$D18) * (ISNUMBER(SEARCH(F$9, _xlfn.XLOOKUP(tblST02A[GearCd], Codes!$U$3:$U$51, Codes!$W$3:$W$51)))) * (tblST02A[qtyLkg] + tblST02A[qtyDDkg] + tblST02A[qtyDLkg] + tblST02A[qtyFAkg])  ) &gt; 0,  1,  IF(AND(F$14="Y", F$10&gt;0), 0, ""))</f>
        <v/>
      </c>
      <c r="G18" s="91" t="str" cm="1">
        <f t="array" ref="G18">IF(SUMPRODUCT((tblST02A[SpcStockCd]=$D18) * (ISNUMBER(SEARCH(G$9, _xlfn.XLOOKUP(tblST02A[GearCd], Codes!$U$3:$U$51, Codes!$W$3:$W$51)))) * (tblST02A[qtyLkg] + tblST02A[qtyDDkg] + tblST02A[qtyDLkg] + tblST02A[qtyFAkg])  ) &gt; 0,  1,  IF(AND(G$14="Y", G$10&gt;0), 0, ""))</f>
        <v/>
      </c>
      <c r="H18" s="91" t="str" cm="1">
        <f t="array" ref="H18">IF(SUMPRODUCT((tblST02A[SpcStockCd]=$D18) * (ISNUMBER(SEARCH(H$9, _xlfn.XLOOKUP(tblST02A[GearCd], Codes!$U$3:$U$51, Codes!$W$3:$W$51)))) * (tblST02A[qtyLkg] + tblST02A[qtyDDkg] + tblST02A[qtyDLkg] + tblST02A[qtyFAkg])  ) &gt; 0,  1,  IF(AND(H$14="Y", H$10&gt;0), 0, ""))</f>
        <v/>
      </c>
      <c r="I18" s="91" t="str" cm="1">
        <f t="array" ref="I18">IF(SUMPRODUCT((tblST02A[SpcStockCd]=$D18) * (ISNUMBER(SEARCH(I$9, _xlfn.XLOOKUP(tblST02A[GearCd], Codes!$U$3:$U$51, Codes!$W$3:$W$51)))) * (tblST02A[qtyLkg] + tblST02A[qtyDDkg] + tblST02A[qtyDLkg] + tblST02A[qtyFAkg])  ) &gt; 0,  1,  IF(AND(I$14="Y", I$10&gt;0), 0, ""))</f>
        <v/>
      </c>
      <c r="J18" s="91" t="str" cm="1">
        <f t="array" ref="J18">IF(SUMPRODUCT((tblST02A[SpcStockCd]=$D18) * (ISNUMBER(SEARCH(J$9, _xlfn.XLOOKUP(tblST02A[GearCd], Codes!$U$3:$U$51, Codes!$W$3:$W$51)))) * (tblST02A[qtyLkg] + tblST02A[qtyDDkg] + tblST02A[qtyDLkg] + tblST02A[qtyFAkg])  ) &gt; 0,  1,  IF(AND(J$14="Y", J$10&gt;0), 0, ""))</f>
        <v/>
      </c>
      <c r="K18" s="91" t="str" cm="1">
        <f t="array" ref="K18">IF(SUMPRODUCT((tblST02A[SpcStockCd]=$D18) * (ISNUMBER(SEARCH(K$9, _xlfn.XLOOKUP(tblST02A[GearCd], Codes!$U$3:$U$51, Codes!$W$3:$W$51)))) * (tblST02A[qtyLkg] + tblST02A[qtyDDkg] + tblST02A[qtyDLkg] + tblST02A[qtyFAkg])  ) &gt; 0,  1,  IF(AND(K$14="Y", K$10&gt;0), 0, ""))</f>
        <v/>
      </c>
      <c r="L18" s="91" t="str" cm="1">
        <f t="array" ref="L18">IF(SUMPRODUCT((tblST02A[SpcStockCd]=$D18) * (ISNUMBER(SEARCH(L$9, _xlfn.XLOOKUP(tblST02A[GearCd], Codes!$U$3:$U$51, Codes!$W$3:$W$51)))) * (tblST02A[qtyLkg] + tblST02A[qtyDDkg] + tblST02A[qtyDLkg] + tblST02A[qtyFAkg])  ) &gt; 0,  1,  IF(AND(L$14="Y", L$10&gt;0), 0, ""))</f>
        <v/>
      </c>
      <c r="M18" s="91" t="str" cm="1">
        <f t="array" ref="M18">IF(SUMPRODUCT((tblST02A[SpcStockCd]=$D18) * (ISNUMBER(SEARCH(M$9, _xlfn.XLOOKUP(tblST02A[GearCd], Codes!$U$3:$U$51, Codes!$W$3:$W$51)))) * (tblST02A[qtyLkg] + tblST02A[qtyDDkg] + tblST02A[qtyDLkg] + tblST02A[qtyFAkg])  ) &gt; 0,  1,  IF(AND(M$14="Y", M$10&gt;0), 0, ""))</f>
        <v/>
      </c>
      <c r="N18" s="91" t="str" cm="1">
        <f t="array" ref="N18">IF(SUMPRODUCT((tblST02A[SpcStockCd]=$D18) * (ISNUMBER(SEARCH(N$9, _xlfn.XLOOKUP(tblST02A[GearCd], Codes!$U$3:$U$51, Codes!$W$3:$W$51)))) * (tblST02A[qtyLkg] + tblST02A[qtyDDkg] + tblST02A[qtyDLkg] + tblST02A[qtyFAkg])  ) &gt; 0,  1,  IF(AND(N$14="Y", N$10&gt;0), 0, ""))</f>
        <v/>
      </c>
      <c r="O18" s="91" t="str" cm="1">
        <f t="array" ref="O18">IF(SUMPRODUCT((tblST02A[SpcStockCd]=$D18) * (ISNUMBER(SEARCH(O$9, _xlfn.XLOOKUP(tblST02A[GearCd], Codes!$U$3:$U$51, Codes!$W$3:$W$51)))) * (tblST02A[qtyLkg] + tblST02A[qtyDDkg] + tblST02A[qtyDLkg] + tblST02A[qtyFAkg])  ) &gt; 0,  1,  IF(AND(O$14="Y", O$10&gt;0), 0, ""))</f>
        <v/>
      </c>
      <c r="P18" s="91" t="str" cm="1">
        <f t="array" ref="P18">IF(SUMPRODUCT((tblST02A[SpcStockCd]=$D18) * (ISNUMBER(SEARCH(P$9, _xlfn.XLOOKUP(tblST02A[GearCd], Codes!$U$3:$U$51, Codes!$W$3:$W$51)))) * (tblST02A[qtyLkg] + tblST02A[qtyDDkg] + tblST02A[qtyDLkg] + tblST02A[qtyFAkg])  ) &gt; 0,  1,  IF(AND(P$14="Y", P$10&gt;0), 0, ""))</f>
        <v/>
      </c>
      <c r="Q18" s="92" t="str" cm="1">
        <f t="array" ref="Q18">IF(SUMPRODUCT((tblST02A[SpcStockCd]=$D18) * (ISNUMBER(SEARCH(Q$9, _xlfn.XLOOKUP(tblST02A[GearCd], Codes!$U$3:$U$51, Codes!$W$3:$W$51)))) * (tblST02A[qtyLkg] + tblST02A[qtyDDkg] + tblST02A[qtyDLkg] + tblST02A[qtyFAkg])  ) &gt; 0,  1,  IF(AND(Q$14="Y", Q$10&gt;0), 0, ""))</f>
        <v/>
      </c>
      <c r="R18" s="256" t="str" cm="1">
        <f t="array" ref="R18">IF(SUMPRODUCT((tblST02A[SpcStockCd]=$D18) * (ISNUMBER(SEARCH(R$9, _xlfn.XLOOKUP(tblST02A[GearCd], Codes!$U$3:$U$51, Codes!$W$3:$W$51)))) * (tblST02A[qtyLkg] + tblST02A[qtyDDkg] + tblST02A[qtyDLkg] + tblST02A[qtyFAkg])  ) &gt; 0,  1,  IF(AND(R$14="Y", R$10&gt;0), 0, ""))</f>
        <v/>
      </c>
      <c r="S18" s="179">
        <f>SUMIF(tblST02A[SpcStockCd],$D18, tblST02A[qtyLkg]) + SUMIF(tblST02A[SpcStockCd],$D18, tblST02A[qtyDDkg]) + SUMIF(tblST02A[SpcStockCd],$D18, tblST02A[qtyDLkg]) + SUMIF(tblST02A[SpcStockCd],$D18, tblST02A[qtyFAkg])</f>
        <v>0</v>
      </c>
    </row>
    <row r="19" spans="1:19" s="10" customFormat="1" ht="12" x14ac:dyDescent="0.3">
      <c r="A19" s="369"/>
      <c r="B19" s="85"/>
      <c r="C19" s="171"/>
      <c r="D19" s="85" t="s">
        <v>504</v>
      </c>
      <c r="E19" s="93" t="str" cm="1">
        <f t="array" ref="E19">IF(SUMPRODUCT((tblST02A[SpcStockCd]=$D19) * (ISNUMBER(SEARCH(E$9, _xlfn.XLOOKUP(tblST02A[GearCd], Codes!$U$3:$U$51, Codes!$W$3:$W$51)))) * (tblST02A[qtyLkg] + tblST02A[qtyDDkg] + tblST02A[qtyDLkg] + tblST02A[qtyFAkg])  ) &gt; 0,  1,  IF(AND(E$14="Y", E$10&gt;0), 0, ""))</f>
        <v/>
      </c>
      <c r="F19" s="288" t="str" cm="1">
        <f t="array" ref="F19">IF(SUMPRODUCT((tblST02A[SpcStockCd]=$D19) * (ISNUMBER(SEARCH(F$9, _xlfn.XLOOKUP(tblST02A[GearCd], Codes!$U$3:$U$51, Codes!$W$3:$W$51)))) * (tblST02A[qtyLkg] + tblST02A[qtyDDkg] + tblST02A[qtyDLkg] + tblST02A[qtyFAkg])  ) &gt; 0,  1,  IF(AND(F$14="Y", F$10&gt;0), 0, ""))</f>
        <v/>
      </c>
      <c r="G19" s="288" t="str" cm="1">
        <f t="array" ref="G19">IF(SUMPRODUCT((tblST02A[SpcStockCd]=$D19) * (ISNUMBER(SEARCH(G$9, _xlfn.XLOOKUP(tblST02A[GearCd], Codes!$U$3:$U$51, Codes!$W$3:$W$51)))) * (tblST02A[qtyLkg] + tblST02A[qtyDDkg] + tblST02A[qtyDLkg] + tblST02A[qtyFAkg])  ) &gt; 0,  1,  IF(AND(G$14="Y", G$10&gt;0), 0, ""))</f>
        <v/>
      </c>
      <c r="H19" s="288" t="str" cm="1">
        <f t="array" ref="H19">IF(SUMPRODUCT((tblST02A[SpcStockCd]=$D19) * (ISNUMBER(SEARCH(H$9, _xlfn.XLOOKUP(tblST02A[GearCd], Codes!$U$3:$U$51, Codes!$W$3:$W$51)))) * (tblST02A[qtyLkg] + tblST02A[qtyDDkg] + tblST02A[qtyDLkg] + tblST02A[qtyFAkg])  ) &gt; 0,  1,  IF(AND(H$14="Y", H$10&gt;0), 0, ""))</f>
        <v/>
      </c>
      <c r="I19" s="288" t="str" cm="1">
        <f t="array" ref="I19">IF(SUMPRODUCT((tblST02A[SpcStockCd]=$D19) * (ISNUMBER(SEARCH(I$9, _xlfn.XLOOKUP(tblST02A[GearCd], Codes!$U$3:$U$51, Codes!$W$3:$W$51)))) * (tblST02A[qtyLkg] + tblST02A[qtyDDkg] + tblST02A[qtyDLkg] + tblST02A[qtyFAkg])  ) &gt; 0,  1,  IF(AND(I$14="Y", I$10&gt;0), 0, ""))</f>
        <v/>
      </c>
      <c r="J19" s="288" t="str" cm="1">
        <f t="array" ref="J19">IF(SUMPRODUCT((tblST02A[SpcStockCd]=$D19) * (ISNUMBER(SEARCH(J$9, _xlfn.XLOOKUP(tblST02A[GearCd], Codes!$U$3:$U$51, Codes!$W$3:$W$51)))) * (tblST02A[qtyLkg] + tblST02A[qtyDDkg] + tblST02A[qtyDLkg] + tblST02A[qtyFAkg])  ) &gt; 0,  1,  IF(AND(J$14="Y", J$10&gt;0), 0, ""))</f>
        <v/>
      </c>
      <c r="K19" s="288" t="str" cm="1">
        <f t="array" ref="K19">IF(SUMPRODUCT((tblST02A[SpcStockCd]=$D19) * (ISNUMBER(SEARCH(K$9, _xlfn.XLOOKUP(tblST02A[GearCd], Codes!$U$3:$U$51, Codes!$W$3:$W$51)))) * (tblST02A[qtyLkg] + tblST02A[qtyDDkg] + tblST02A[qtyDLkg] + tblST02A[qtyFAkg])  ) &gt; 0,  1,  IF(AND(K$14="Y", K$10&gt;0), 0, ""))</f>
        <v/>
      </c>
      <c r="L19" s="288" t="str" cm="1">
        <f t="array" ref="L19">IF(SUMPRODUCT((tblST02A[SpcStockCd]=$D19) * (ISNUMBER(SEARCH(L$9, _xlfn.XLOOKUP(tblST02A[GearCd], Codes!$U$3:$U$51, Codes!$W$3:$W$51)))) * (tblST02A[qtyLkg] + tblST02A[qtyDDkg] + tblST02A[qtyDLkg] + tblST02A[qtyFAkg])  ) &gt; 0,  1,  IF(AND(L$14="Y", L$10&gt;0), 0, ""))</f>
        <v/>
      </c>
      <c r="M19" s="288" t="str" cm="1">
        <f t="array" ref="M19">IF(SUMPRODUCT((tblST02A[SpcStockCd]=$D19) * (ISNUMBER(SEARCH(M$9, _xlfn.XLOOKUP(tblST02A[GearCd], Codes!$U$3:$U$51, Codes!$W$3:$W$51)))) * (tblST02A[qtyLkg] + tblST02A[qtyDDkg] + tblST02A[qtyDLkg] + tblST02A[qtyFAkg])  ) &gt; 0,  1,  IF(AND(M$14="Y", M$10&gt;0), 0, ""))</f>
        <v/>
      </c>
      <c r="N19" s="288" t="str" cm="1">
        <f t="array" ref="N19">IF(SUMPRODUCT((tblST02A[SpcStockCd]=$D19) * (ISNUMBER(SEARCH(N$9, _xlfn.XLOOKUP(tblST02A[GearCd], Codes!$U$3:$U$51, Codes!$W$3:$W$51)))) * (tblST02A[qtyLkg] + tblST02A[qtyDDkg] + tblST02A[qtyDLkg] + tblST02A[qtyFAkg])  ) &gt; 0,  1,  IF(AND(N$14="Y", N$10&gt;0), 0, ""))</f>
        <v/>
      </c>
      <c r="O19" s="288" t="str" cm="1">
        <f t="array" ref="O19">IF(SUMPRODUCT((tblST02A[SpcStockCd]=$D19) * (ISNUMBER(SEARCH(O$9, _xlfn.XLOOKUP(tblST02A[GearCd], Codes!$U$3:$U$51, Codes!$W$3:$W$51)))) * (tblST02A[qtyLkg] + tblST02A[qtyDDkg] + tblST02A[qtyDLkg] + tblST02A[qtyFAkg])  ) &gt; 0,  1,  IF(AND(O$14="Y", O$10&gt;0), 0, ""))</f>
        <v/>
      </c>
      <c r="P19" s="288" t="str" cm="1">
        <f t="array" ref="P19">IF(SUMPRODUCT((tblST02A[SpcStockCd]=$D19) * (ISNUMBER(SEARCH(P$9, _xlfn.XLOOKUP(tblST02A[GearCd], Codes!$U$3:$U$51, Codes!$W$3:$W$51)))) * (tblST02A[qtyLkg] + tblST02A[qtyDDkg] + tblST02A[qtyDLkg] + tblST02A[qtyFAkg])  ) &gt; 0,  1,  IF(AND(P$14="Y", P$10&gt;0), 0, ""))</f>
        <v/>
      </c>
      <c r="Q19" s="94" t="str" cm="1">
        <f t="array" ref="Q19">IF(SUMPRODUCT((tblST02A[SpcStockCd]=$D19) * (ISNUMBER(SEARCH(Q$9, _xlfn.XLOOKUP(tblST02A[GearCd], Codes!$U$3:$U$51, Codes!$W$3:$W$51)))) * (tblST02A[qtyLkg] + tblST02A[qtyDDkg] + tblST02A[qtyDLkg] + tblST02A[qtyFAkg])  ) &gt; 0,  1,  IF(AND(Q$14="Y", Q$10&gt;0), 0, ""))</f>
        <v/>
      </c>
      <c r="R19" s="257" t="str" cm="1">
        <f t="array" ref="R19">IF(SUMPRODUCT((tblST02A[SpcStockCd]=$D19) * (ISNUMBER(SEARCH(R$9, _xlfn.XLOOKUP(tblST02A[GearCd], Codes!$U$3:$U$51, Codes!$W$3:$W$51)))) * (tblST02A[qtyLkg] + tblST02A[qtyDDkg] + tblST02A[qtyDLkg] + tblST02A[qtyFAkg])  ) &gt; 0,  1,  IF(AND(R$14="Y", R$10&gt;0), 0, ""))</f>
        <v/>
      </c>
      <c r="S19" s="179">
        <f>SUMIF(tblST02A[SpcStockCd],$D19, tblST02A[qtyLkg]) + SUMIF(tblST02A[SpcStockCd],$D19, tblST02A[qtyDDkg]) + SUMIF(tblST02A[SpcStockCd],$D19, tblST02A[qtyDLkg]) + SUMIF(tblST02A[SpcStockCd],$D19, tblST02A[qtyFAkg])</f>
        <v>0</v>
      </c>
    </row>
    <row r="20" spans="1:19" s="10" customFormat="1" ht="12.25" customHeight="1" x14ac:dyDescent="0.3">
      <c r="A20" s="371" t="str">
        <f>VLOOKUP("D51",tblTranslation[],LangFieldID,FALSE)</f>
        <v>Major tropical 
tunas</v>
      </c>
      <c r="B20" s="86" t="s">
        <v>39</v>
      </c>
      <c r="C20" s="172" t="s">
        <v>40</v>
      </c>
      <c r="D20" s="87" t="s">
        <v>505</v>
      </c>
      <c r="E20" s="90" t="str" cm="1">
        <f t="array" ref="E20">IF(SUMPRODUCT((tblST02A[SpcStockCd]=$D20) * (ISNUMBER(SEARCH(E$9, _xlfn.XLOOKUP(tblST02A[GearCd], Codes!$U$3:$U$51, Codes!$W$3:$W$51)))) * (tblST02A[qtyLkg] + tblST02A[qtyDDkg] + tblST02A[qtyDLkg] + tblST02A[qtyFAkg])  ) &gt; 0,  1,  IF(AND(E$14="Y", E$10&gt;0), 0, ""))</f>
        <v/>
      </c>
      <c r="F20" s="91" t="str" cm="1">
        <f t="array" ref="F20">IF(SUMPRODUCT((tblST02A[SpcStockCd]=$D20) * (ISNUMBER(SEARCH(F$9, _xlfn.XLOOKUP(tblST02A[GearCd], Codes!$U$3:$U$51, Codes!$W$3:$W$51)))) * (tblST02A[qtyLkg] + tblST02A[qtyDDkg] + tblST02A[qtyDLkg] + tblST02A[qtyFAkg])  ) &gt; 0,  1,  IF(AND(F$14="Y", F$10&gt;0), 0, ""))</f>
        <v/>
      </c>
      <c r="G20" s="91" t="str" cm="1">
        <f t="array" ref="G20">IF(SUMPRODUCT((tblST02A[SpcStockCd]=$D20) * (ISNUMBER(SEARCH(G$9, _xlfn.XLOOKUP(tblST02A[GearCd], Codes!$U$3:$U$51, Codes!$W$3:$W$51)))) * (tblST02A[qtyLkg] + tblST02A[qtyDDkg] + tblST02A[qtyDLkg] + tblST02A[qtyFAkg])  ) &gt; 0,  1,  IF(AND(G$14="Y", G$10&gt;0), 0, ""))</f>
        <v/>
      </c>
      <c r="H20" s="91" t="str" cm="1">
        <f t="array" ref="H20">IF(SUMPRODUCT((tblST02A[SpcStockCd]=$D20) * (ISNUMBER(SEARCH(H$9, _xlfn.XLOOKUP(tblST02A[GearCd], Codes!$U$3:$U$51, Codes!$W$3:$W$51)))) * (tblST02A[qtyLkg] + tblST02A[qtyDDkg] + tblST02A[qtyDLkg] + tblST02A[qtyFAkg])  ) &gt; 0,  1,  IF(AND(H$14="Y", H$10&gt;0), 0, ""))</f>
        <v/>
      </c>
      <c r="I20" s="91" t="str" cm="1">
        <f t="array" ref="I20">IF(SUMPRODUCT((tblST02A[SpcStockCd]=$D20) * (ISNUMBER(SEARCH(I$9, _xlfn.XLOOKUP(tblST02A[GearCd], Codes!$U$3:$U$51, Codes!$W$3:$W$51)))) * (tblST02A[qtyLkg] + tblST02A[qtyDDkg] + tblST02A[qtyDLkg] + tblST02A[qtyFAkg])  ) &gt; 0,  1,  IF(AND(I$14="Y", I$10&gt;0), 0, ""))</f>
        <v/>
      </c>
      <c r="J20" s="91" t="str" cm="1">
        <f t="array" ref="J20">IF(SUMPRODUCT((tblST02A[SpcStockCd]=$D20) * (ISNUMBER(SEARCH(J$9, _xlfn.XLOOKUP(tblST02A[GearCd], Codes!$U$3:$U$51, Codes!$W$3:$W$51)))) * (tblST02A[qtyLkg] + tblST02A[qtyDDkg] + tblST02A[qtyDLkg] + tblST02A[qtyFAkg])  ) &gt; 0,  1,  IF(AND(J$14="Y", J$10&gt;0), 0, ""))</f>
        <v/>
      </c>
      <c r="K20" s="91" t="str" cm="1">
        <f t="array" ref="K20">IF(SUMPRODUCT((tblST02A[SpcStockCd]=$D20) * (ISNUMBER(SEARCH(K$9, _xlfn.XLOOKUP(tblST02A[GearCd], Codes!$U$3:$U$51, Codes!$W$3:$W$51)))) * (tblST02A[qtyLkg] + tblST02A[qtyDDkg] + tblST02A[qtyDLkg] + tblST02A[qtyFAkg])  ) &gt; 0,  1,  IF(AND(K$14="Y", K$10&gt;0), 0, ""))</f>
        <v/>
      </c>
      <c r="L20" s="91" t="str" cm="1">
        <f t="array" ref="L20">IF(SUMPRODUCT((tblST02A[SpcStockCd]=$D20) * (ISNUMBER(SEARCH(L$9, _xlfn.XLOOKUP(tblST02A[GearCd], Codes!$U$3:$U$51, Codes!$W$3:$W$51)))) * (tblST02A[qtyLkg] + tblST02A[qtyDDkg] + tblST02A[qtyDLkg] + tblST02A[qtyFAkg])  ) &gt; 0,  1,  IF(AND(L$14="Y", L$10&gt;0), 0, ""))</f>
        <v/>
      </c>
      <c r="M20" s="91" t="str" cm="1">
        <f t="array" ref="M20">IF(SUMPRODUCT((tblST02A[SpcStockCd]=$D20) * (ISNUMBER(SEARCH(M$9, _xlfn.XLOOKUP(tblST02A[GearCd], Codes!$U$3:$U$51, Codes!$W$3:$W$51)))) * (tblST02A[qtyLkg] + tblST02A[qtyDDkg] + tblST02A[qtyDLkg] + tblST02A[qtyFAkg])  ) &gt; 0,  1,  IF(AND(M$14="Y", M$10&gt;0), 0, ""))</f>
        <v/>
      </c>
      <c r="N20" s="91" t="str" cm="1">
        <f t="array" ref="N20">IF(SUMPRODUCT((tblST02A[SpcStockCd]=$D20) * (ISNUMBER(SEARCH(N$9, _xlfn.XLOOKUP(tblST02A[GearCd], Codes!$U$3:$U$51, Codes!$W$3:$W$51)))) * (tblST02A[qtyLkg] + tblST02A[qtyDDkg] + tblST02A[qtyDLkg] + tblST02A[qtyFAkg])  ) &gt; 0,  1,  IF(AND(N$14="Y", N$10&gt;0), 0, ""))</f>
        <v/>
      </c>
      <c r="O20" s="91" t="str" cm="1">
        <f t="array" ref="O20">IF(SUMPRODUCT((tblST02A[SpcStockCd]=$D20) * (ISNUMBER(SEARCH(O$9, _xlfn.XLOOKUP(tblST02A[GearCd], Codes!$U$3:$U$51, Codes!$W$3:$W$51)))) * (tblST02A[qtyLkg] + tblST02A[qtyDDkg] + tblST02A[qtyDLkg] + tblST02A[qtyFAkg])  ) &gt; 0,  1,  IF(AND(O$14="Y", O$10&gt;0), 0, ""))</f>
        <v/>
      </c>
      <c r="P20" s="91" t="str" cm="1">
        <f t="array" ref="P20">IF(SUMPRODUCT((tblST02A[SpcStockCd]=$D20) * (ISNUMBER(SEARCH(P$9, _xlfn.XLOOKUP(tblST02A[GearCd], Codes!$U$3:$U$51, Codes!$W$3:$W$51)))) * (tblST02A[qtyLkg] + tblST02A[qtyDDkg] + tblST02A[qtyDLkg] + tblST02A[qtyFAkg])  ) &gt; 0,  1,  IF(AND(P$14="Y", P$10&gt;0), 0, ""))</f>
        <v/>
      </c>
      <c r="Q20" s="91" t="str" cm="1">
        <f t="array" ref="Q20">IF(SUMPRODUCT((tblST02A[SpcStockCd]=$D20) * (ISNUMBER(SEARCH(Q$9, _xlfn.XLOOKUP(tblST02A[GearCd], Codes!$U$3:$U$51, Codes!$W$3:$W$51)))) * (tblST02A[qtyLkg] + tblST02A[qtyDDkg] + tblST02A[qtyDLkg] + tblST02A[qtyFAkg])  ) &gt; 0,  1,  IF(AND(Q$14="Y", Q$10&gt;0), 0, ""))</f>
        <v/>
      </c>
      <c r="R20" s="256" t="str" cm="1">
        <f t="array" ref="R20">IF(SUMPRODUCT((tblST02A[SpcStockCd]=$D20) * (ISNUMBER(SEARCH(R$9, _xlfn.XLOOKUP(tblST02A[GearCd], Codes!$U$3:$U$51, Codes!$W$3:$W$51)))) * (tblST02A[qtyLkg] + tblST02A[qtyDDkg] + tblST02A[qtyDLkg] + tblST02A[qtyFAkg])  ) &gt; 0,  1,  IF(AND(R$14="Y", R$10&gt;0), 0, ""))</f>
        <v/>
      </c>
      <c r="S20" s="179">
        <f>SUMIF(tblST02A[SpcStockCd],$D20, tblST02A[qtyLkg]) + SUMIF(tblST02A[SpcStockCd],$D20, tblST02A[qtyDDkg]) + SUMIF(tblST02A[SpcStockCd],$D20, tblST02A[qtyDLkg]) + SUMIF(tblST02A[SpcStockCd],$D20, tblST02A[qtyFAkg])</f>
        <v>0</v>
      </c>
    </row>
    <row r="21" spans="1:19" s="10" customFormat="1" ht="12" x14ac:dyDescent="0.3">
      <c r="A21" s="380"/>
      <c r="B21" s="80" t="s">
        <v>56</v>
      </c>
      <c r="C21" s="169" t="s">
        <v>57</v>
      </c>
      <c r="D21" s="233" t="s">
        <v>506</v>
      </c>
      <c r="E21" s="90" t="str" cm="1">
        <f t="array" ref="E21">IF(SUMPRODUCT((tblST02A[SpcStockCd]=$D21) * (ISNUMBER(SEARCH(E$9, _xlfn.XLOOKUP(tblST02A[GearCd], Codes!$U$3:$U$51, Codes!$W$3:$W$51)))) * (tblST02A[qtyLkg] + tblST02A[qtyDDkg] + tblST02A[qtyDLkg] + tblST02A[qtyFAkg])  ) &gt; 0,  1,  IF(AND(E$14="Y", E$10&gt;0), 0, ""))</f>
        <v/>
      </c>
      <c r="F21" s="91" t="str" cm="1">
        <f t="array" ref="F21">IF(SUMPRODUCT((tblST02A[SpcStockCd]=$D21) * (ISNUMBER(SEARCH(F$9, _xlfn.XLOOKUP(tblST02A[GearCd], Codes!$U$3:$U$51, Codes!$W$3:$W$51)))) * (tblST02A[qtyLkg] + tblST02A[qtyDDkg] + tblST02A[qtyDLkg] + tblST02A[qtyFAkg])  ) &gt; 0,  1,  IF(AND(F$14="Y", F$10&gt;0), 0, ""))</f>
        <v/>
      </c>
      <c r="G21" s="91" t="str" cm="1">
        <f t="array" ref="G21">IF(SUMPRODUCT((tblST02A[SpcStockCd]=$D21) * (ISNUMBER(SEARCH(G$9, _xlfn.XLOOKUP(tblST02A[GearCd], Codes!$U$3:$U$51, Codes!$W$3:$W$51)))) * (tblST02A[qtyLkg] + tblST02A[qtyDDkg] + tblST02A[qtyDLkg] + tblST02A[qtyFAkg])  ) &gt; 0,  1,  IF(AND(G$14="Y", G$10&gt;0), 0, ""))</f>
        <v/>
      </c>
      <c r="H21" s="91" t="str" cm="1">
        <f t="array" ref="H21">IF(SUMPRODUCT((tblST02A[SpcStockCd]=$D21) * (ISNUMBER(SEARCH(H$9, _xlfn.XLOOKUP(tblST02A[GearCd], Codes!$U$3:$U$51, Codes!$W$3:$W$51)))) * (tblST02A[qtyLkg] + tblST02A[qtyDDkg] + tblST02A[qtyDLkg] + tblST02A[qtyFAkg])  ) &gt; 0,  1,  IF(AND(H$14="Y", H$10&gt;0), 0, ""))</f>
        <v/>
      </c>
      <c r="I21" s="91" t="str" cm="1">
        <f t="array" ref="I21">IF(SUMPRODUCT((tblST02A[SpcStockCd]=$D21) * (ISNUMBER(SEARCH(I$9, _xlfn.XLOOKUP(tblST02A[GearCd], Codes!$U$3:$U$51, Codes!$W$3:$W$51)))) * (tblST02A[qtyLkg] + tblST02A[qtyDDkg] + tblST02A[qtyDLkg] + tblST02A[qtyFAkg])  ) &gt; 0,  1,  IF(AND(I$14="Y", I$10&gt;0), 0, ""))</f>
        <v/>
      </c>
      <c r="J21" s="91" t="str" cm="1">
        <f t="array" ref="J21">IF(SUMPRODUCT((tblST02A[SpcStockCd]=$D21) * (ISNUMBER(SEARCH(J$9, _xlfn.XLOOKUP(tblST02A[GearCd], Codes!$U$3:$U$51, Codes!$W$3:$W$51)))) * (tblST02A[qtyLkg] + tblST02A[qtyDDkg] + tblST02A[qtyDLkg] + tblST02A[qtyFAkg])  ) &gt; 0,  1,  IF(AND(J$14="Y", J$10&gt;0), 0, ""))</f>
        <v/>
      </c>
      <c r="K21" s="91" t="str" cm="1">
        <f t="array" ref="K21">IF(SUMPRODUCT((tblST02A[SpcStockCd]=$D21) * (ISNUMBER(SEARCH(K$9, _xlfn.XLOOKUP(tblST02A[GearCd], Codes!$U$3:$U$51, Codes!$W$3:$W$51)))) * (tblST02A[qtyLkg] + tblST02A[qtyDDkg] + tblST02A[qtyDLkg] + tblST02A[qtyFAkg])  ) &gt; 0,  1,  IF(AND(K$14="Y", K$10&gt;0), 0, ""))</f>
        <v/>
      </c>
      <c r="L21" s="91" t="str" cm="1">
        <f t="array" ref="L21">IF(SUMPRODUCT((tblST02A[SpcStockCd]=$D21) * (ISNUMBER(SEARCH(L$9, _xlfn.XLOOKUP(tblST02A[GearCd], Codes!$U$3:$U$51, Codes!$W$3:$W$51)))) * (tblST02A[qtyLkg] + tblST02A[qtyDDkg] + tblST02A[qtyDLkg] + tblST02A[qtyFAkg])  ) &gt; 0,  1,  IF(AND(L$14="Y", L$10&gt;0), 0, ""))</f>
        <v/>
      </c>
      <c r="M21" s="91" t="str" cm="1">
        <f t="array" ref="M21">IF(SUMPRODUCT((tblST02A[SpcStockCd]=$D21) * (ISNUMBER(SEARCH(M$9, _xlfn.XLOOKUP(tblST02A[GearCd], Codes!$U$3:$U$51, Codes!$W$3:$W$51)))) * (tblST02A[qtyLkg] + tblST02A[qtyDDkg] + tblST02A[qtyDLkg] + tblST02A[qtyFAkg])  ) &gt; 0,  1,  IF(AND(M$14="Y", M$10&gt;0), 0, ""))</f>
        <v/>
      </c>
      <c r="N21" s="91" t="str" cm="1">
        <f t="array" ref="N21">IF(SUMPRODUCT((tblST02A[SpcStockCd]=$D21) * (ISNUMBER(SEARCH(N$9, _xlfn.XLOOKUP(tblST02A[GearCd], Codes!$U$3:$U$51, Codes!$W$3:$W$51)))) * (tblST02A[qtyLkg] + tblST02A[qtyDDkg] + tblST02A[qtyDLkg] + tblST02A[qtyFAkg])  ) &gt; 0,  1,  IF(AND(N$14="Y", N$10&gt;0), 0, ""))</f>
        <v/>
      </c>
      <c r="O21" s="91" t="str" cm="1">
        <f t="array" ref="O21">IF(SUMPRODUCT((tblST02A[SpcStockCd]=$D21) * (ISNUMBER(SEARCH(O$9, _xlfn.XLOOKUP(tblST02A[GearCd], Codes!$U$3:$U$51, Codes!$W$3:$W$51)))) * (tblST02A[qtyLkg] + tblST02A[qtyDDkg] + tblST02A[qtyDLkg] + tblST02A[qtyFAkg])  ) &gt; 0,  1,  IF(AND(O$14="Y", O$10&gt;0), 0, ""))</f>
        <v/>
      </c>
      <c r="P21" s="91" t="str" cm="1">
        <f t="array" ref="P21">IF(SUMPRODUCT((tblST02A[SpcStockCd]=$D21) * (ISNUMBER(SEARCH(P$9, _xlfn.XLOOKUP(tblST02A[GearCd], Codes!$U$3:$U$51, Codes!$W$3:$W$51)))) * (tblST02A[qtyLkg] + tblST02A[qtyDDkg] + tblST02A[qtyDLkg] + tblST02A[qtyFAkg])  ) &gt; 0,  1,  IF(AND(P$14="Y", P$10&gt;0), 0, ""))</f>
        <v/>
      </c>
      <c r="Q21" s="92" t="str" cm="1">
        <f t="array" ref="Q21">IF(SUMPRODUCT((tblST02A[SpcStockCd]=$D21) * (ISNUMBER(SEARCH(Q$9, _xlfn.XLOOKUP(tblST02A[GearCd], Codes!$U$3:$U$51, Codes!$W$3:$W$51)))) * (tblST02A[qtyLkg] + tblST02A[qtyDDkg] + tblST02A[qtyDLkg] + tblST02A[qtyFAkg])  ) &gt; 0,  1,  IF(AND(Q$14="Y", Q$10&gt;0), 0, ""))</f>
        <v/>
      </c>
      <c r="R21" s="256" t="str" cm="1">
        <f t="array" ref="R21">IF(SUMPRODUCT((tblST02A[SpcStockCd]=$D21) * (ISNUMBER(SEARCH(R$9, _xlfn.XLOOKUP(tblST02A[GearCd], Codes!$U$3:$U$51, Codes!$W$3:$W$51)))) * (tblST02A[qtyLkg] + tblST02A[qtyDDkg] + tblST02A[qtyDLkg] + tblST02A[qtyFAkg])  ) &gt; 0,  1,  IF(AND(R$14="Y", R$10&gt;0), 0, ""))</f>
        <v/>
      </c>
      <c r="S21" s="179">
        <f>SUMIF(tblST02A[SpcStockCd],$D21, tblST02A[qtyLkg]) + SUMIF(tblST02A[SpcStockCd],$D21, tblST02A[qtyDDkg]) + SUMIF(tblST02A[SpcStockCd],$D21, tblST02A[qtyDLkg]) + SUMIF(tblST02A[SpcStockCd],$D21, tblST02A[qtyFAkg])</f>
        <v>0</v>
      </c>
    </row>
    <row r="22" spans="1:19" s="10" customFormat="1" ht="12" x14ac:dyDescent="0.3">
      <c r="A22" s="380"/>
      <c r="B22" s="84"/>
      <c r="C22" s="171"/>
      <c r="D22" s="235" t="s">
        <v>507</v>
      </c>
      <c r="E22" s="93" t="str" cm="1">
        <f t="array" ref="E22">IF(SUMPRODUCT((tblST02A[SpcStockCd]=$D22) * (ISNUMBER(SEARCH(E$9, _xlfn.XLOOKUP(tblST02A[GearCd], Codes!$U$3:$U$51, Codes!$W$3:$W$51)))) * (tblST02A[qtyLkg] + tblST02A[qtyDDkg] + tblST02A[qtyDLkg] + tblST02A[qtyFAkg])  ) &gt; 0,  1,  IF(AND(E$14="Y", E$10&gt;0), 0, ""))</f>
        <v/>
      </c>
      <c r="F22" s="288" t="str" cm="1">
        <f t="array" ref="F22">IF(SUMPRODUCT((tblST02A[SpcStockCd]=$D22) * (ISNUMBER(SEARCH(F$9, _xlfn.XLOOKUP(tblST02A[GearCd], Codes!$U$3:$U$51, Codes!$W$3:$W$51)))) * (tblST02A[qtyLkg] + tblST02A[qtyDDkg] + tblST02A[qtyDLkg] + tblST02A[qtyFAkg])  ) &gt; 0,  1,  IF(AND(F$14="Y", F$10&gt;0), 0, ""))</f>
        <v/>
      </c>
      <c r="G22" s="288" t="str" cm="1">
        <f t="array" ref="G22">IF(SUMPRODUCT((tblST02A[SpcStockCd]=$D22) * (ISNUMBER(SEARCH(G$9, _xlfn.XLOOKUP(tblST02A[GearCd], Codes!$U$3:$U$51, Codes!$W$3:$W$51)))) * (tblST02A[qtyLkg] + tblST02A[qtyDDkg] + tblST02A[qtyDLkg] + tblST02A[qtyFAkg])  ) &gt; 0,  1,  IF(AND(G$14="Y", G$10&gt;0), 0, ""))</f>
        <v/>
      </c>
      <c r="H22" s="288" t="str" cm="1">
        <f t="array" ref="H22">IF(SUMPRODUCT((tblST02A[SpcStockCd]=$D22) * (ISNUMBER(SEARCH(H$9, _xlfn.XLOOKUP(tblST02A[GearCd], Codes!$U$3:$U$51, Codes!$W$3:$W$51)))) * (tblST02A[qtyLkg] + tblST02A[qtyDDkg] + tblST02A[qtyDLkg] + tblST02A[qtyFAkg])  ) &gt; 0,  1,  IF(AND(H$14="Y", H$10&gt;0), 0, ""))</f>
        <v/>
      </c>
      <c r="I22" s="288" t="str" cm="1">
        <f t="array" ref="I22">IF(SUMPRODUCT((tblST02A[SpcStockCd]=$D22) * (ISNUMBER(SEARCH(I$9, _xlfn.XLOOKUP(tblST02A[GearCd], Codes!$U$3:$U$51, Codes!$W$3:$W$51)))) * (tblST02A[qtyLkg] + tblST02A[qtyDDkg] + tblST02A[qtyDLkg] + tblST02A[qtyFAkg])  ) &gt; 0,  1,  IF(AND(I$14="Y", I$10&gt;0), 0, ""))</f>
        <v/>
      </c>
      <c r="J22" s="288" t="str" cm="1">
        <f t="array" ref="J22">IF(SUMPRODUCT((tblST02A[SpcStockCd]=$D22) * (ISNUMBER(SEARCH(J$9, _xlfn.XLOOKUP(tblST02A[GearCd], Codes!$U$3:$U$51, Codes!$W$3:$W$51)))) * (tblST02A[qtyLkg] + tblST02A[qtyDDkg] + tblST02A[qtyDLkg] + tblST02A[qtyFAkg])  ) &gt; 0,  1,  IF(AND(J$14="Y", J$10&gt;0), 0, ""))</f>
        <v/>
      </c>
      <c r="K22" s="288" t="str" cm="1">
        <f t="array" ref="K22">IF(SUMPRODUCT((tblST02A[SpcStockCd]=$D22) * (ISNUMBER(SEARCH(K$9, _xlfn.XLOOKUP(tblST02A[GearCd], Codes!$U$3:$U$51, Codes!$W$3:$W$51)))) * (tblST02A[qtyLkg] + tblST02A[qtyDDkg] + tblST02A[qtyDLkg] + tblST02A[qtyFAkg])  ) &gt; 0,  1,  IF(AND(K$14="Y", K$10&gt;0), 0, ""))</f>
        <v/>
      </c>
      <c r="L22" s="288" t="str" cm="1">
        <f t="array" ref="L22">IF(SUMPRODUCT((tblST02A[SpcStockCd]=$D22) * (ISNUMBER(SEARCH(L$9, _xlfn.XLOOKUP(tblST02A[GearCd], Codes!$U$3:$U$51, Codes!$W$3:$W$51)))) * (tblST02A[qtyLkg] + tblST02A[qtyDDkg] + tblST02A[qtyDLkg] + tblST02A[qtyFAkg])  ) &gt; 0,  1,  IF(AND(L$14="Y", L$10&gt;0), 0, ""))</f>
        <v/>
      </c>
      <c r="M22" s="288" t="str" cm="1">
        <f t="array" ref="M22">IF(SUMPRODUCT((tblST02A[SpcStockCd]=$D22) * (ISNUMBER(SEARCH(M$9, _xlfn.XLOOKUP(tblST02A[GearCd], Codes!$U$3:$U$51, Codes!$W$3:$W$51)))) * (tblST02A[qtyLkg] + tblST02A[qtyDDkg] + tblST02A[qtyDLkg] + tblST02A[qtyFAkg])  ) &gt; 0,  1,  IF(AND(M$14="Y", M$10&gt;0), 0, ""))</f>
        <v/>
      </c>
      <c r="N22" s="288" t="str" cm="1">
        <f t="array" ref="N22">IF(SUMPRODUCT((tblST02A[SpcStockCd]=$D22) * (ISNUMBER(SEARCH(N$9, _xlfn.XLOOKUP(tblST02A[GearCd], Codes!$U$3:$U$51, Codes!$W$3:$W$51)))) * (tblST02A[qtyLkg] + tblST02A[qtyDDkg] + tblST02A[qtyDLkg] + tblST02A[qtyFAkg])  ) &gt; 0,  1,  IF(AND(N$14="Y", N$10&gt;0), 0, ""))</f>
        <v/>
      </c>
      <c r="O22" s="288" t="str" cm="1">
        <f t="array" ref="O22">IF(SUMPRODUCT((tblST02A[SpcStockCd]=$D22) * (ISNUMBER(SEARCH(O$9, _xlfn.XLOOKUP(tblST02A[GearCd], Codes!$U$3:$U$51, Codes!$W$3:$W$51)))) * (tblST02A[qtyLkg] + tblST02A[qtyDDkg] + tblST02A[qtyDLkg] + tblST02A[qtyFAkg])  ) &gt; 0,  1,  IF(AND(O$14="Y", O$10&gt;0), 0, ""))</f>
        <v/>
      </c>
      <c r="P22" s="288" t="str" cm="1">
        <f t="array" ref="P22">IF(SUMPRODUCT((tblST02A[SpcStockCd]=$D22) * (ISNUMBER(SEARCH(P$9, _xlfn.XLOOKUP(tblST02A[GearCd], Codes!$U$3:$U$51, Codes!$W$3:$W$51)))) * (tblST02A[qtyLkg] + tblST02A[qtyDDkg] + tblST02A[qtyDLkg] + tblST02A[qtyFAkg])  ) &gt; 0,  1,  IF(AND(P$14="Y", P$10&gt;0), 0, ""))</f>
        <v/>
      </c>
      <c r="Q22" s="94" t="str" cm="1">
        <f t="array" ref="Q22">IF(SUMPRODUCT((tblST02A[SpcStockCd]=$D22) * (ISNUMBER(SEARCH(Q$9, _xlfn.XLOOKUP(tblST02A[GearCd], Codes!$U$3:$U$51, Codes!$W$3:$W$51)))) * (tblST02A[qtyLkg] + tblST02A[qtyDDkg] + tblST02A[qtyDLkg] + tblST02A[qtyFAkg])  ) &gt; 0,  1,  IF(AND(Q$14="Y", Q$10&gt;0), 0, ""))</f>
        <v/>
      </c>
      <c r="R22" s="257" t="str" cm="1">
        <f t="array" ref="R22">IF(SUMPRODUCT((tblST02A[SpcStockCd]=$D22) * (ISNUMBER(SEARCH(R$9, _xlfn.XLOOKUP(tblST02A[GearCd], Codes!$U$3:$U$51, Codes!$W$3:$W$51)))) * (tblST02A[qtyLkg] + tblST02A[qtyDDkg] + tblST02A[qtyDLkg] + tblST02A[qtyFAkg])  ) &gt; 0,  1,  IF(AND(R$14="Y", R$10&gt;0), 0, ""))</f>
        <v/>
      </c>
      <c r="S22" s="179">
        <f>SUMIF(tblST02A[SpcStockCd],$D22, tblST02A[qtyLkg]) + SUMIF(tblST02A[SpcStockCd],$D22, tblST02A[qtyDDkg]) + SUMIF(tblST02A[SpcStockCd],$D22, tblST02A[qtyDLkg]) + SUMIF(tblST02A[SpcStockCd],$D22, tblST02A[qtyFAkg])</f>
        <v>0</v>
      </c>
    </row>
    <row r="23" spans="1:19" s="10" customFormat="1" ht="12" x14ac:dyDescent="0.3">
      <c r="A23" s="381"/>
      <c r="B23" s="84" t="s">
        <v>24</v>
      </c>
      <c r="C23" s="171" t="s">
        <v>25</v>
      </c>
      <c r="D23" s="235" t="s">
        <v>2072</v>
      </c>
      <c r="E23" s="90" t="str" cm="1">
        <f t="array" ref="E23">IF(SUMPRODUCT((tblST02A[SpcStockCd]=$D23) * (ISNUMBER(SEARCH(E$9, _xlfn.XLOOKUP(tblST02A[GearCd], Codes!$U$3:$U$51, Codes!$W$3:$W$51)))) * (tblST02A[qtyLkg] + tblST02A[qtyDDkg] + tblST02A[qtyDLkg] + tblST02A[qtyFAkg])  ) &gt; 0,  1,  IF(AND(E$14="Y", E$10&gt;0), 0, ""))</f>
        <v/>
      </c>
      <c r="F23" s="91" t="str" cm="1">
        <f t="array" ref="F23">IF(SUMPRODUCT((tblST02A[SpcStockCd]=$D23) * (ISNUMBER(SEARCH(F$9, _xlfn.XLOOKUP(tblST02A[GearCd], Codes!$U$3:$U$51, Codes!$W$3:$W$51)))) * (tblST02A[qtyLkg] + tblST02A[qtyDDkg] + tblST02A[qtyDLkg] + tblST02A[qtyFAkg])  ) &gt; 0,  1,  IF(AND(F$14="Y", F$10&gt;0), 0, ""))</f>
        <v/>
      </c>
      <c r="G23" s="91" t="str" cm="1">
        <f t="array" ref="G23">IF(SUMPRODUCT((tblST02A[SpcStockCd]=$D23) * (ISNUMBER(SEARCH(G$9, _xlfn.XLOOKUP(tblST02A[GearCd], Codes!$U$3:$U$51, Codes!$W$3:$W$51)))) * (tblST02A[qtyLkg] + tblST02A[qtyDDkg] + tblST02A[qtyDLkg] + tblST02A[qtyFAkg])  ) &gt; 0,  1,  IF(AND(G$14="Y", G$10&gt;0), 0, ""))</f>
        <v/>
      </c>
      <c r="H23" s="91" t="str" cm="1">
        <f t="array" ref="H23">IF(SUMPRODUCT((tblST02A[SpcStockCd]=$D23) * (ISNUMBER(SEARCH(H$9, _xlfn.XLOOKUP(tblST02A[GearCd], Codes!$U$3:$U$51, Codes!$W$3:$W$51)))) * (tblST02A[qtyLkg] + tblST02A[qtyDDkg] + tblST02A[qtyDLkg] + tblST02A[qtyFAkg])  ) &gt; 0,  1,  IF(AND(H$14="Y", H$10&gt;0), 0, ""))</f>
        <v/>
      </c>
      <c r="I23" s="91" t="str" cm="1">
        <f t="array" ref="I23">IF(SUMPRODUCT((tblST02A[SpcStockCd]=$D23) * (ISNUMBER(SEARCH(I$9, _xlfn.XLOOKUP(tblST02A[GearCd], Codes!$U$3:$U$51, Codes!$W$3:$W$51)))) * (tblST02A[qtyLkg] + tblST02A[qtyDDkg] + tblST02A[qtyDLkg] + tblST02A[qtyFAkg])  ) &gt; 0,  1,  IF(AND(I$14="Y", I$10&gt;0), 0, ""))</f>
        <v/>
      </c>
      <c r="J23" s="91" t="str" cm="1">
        <f t="array" ref="J23">IF(SUMPRODUCT((tblST02A[SpcStockCd]=$D23) * (ISNUMBER(SEARCH(J$9, _xlfn.XLOOKUP(tblST02A[GearCd], Codes!$U$3:$U$51, Codes!$W$3:$W$51)))) * (tblST02A[qtyLkg] + tblST02A[qtyDDkg] + tblST02A[qtyDLkg] + tblST02A[qtyFAkg])  ) &gt; 0,  1,  IF(AND(J$14="Y", J$10&gt;0), 0, ""))</f>
        <v/>
      </c>
      <c r="K23" s="91" t="str" cm="1">
        <f t="array" ref="K23">IF(SUMPRODUCT((tblST02A[SpcStockCd]=$D23) * (ISNUMBER(SEARCH(K$9, _xlfn.XLOOKUP(tblST02A[GearCd], Codes!$U$3:$U$51, Codes!$W$3:$W$51)))) * (tblST02A[qtyLkg] + tblST02A[qtyDDkg] + tblST02A[qtyDLkg] + tblST02A[qtyFAkg])  ) &gt; 0,  1,  IF(AND(K$14="Y", K$10&gt;0), 0, ""))</f>
        <v/>
      </c>
      <c r="L23" s="91" t="str" cm="1">
        <f t="array" ref="L23">IF(SUMPRODUCT((tblST02A[SpcStockCd]=$D23) * (ISNUMBER(SEARCH(L$9, _xlfn.XLOOKUP(tblST02A[GearCd], Codes!$U$3:$U$51, Codes!$W$3:$W$51)))) * (tblST02A[qtyLkg] + tblST02A[qtyDDkg] + tblST02A[qtyDLkg] + tblST02A[qtyFAkg])  ) &gt; 0,  1,  IF(AND(L$14="Y", L$10&gt;0), 0, ""))</f>
        <v/>
      </c>
      <c r="M23" s="91" t="str" cm="1">
        <f t="array" ref="M23">IF(SUMPRODUCT((tblST02A[SpcStockCd]=$D23) * (ISNUMBER(SEARCH(M$9, _xlfn.XLOOKUP(tblST02A[GearCd], Codes!$U$3:$U$51, Codes!$W$3:$W$51)))) * (tblST02A[qtyLkg] + tblST02A[qtyDDkg] + tblST02A[qtyDLkg] + tblST02A[qtyFAkg])  ) &gt; 0,  1,  IF(AND(M$14="Y", M$10&gt;0), 0, ""))</f>
        <v/>
      </c>
      <c r="N23" s="91" t="str" cm="1">
        <f t="array" ref="N23">IF(SUMPRODUCT((tblST02A[SpcStockCd]=$D23) * (ISNUMBER(SEARCH(N$9, _xlfn.XLOOKUP(tblST02A[GearCd], Codes!$U$3:$U$51, Codes!$W$3:$W$51)))) * (tblST02A[qtyLkg] + tblST02A[qtyDDkg] + tblST02A[qtyDLkg] + tblST02A[qtyFAkg])  ) &gt; 0,  1,  IF(AND(N$14="Y", N$10&gt;0), 0, ""))</f>
        <v/>
      </c>
      <c r="O23" s="91" t="str" cm="1">
        <f t="array" ref="O23">IF(SUMPRODUCT((tblST02A[SpcStockCd]=$D23) * (ISNUMBER(SEARCH(O$9, _xlfn.XLOOKUP(tblST02A[GearCd], Codes!$U$3:$U$51, Codes!$W$3:$W$51)))) * (tblST02A[qtyLkg] + tblST02A[qtyDDkg] + tblST02A[qtyDLkg] + tblST02A[qtyFAkg])  ) &gt; 0,  1,  IF(AND(O$14="Y", O$10&gt;0), 0, ""))</f>
        <v/>
      </c>
      <c r="P23" s="91" t="str" cm="1">
        <f t="array" ref="P23">IF(SUMPRODUCT((tblST02A[SpcStockCd]=$D23) * (ISNUMBER(SEARCH(P$9, _xlfn.XLOOKUP(tblST02A[GearCd], Codes!$U$3:$U$51, Codes!$W$3:$W$51)))) * (tblST02A[qtyLkg] + tblST02A[qtyDDkg] + tblST02A[qtyDLkg] + tblST02A[qtyFAkg])  ) &gt; 0,  1,  IF(AND(P$14="Y", P$10&gt;0), 0, ""))</f>
        <v/>
      </c>
      <c r="Q23" s="91" t="str" cm="1">
        <f t="array" ref="Q23">IF(SUMPRODUCT((tblST02A[SpcStockCd]=$D23) * (ISNUMBER(SEARCH(Q$9, _xlfn.XLOOKUP(tblST02A[GearCd], Codes!$U$3:$U$51, Codes!$W$3:$W$51)))) * (tblST02A[qtyLkg] + tblST02A[qtyDDkg] + tblST02A[qtyDLkg] + tblST02A[qtyFAkg])  ) &gt; 0,  1,  IF(AND(Q$14="Y", Q$10&gt;0), 0, ""))</f>
        <v/>
      </c>
      <c r="R23" s="256" t="str" cm="1">
        <f t="array" ref="R23">IF(SUMPRODUCT((tblST02A[SpcStockCd]=$D23) * (ISNUMBER(SEARCH(R$9, _xlfn.XLOOKUP(tblST02A[GearCd], Codes!$U$3:$U$51, Codes!$W$3:$W$51)))) * (tblST02A[qtyLkg] + tblST02A[qtyDDkg] + tblST02A[qtyDLkg] + tblST02A[qtyFAkg])  ) &gt; 0,  1,  IF(AND(R$14="Y", R$10&gt;0), 0, ""))</f>
        <v/>
      </c>
      <c r="S23" s="179">
        <f>SUMIF(tblST02A[SpcStockCd],$D23, tblST02A[qtyLkg]) + SUMIF(tblST02A[SpcStockCd],$D23, tblST02A[qtyDDkg]) + SUMIF(tblST02A[SpcStockCd],$D23, tblST02A[qtyDLkg]) + SUMIF(tblST02A[SpcStockCd],$D23, tblST02A[qtyFAkg])</f>
        <v>0</v>
      </c>
    </row>
    <row r="24" spans="1:19" s="10" customFormat="1" ht="13.15" customHeight="1" x14ac:dyDescent="0.3">
      <c r="A24" s="371" t="str">
        <f>VLOOKUP("D52",tblTranslation[],LangFieldID,FALSE)</f>
        <v>Major billfishes</v>
      </c>
      <c r="B24" s="82" t="s">
        <v>119</v>
      </c>
      <c r="C24" s="170" t="s">
        <v>120</v>
      </c>
      <c r="D24" s="83" t="s">
        <v>512</v>
      </c>
      <c r="E24" s="90" t="str" cm="1">
        <f t="array" ref="E24">IF(SUMPRODUCT((tblST02A[SpcStockCd]=$D24) * (ISNUMBER(SEARCH(E$9, _xlfn.XLOOKUP(tblST02A[GearCd], Codes!$U$3:$U$51, Codes!$W$3:$W$51)))) * (tblST02A[qtyLkg] + tblST02A[qtyDDkg] + tblST02A[qtyDLkg] + tblST02A[qtyFAkg])  ) &gt; 0,  1,  IF(AND(E$14="Y", E$10&gt;0), 0, ""))</f>
        <v/>
      </c>
      <c r="F24" s="91" t="str" cm="1">
        <f t="array" ref="F24">IF(SUMPRODUCT((tblST02A[SpcStockCd]=$D24) * (ISNUMBER(SEARCH(F$9, _xlfn.XLOOKUP(tblST02A[GearCd], Codes!$U$3:$U$51, Codes!$W$3:$W$51)))) * (tblST02A[qtyLkg] + tblST02A[qtyDDkg] + tblST02A[qtyDLkg] + tblST02A[qtyFAkg])  ) &gt; 0,  1,  IF(AND(F$14="Y", F$10&gt;0), 0, ""))</f>
        <v/>
      </c>
      <c r="G24" s="91" t="str" cm="1">
        <f t="array" ref="G24">IF(SUMPRODUCT((tblST02A[SpcStockCd]=$D24) * (ISNUMBER(SEARCH(G$9, _xlfn.XLOOKUP(tblST02A[GearCd], Codes!$U$3:$U$51, Codes!$W$3:$W$51)))) * (tblST02A[qtyLkg] + tblST02A[qtyDDkg] + tblST02A[qtyDLkg] + tblST02A[qtyFAkg])  ) &gt; 0,  1,  IF(AND(G$14="Y", G$10&gt;0), 0, ""))</f>
        <v/>
      </c>
      <c r="H24" s="91" t="str" cm="1">
        <f t="array" ref="H24">IF(SUMPRODUCT((tblST02A[SpcStockCd]=$D24) * (ISNUMBER(SEARCH(H$9, _xlfn.XLOOKUP(tblST02A[GearCd], Codes!$U$3:$U$51, Codes!$W$3:$W$51)))) * (tblST02A[qtyLkg] + tblST02A[qtyDDkg] + tblST02A[qtyDLkg] + tblST02A[qtyFAkg])  ) &gt; 0,  1,  IF(AND(H$14="Y", H$10&gt;0), 0, ""))</f>
        <v/>
      </c>
      <c r="I24" s="91" t="str" cm="1">
        <f t="array" ref="I24">IF(SUMPRODUCT((tblST02A[SpcStockCd]=$D24) * (ISNUMBER(SEARCH(I$9, _xlfn.XLOOKUP(tblST02A[GearCd], Codes!$U$3:$U$51, Codes!$W$3:$W$51)))) * (tblST02A[qtyLkg] + tblST02A[qtyDDkg] + tblST02A[qtyDLkg] + tblST02A[qtyFAkg])  ) &gt; 0,  1,  IF(AND(I$14="Y", I$10&gt;0), 0, ""))</f>
        <v/>
      </c>
      <c r="J24" s="91" t="str" cm="1">
        <f t="array" ref="J24">IF(SUMPRODUCT((tblST02A[SpcStockCd]=$D24) * (ISNUMBER(SEARCH(J$9, _xlfn.XLOOKUP(tblST02A[GearCd], Codes!$U$3:$U$51, Codes!$W$3:$W$51)))) * (tblST02A[qtyLkg] + tblST02A[qtyDDkg] + tblST02A[qtyDLkg] + tblST02A[qtyFAkg])  ) &gt; 0,  1,  IF(AND(J$14="Y", J$10&gt;0), 0, ""))</f>
        <v/>
      </c>
      <c r="K24" s="91" t="str" cm="1">
        <f t="array" ref="K24">IF(SUMPRODUCT((tblST02A[SpcStockCd]=$D24) * (ISNUMBER(SEARCH(K$9, _xlfn.XLOOKUP(tblST02A[GearCd], Codes!$U$3:$U$51, Codes!$W$3:$W$51)))) * (tblST02A[qtyLkg] + tblST02A[qtyDDkg] + tblST02A[qtyDLkg] + tblST02A[qtyFAkg])  ) &gt; 0,  1,  IF(AND(K$14="Y", K$10&gt;0), 0, ""))</f>
        <v/>
      </c>
      <c r="L24" s="91" t="str" cm="1">
        <f t="array" ref="L24">IF(SUMPRODUCT((tblST02A[SpcStockCd]=$D24) * (ISNUMBER(SEARCH(L$9, _xlfn.XLOOKUP(tblST02A[GearCd], Codes!$U$3:$U$51, Codes!$W$3:$W$51)))) * (tblST02A[qtyLkg] + tblST02A[qtyDDkg] + tblST02A[qtyDLkg] + tblST02A[qtyFAkg])  ) &gt; 0,  1,  IF(AND(L$14="Y", L$10&gt;0), 0, ""))</f>
        <v/>
      </c>
      <c r="M24" s="91" t="str" cm="1">
        <f t="array" ref="M24">IF(SUMPRODUCT((tblST02A[SpcStockCd]=$D24) * (ISNUMBER(SEARCH(M$9, _xlfn.XLOOKUP(tblST02A[GearCd], Codes!$U$3:$U$51, Codes!$W$3:$W$51)))) * (tblST02A[qtyLkg] + tblST02A[qtyDDkg] + tblST02A[qtyDLkg] + tblST02A[qtyFAkg])  ) &gt; 0,  1,  IF(AND(M$14="Y", M$10&gt;0), 0, ""))</f>
        <v/>
      </c>
      <c r="N24" s="91" t="str" cm="1">
        <f t="array" ref="N24">IF(SUMPRODUCT((tblST02A[SpcStockCd]=$D24) * (ISNUMBER(SEARCH(N$9, _xlfn.XLOOKUP(tblST02A[GearCd], Codes!$U$3:$U$51, Codes!$W$3:$W$51)))) * (tblST02A[qtyLkg] + tblST02A[qtyDDkg] + tblST02A[qtyDLkg] + tblST02A[qtyFAkg])  ) &gt; 0,  1,  IF(AND(N$14="Y", N$10&gt;0), 0, ""))</f>
        <v/>
      </c>
      <c r="O24" s="91" t="str" cm="1">
        <f t="array" ref="O24">IF(SUMPRODUCT((tblST02A[SpcStockCd]=$D24) * (ISNUMBER(SEARCH(O$9, _xlfn.XLOOKUP(tblST02A[GearCd], Codes!$U$3:$U$51, Codes!$W$3:$W$51)))) * (tblST02A[qtyLkg] + tblST02A[qtyDDkg] + tblST02A[qtyDLkg] + tblST02A[qtyFAkg])  ) &gt; 0,  1,  IF(AND(O$14="Y", O$10&gt;0), 0, ""))</f>
        <v/>
      </c>
      <c r="P24" s="91" t="str" cm="1">
        <f t="array" ref="P24">IF(SUMPRODUCT((tblST02A[SpcStockCd]=$D24) * (ISNUMBER(SEARCH(P$9, _xlfn.XLOOKUP(tblST02A[GearCd], Codes!$U$3:$U$51, Codes!$W$3:$W$51)))) * (tblST02A[qtyLkg] + tblST02A[qtyDDkg] + tblST02A[qtyDLkg] + tblST02A[qtyFAkg])  ) &gt; 0,  1,  IF(AND(P$14="Y", P$10&gt;0), 0, ""))</f>
        <v/>
      </c>
      <c r="Q24" s="92" t="str" cm="1">
        <f t="array" ref="Q24">IF(SUMPRODUCT((tblST02A[SpcStockCd]=$D24) * (ISNUMBER(SEARCH(Q$9, _xlfn.XLOOKUP(tblST02A[GearCd], Codes!$U$3:$U$51, Codes!$W$3:$W$51)))) * (tblST02A[qtyLkg] + tblST02A[qtyDDkg] + tblST02A[qtyDLkg] + tblST02A[qtyFAkg])  ) &gt; 0,  1,  IF(AND(Q$14="Y", Q$10&gt;0), 0, ""))</f>
        <v/>
      </c>
      <c r="R24" s="257" t="str" cm="1">
        <f t="array" ref="R24">IF(SUMPRODUCT((tblST02A[SpcStockCd]=$D24) * (ISNUMBER(SEARCH(R$9, _xlfn.XLOOKUP(tblST02A[GearCd], Codes!$U$3:$U$51, Codes!$W$3:$W$51)))) * (tblST02A[qtyLkg] + tblST02A[qtyDDkg] + tblST02A[qtyDLkg] + tblST02A[qtyFAkg])  ) &gt; 0,  1,  IF(AND(R$14="Y", R$10&gt;0), 0, ""))</f>
        <v/>
      </c>
      <c r="S24" s="179">
        <f>SUMIF(tblST02A[SpcStockCd],$D24, tblST02A[qtyLkg]) + SUMIF(tblST02A[SpcStockCd],$D24, tblST02A[qtyDDkg]) + SUMIF(tblST02A[SpcStockCd],$D24, tblST02A[qtyDLkg]) + SUMIF(tblST02A[SpcStockCd],$D24, tblST02A[qtyFAkg])</f>
        <v>0</v>
      </c>
    </row>
    <row r="25" spans="1:19" s="10" customFormat="1" ht="12" x14ac:dyDescent="0.3">
      <c r="A25" s="381"/>
      <c r="B25" s="82"/>
      <c r="C25" s="170"/>
      <c r="D25" s="83" t="s">
        <v>513</v>
      </c>
      <c r="E25" s="93" t="str" cm="1">
        <f t="array" ref="E25">IF(SUMPRODUCT((tblST02A[SpcStockCd]=$D25) * (ISNUMBER(SEARCH(E$9, _xlfn.XLOOKUP(tblST02A[GearCd], Codes!$U$3:$U$51, Codes!$W$3:$W$51)))) * (tblST02A[qtyLkg] + tblST02A[qtyDDkg] + tblST02A[qtyDLkg] + tblST02A[qtyFAkg])  ) &gt; 0,  1,  IF(AND(E$14="Y", E$10&gt;0), 0, ""))</f>
        <v/>
      </c>
      <c r="F25" s="288" t="str" cm="1">
        <f t="array" ref="F25">IF(SUMPRODUCT((tblST02A[SpcStockCd]=$D25) * (ISNUMBER(SEARCH(F$9, _xlfn.XLOOKUP(tblST02A[GearCd], Codes!$U$3:$U$51, Codes!$W$3:$W$51)))) * (tblST02A[qtyLkg] + tblST02A[qtyDDkg] + tblST02A[qtyDLkg] + tblST02A[qtyFAkg])  ) &gt; 0,  1,  IF(AND(F$14="Y", F$10&gt;0), 0, ""))</f>
        <v/>
      </c>
      <c r="G25" s="288" t="str" cm="1">
        <f t="array" ref="G25">IF(SUMPRODUCT((tblST02A[SpcStockCd]=$D25) * (ISNUMBER(SEARCH(G$9, _xlfn.XLOOKUP(tblST02A[GearCd], Codes!$U$3:$U$51, Codes!$W$3:$W$51)))) * (tblST02A[qtyLkg] + tblST02A[qtyDDkg] + tblST02A[qtyDLkg] + tblST02A[qtyFAkg])  ) &gt; 0,  1,  IF(AND(G$14="Y", G$10&gt;0), 0, ""))</f>
        <v/>
      </c>
      <c r="H25" s="288" t="str" cm="1">
        <f t="array" ref="H25">IF(SUMPRODUCT((tblST02A[SpcStockCd]=$D25) * (ISNUMBER(SEARCH(H$9, _xlfn.XLOOKUP(tblST02A[GearCd], Codes!$U$3:$U$51, Codes!$W$3:$W$51)))) * (tblST02A[qtyLkg] + tblST02A[qtyDDkg] + tblST02A[qtyDLkg] + tblST02A[qtyFAkg])  ) &gt; 0,  1,  IF(AND(H$14="Y", H$10&gt;0), 0, ""))</f>
        <v/>
      </c>
      <c r="I25" s="288" t="str" cm="1">
        <f t="array" ref="I25">IF(SUMPRODUCT((tblST02A[SpcStockCd]=$D25) * (ISNUMBER(SEARCH(I$9, _xlfn.XLOOKUP(tblST02A[GearCd], Codes!$U$3:$U$51, Codes!$W$3:$W$51)))) * (tblST02A[qtyLkg] + tblST02A[qtyDDkg] + tblST02A[qtyDLkg] + tblST02A[qtyFAkg])  ) &gt; 0,  1,  IF(AND(I$14="Y", I$10&gt;0), 0, ""))</f>
        <v/>
      </c>
      <c r="J25" s="288" t="str" cm="1">
        <f t="array" ref="J25">IF(SUMPRODUCT((tblST02A[SpcStockCd]=$D25) * (ISNUMBER(SEARCH(J$9, _xlfn.XLOOKUP(tblST02A[GearCd], Codes!$U$3:$U$51, Codes!$W$3:$W$51)))) * (tblST02A[qtyLkg] + tblST02A[qtyDDkg] + tblST02A[qtyDLkg] + tblST02A[qtyFAkg])  ) &gt; 0,  1,  IF(AND(J$14="Y", J$10&gt;0), 0, ""))</f>
        <v/>
      </c>
      <c r="K25" s="288" t="str" cm="1">
        <f t="array" ref="K25">IF(SUMPRODUCT((tblST02A[SpcStockCd]=$D25) * (ISNUMBER(SEARCH(K$9, _xlfn.XLOOKUP(tblST02A[GearCd], Codes!$U$3:$U$51, Codes!$W$3:$W$51)))) * (tblST02A[qtyLkg] + tblST02A[qtyDDkg] + tblST02A[qtyDLkg] + tblST02A[qtyFAkg])  ) &gt; 0,  1,  IF(AND(K$14="Y", K$10&gt;0), 0, ""))</f>
        <v/>
      </c>
      <c r="L25" s="288" t="str" cm="1">
        <f t="array" ref="L25">IF(SUMPRODUCT((tblST02A[SpcStockCd]=$D25) * (ISNUMBER(SEARCH(L$9, _xlfn.XLOOKUP(tblST02A[GearCd], Codes!$U$3:$U$51, Codes!$W$3:$W$51)))) * (tblST02A[qtyLkg] + tblST02A[qtyDDkg] + tblST02A[qtyDLkg] + tblST02A[qtyFAkg])  ) &gt; 0,  1,  IF(AND(L$14="Y", L$10&gt;0), 0, ""))</f>
        <v/>
      </c>
      <c r="M25" s="288" t="str" cm="1">
        <f t="array" ref="M25">IF(SUMPRODUCT((tblST02A[SpcStockCd]=$D25) * (ISNUMBER(SEARCH(M$9, _xlfn.XLOOKUP(tblST02A[GearCd], Codes!$U$3:$U$51, Codes!$W$3:$W$51)))) * (tblST02A[qtyLkg] + tblST02A[qtyDDkg] + tblST02A[qtyDLkg] + tblST02A[qtyFAkg])  ) &gt; 0,  1,  IF(AND(M$14="Y", M$10&gt;0), 0, ""))</f>
        <v/>
      </c>
      <c r="N25" s="288" t="str" cm="1">
        <f t="array" ref="N25">IF(SUMPRODUCT((tblST02A[SpcStockCd]=$D25) * (ISNUMBER(SEARCH(N$9, _xlfn.XLOOKUP(tblST02A[GearCd], Codes!$U$3:$U$51, Codes!$W$3:$W$51)))) * (tblST02A[qtyLkg] + tblST02A[qtyDDkg] + tblST02A[qtyDLkg] + tblST02A[qtyFAkg])  ) &gt; 0,  1,  IF(AND(N$14="Y", N$10&gt;0), 0, ""))</f>
        <v/>
      </c>
      <c r="O25" s="288" t="str" cm="1">
        <f t="array" ref="O25">IF(SUMPRODUCT((tblST02A[SpcStockCd]=$D25) * (ISNUMBER(SEARCH(O$9, _xlfn.XLOOKUP(tblST02A[GearCd], Codes!$U$3:$U$51, Codes!$W$3:$W$51)))) * (tblST02A[qtyLkg] + tblST02A[qtyDDkg] + tblST02A[qtyDLkg] + tblST02A[qtyFAkg])  ) &gt; 0,  1,  IF(AND(O$14="Y", O$10&gt;0), 0, ""))</f>
        <v/>
      </c>
      <c r="P25" s="288" t="str" cm="1">
        <f t="array" ref="P25">IF(SUMPRODUCT((tblST02A[SpcStockCd]=$D25) * (ISNUMBER(SEARCH(P$9, _xlfn.XLOOKUP(tblST02A[GearCd], Codes!$U$3:$U$51, Codes!$W$3:$W$51)))) * (tblST02A[qtyLkg] + tblST02A[qtyDDkg] + tblST02A[qtyDLkg] + tblST02A[qtyFAkg])  ) &gt; 0,  1,  IF(AND(P$14="Y", P$10&gt;0), 0, ""))</f>
        <v/>
      </c>
      <c r="Q25" s="94" t="str" cm="1">
        <f t="array" ref="Q25">IF(SUMPRODUCT((tblST02A[SpcStockCd]=$D25) * (ISNUMBER(SEARCH(Q$9, _xlfn.XLOOKUP(tblST02A[GearCd], Codes!$U$3:$U$51, Codes!$W$3:$W$51)))) * (tblST02A[qtyLkg] + tblST02A[qtyDDkg] + tblST02A[qtyDLkg] + tblST02A[qtyFAkg])  ) &gt; 0,  1,  IF(AND(Q$14="Y", Q$10&gt;0), 0, ""))</f>
        <v/>
      </c>
      <c r="R25" s="257" t="str" cm="1">
        <f t="array" ref="R25">IF(SUMPRODUCT((tblST02A[SpcStockCd]=$D25) * (ISNUMBER(SEARCH(R$9, _xlfn.XLOOKUP(tblST02A[GearCd], Codes!$U$3:$U$51, Codes!$W$3:$W$51)))) * (tblST02A[qtyLkg] + tblST02A[qtyDDkg] + tblST02A[qtyDLkg] + tblST02A[qtyFAkg])  ) &gt; 0,  1,  IF(AND(R$14="Y", R$10&gt;0), 0, ""))</f>
        <v/>
      </c>
      <c r="S25" s="179">
        <f>SUMIF(tblST02A[SpcStockCd],$D25, tblST02A[qtyLkg]) + SUMIF(tblST02A[SpcStockCd],$D25, tblST02A[qtyDDkg]) + SUMIF(tblST02A[SpcStockCd],$D25, tblST02A[qtyDLkg]) + SUMIF(tblST02A[SpcStockCd],$D25, tblST02A[qtyFAkg])</f>
        <v>0</v>
      </c>
    </row>
    <row r="26" spans="1:19" s="10" customFormat="1" ht="12" x14ac:dyDescent="0.3">
      <c r="A26" s="381"/>
      <c r="B26" s="84"/>
      <c r="C26" s="171"/>
      <c r="D26" s="85" t="s">
        <v>514</v>
      </c>
      <c r="E26" s="93" t="str" cm="1">
        <f t="array" ref="E26">IF(SUMPRODUCT((tblST02A[SpcStockCd]=$D26) * (ISNUMBER(SEARCH(E$9, _xlfn.XLOOKUP(tblST02A[GearCd], Codes!$U$3:$U$51, Codes!$W$3:$W$51)))) * (tblST02A[qtyLkg] + tblST02A[qtyDDkg] + tblST02A[qtyDLkg] + tblST02A[qtyFAkg])  ) &gt; 0,  1,  IF(AND(E$14="Y", E$10&gt;0), 0, ""))</f>
        <v/>
      </c>
      <c r="F26" s="288" t="str" cm="1">
        <f t="array" ref="F26">IF(SUMPRODUCT((tblST02A[SpcStockCd]=$D26) * (ISNUMBER(SEARCH(F$9, _xlfn.XLOOKUP(tblST02A[GearCd], Codes!$U$3:$U$51, Codes!$W$3:$W$51)))) * (tblST02A[qtyLkg] + tblST02A[qtyDDkg] + tblST02A[qtyDLkg] + tblST02A[qtyFAkg])  ) &gt; 0,  1,  IF(AND(F$14="Y", F$10&gt;0), 0, ""))</f>
        <v/>
      </c>
      <c r="G26" s="288" t="str" cm="1">
        <f t="array" ref="G26">IF(SUMPRODUCT((tblST02A[SpcStockCd]=$D26) * (ISNUMBER(SEARCH(G$9, _xlfn.XLOOKUP(tblST02A[GearCd], Codes!$U$3:$U$51, Codes!$W$3:$W$51)))) * (tblST02A[qtyLkg] + tblST02A[qtyDDkg] + tblST02A[qtyDLkg] + tblST02A[qtyFAkg])  ) &gt; 0,  1,  IF(AND(G$14="Y", G$10&gt;0), 0, ""))</f>
        <v/>
      </c>
      <c r="H26" s="288" t="str" cm="1">
        <f t="array" ref="H26">IF(SUMPRODUCT((tblST02A[SpcStockCd]=$D26) * (ISNUMBER(SEARCH(H$9, _xlfn.XLOOKUP(tblST02A[GearCd], Codes!$U$3:$U$51, Codes!$W$3:$W$51)))) * (tblST02A[qtyLkg] + tblST02A[qtyDDkg] + tblST02A[qtyDLkg] + tblST02A[qtyFAkg])  ) &gt; 0,  1,  IF(AND(H$14="Y", H$10&gt;0), 0, ""))</f>
        <v/>
      </c>
      <c r="I26" s="288" t="str" cm="1">
        <f t="array" ref="I26">IF(SUMPRODUCT((tblST02A[SpcStockCd]=$D26) * (ISNUMBER(SEARCH(I$9, _xlfn.XLOOKUP(tblST02A[GearCd], Codes!$U$3:$U$51, Codes!$W$3:$W$51)))) * (tblST02A[qtyLkg] + tblST02A[qtyDDkg] + tblST02A[qtyDLkg] + tblST02A[qtyFAkg])  ) &gt; 0,  1,  IF(AND(I$14="Y", I$10&gt;0), 0, ""))</f>
        <v/>
      </c>
      <c r="J26" s="288" t="str" cm="1">
        <f t="array" ref="J26">IF(SUMPRODUCT((tblST02A[SpcStockCd]=$D26) * (ISNUMBER(SEARCH(J$9, _xlfn.XLOOKUP(tblST02A[GearCd], Codes!$U$3:$U$51, Codes!$W$3:$W$51)))) * (tblST02A[qtyLkg] + tblST02A[qtyDDkg] + tblST02A[qtyDLkg] + tblST02A[qtyFAkg])  ) &gt; 0,  1,  IF(AND(J$14="Y", J$10&gt;0), 0, ""))</f>
        <v/>
      </c>
      <c r="K26" s="288" t="str" cm="1">
        <f t="array" ref="K26">IF(SUMPRODUCT((tblST02A[SpcStockCd]=$D26) * (ISNUMBER(SEARCH(K$9, _xlfn.XLOOKUP(tblST02A[GearCd], Codes!$U$3:$U$51, Codes!$W$3:$W$51)))) * (tblST02A[qtyLkg] + tblST02A[qtyDDkg] + tblST02A[qtyDLkg] + tblST02A[qtyFAkg])  ) &gt; 0,  1,  IF(AND(K$14="Y", K$10&gt;0), 0, ""))</f>
        <v/>
      </c>
      <c r="L26" s="288" t="str" cm="1">
        <f t="array" ref="L26">IF(SUMPRODUCT((tblST02A[SpcStockCd]=$D26) * (ISNUMBER(SEARCH(L$9, _xlfn.XLOOKUP(tblST02A[GearCd], Codes!$U$3:$U$51, Codes!$W$3:$W$51)))) * (tblST02A[qtyLkg] + tblST02A[qtyDDkg] + tblST02A[qtyDLkg] + tblST02A[qtyFAkg])  ) &gt; 0,  1,  IF(AND(L$14="Y", L$10&gt;0), 0, ""))</f>
        <v/>
      </c>
      <c r="M26" s="288" t="str" cm="1">
        <f t="array" ref="M26">IF(SUMPRODUCT((tblST02A[SpcStockCd]=$D26) * (ISNUMBER(SEARCH(M$9, _xlfn.XLOOKUP(tblST02A[GearCd], Codes!$U$3:$U$51, Codes!$W$3:$W$51)))) * (tblST02A[qtyLkg] + tblST02A[qtyDDkg] + tblST02A[qtyDLkg] + tblST02A[qtyFAkg])  ) &gt; 0,  1,  IF(AND(M$14="Y", M$10&gt;0), 0, ""))</f>
        <v/>
      </c>
      <c r="N26" s="288" t="str" cm="1">
        <f t="array" ref="N26">IF(SUMPRODUCT((tblST02A[SpcStockCd]=$D26) * (ISNUMBER(SEARCH(N$9, _xlfn.XLOOKUP(tblST02A[GearCd], Codes!$U$3:$U$51, Codes!$W$3:$W$51)))) * (tblST02A[qtyLkg] + tblST02A[qtyDDkg] + tblST02A[qtyDLkg] + tblST02A[qtyFAkg])  ) &gt; 0,  1,  IF(AND(N$14="Y", N$10&gt;0), 0, ""))</f>
        <v/>
      </c>
      <c r="O26" s="288" t="str" cm="1">
        <f t="array" ref="O26">IF(SUMPRODUCT((tblST02A[SpcStockCd]=$D26) * (ISNUMBER(SEARCH(O$9, _xlfn.XLOOKUP(tblST02A[GearCd], Codes!$U$3:$U$51, Codes!$W$3:$W$51)))) * (tblST02A[qtyLkg] + tblST02A[qtyDDkg] + tblST02A[qtyDLkg] + tblST02A[qtyFAkg])  ) &gt; 0,  1,  IF(AND(O$14="Y", O$10&gt;0), 0, ""))</f>
        <v/>
      </c>
      <c r="P26" s="288" t="str" cm="1">
        <f t="array" ref="P26">IF(SUMPRODUCT((tblST02A[SpcStockCd]=$D26) * (ISNUMBER(SEARCH(P$9, _xlfn.XLOOKUP(tblST02A[GearCd], Codes!$U$3:$U$51, Codes!$W$3:$W$51)))) * (tblST02A[qtyLkg] + tblST02A[qtyDDkg] + tblST02A[qtyDLkg] + tblST02A[qtyFAkg])  ) &gt; 0,  1,  IF(AND(P$14="Y", P$10&gt;0), 0, ""))</f>
        <v/>
      </c>
      <c r="Q26" s="94" t="str" cm="1">
        <f t="array" ref="Q26">IF(SUMPRODUCT((tblST02A[SpcStockCd]=$D26) * (ISNUMBER(SEARCH(Q$9, _xlfn.XLOOKUP(tblST02A[GearCd], Codes!$U$3:$U$51, Codes!$W$3:$W$51)))) * (tblST02A[qtyLkg] + tblST02A[qtyDDkg] + tblST02A[qtyDLkg] + tblST02A[qtyFAkg])  ) &gt; 0,  1,  IF(AND(Q$14="Y", Q$10&gt;0), 0, ""))</f>
        <v/>
      </c>
      <c r="R26" s="257" t="str" cm="1">
        <f t="array" ref="R26">IF(SUMPRODUCT((tblST02A[SpcStockCd]=$D26) * (ISNUMBER(SEARCH(R$9, _xlfn.XLOOKUP(tblST02A[GearCd], Codes!$U$3:$U$51, Codes!$W$3:$W$51)))) * (tblST02A[qtyLkg] + tblST02A[qtyDDkg] + tblST02A[qtyDLkg] + tblST02A[qtyFAkg])  ) &gt; 0,  1,  IF(AND(R$14="Y", R$10&gt;0), 0, ""))</f>
        <v/>
      </c>
      <c r="S26" s="179">
        <f>SUMIF(tblST02A[SpcStockCd],$D26, tblST02A[qtyLkg]) + SUMIF(tblST02A[SpcStockCd],$D26, tblST02A[qtyDDkg]) + SUMIF(tblST02A[SpcStockCd],$D26, tblST02A[qtyDLkg]) + SUMIF(tblST02A[SpcStockCd],$D26, tblST02A[qtyFAkg])</f>
        <v>0</v>
      </c>
    </row>
    <row r="27" spans="1:19" s="10" customFormat="1" ht="12" x14ac:dyDescent="0.3">
      <c r="A27" s="381"/>
      <c r="B27" s="80" t="s">
        <v>108</v>
      </c>
      <c r="C27" s="169" t="s">
        <v>109</v>
      </c>
      <c r="D27" s="81" t="s">
        <v>1301</v>
      </c>
      <c r="E27" s="90" t="str" cm="1">
        <f t="array" ref="E27">IF(SUMPRODUCT((tblST02A[SpcStockCd]=$D27) * (ISNUMBER(SEARCH(E$9, _xlfn.XLOOKUP(tblST02A[GearCd], Codes!$U$3:$U$51, Codes!$W$3:$W$51)))) * (tblST02A[qtyLkg] + tblST02A[qtyDDkg] + tblST02A[qtyDLkg] + tblST02A[qtyFAkg])  ) &gt; 0,  1,  IF(AND(E$14="Y", E$10&gt;0), 0, ""))</f>
        <v/>
      </c>
      <c r="F27" s="91" t="str" cm="1">
        <f t="array" ref="F27">IF(SUMPRODUCT((tblST02A[SpcStockCd]=$D27) * (ISNUMBER(SEARCH(F$9, _xlfn.XLOOKUP(tblST02A[GearCd], Codes!$U$3:$U$51, Codes!$W$3:$W$51)))) * (tblST02A[qtyLkg] + tblST02A[qtyDDkg] + tblST02A[qtyDLkg] + tblST02A[qtyFAkg])  ) &gt; 0,  1,  IF(AND(F$14="Y", F$10&gt;0), 0, ""))</f>
        <v/>
      </c>
      <c r="G27" s="91" t="str" cm="1">
        <f t="array" ref="G27">IF(SUMPRODUCT((tblST02A[SpcStockCd]=$D27) * (ISNUMBER(SEARCH(G$9, _xlfn.XLOOKUP(tblST02A[GearCd], Codes!$U$3:$U$51, Codes!$W$3:$W$51)))) * (tblST02A[qtyLkg] + tblST02A[qtyDDkg] + tblST02A[qtyDLkg] + tblST02A[qtyFAkg])  ) &gt; 0,  1,  IF(AND(G$14="Y", G$10&gt;0), 0, ""))</f>
        <v/>
      </c>
      <c r="H27" s="91" t="str" cm="1">
        <f t="array" ref="H27">IF(SUMPRODUCT((tblST02A[SpcStockCd]=$D27) * (ISNUMBER(SEARCH(H$9, _xlfn.XLOOKUP(tblST02A[GearCd], Codes!$U$3:$U$51, Codes!$W$3:$W$51)))) * (tblST02A[qtyLkg] + tblST02A[qtyDDkg] + tblST02A[qtyDLkg] + tblST02A[qtyFAkg])  ) &gt; 0,  1,  IF(AND(H$14="Y", H$10&gt;0), 0, ""))</f>
        <v/>
      </c>
      <c r="I27" s="91" t="str" cm="1">
        <f t="array" ref="I27">IF(SUMPRODUCT((tblST02A[SpcStockCd]=$D27) * (ISNUMBER(SEARCH(I$9, _xlfn.XLOOKUP(tblST02A[GearCd], Codes!$U$3:$U$51, Codes!$W$3:$W$51)))) * (tblST02A[qtyLkg] + tblST02A[qtyDDkg] + tblST02A[qtyDLkg] + tblST02A[qtyFAkg])  ) &gt; 0,  1,  IF(AND(I$14="Y", I$10&gt;0), 0, ""))</f>
        <v/>
      </c>
      <c r="J27" s="91" t="str" cm="1">
        <f t="array" ref="J27">IF(SUMPRODUCT((tblST02A[SpcStockCd]=$D27) * (ISNUMBER(SEARCH(J$9, _xlfn.XLOOKUP(tblST02A[GearCd], Codes!$U$3:$U$51, Codes!$W$3:$W$51)))) * (tblST02A[qtyLkg] + tblST02A[qtyDDkg] + tblST02A[qtyDLkg] + tblST02A[qtyFAkg])  ) &gt; 0,  1,  IF(AND(J$14="Y", J$10&gt;0), 0, ""))</f>
        <v/>
      </c>
      <c r="K27" s="91" t="str" cm="1">
        <f t="array" ref="K27">IF(SUMPRODUCT((tblST02A[SpcStockCd]=$D27) * (ISNUMBER(SEARCH(K$9, _xlfn.XLOOKUP(tblST02A[GearCd], Codes!$U$3:$U$51, Codes!$W$3:$W$51)))) * (tblST02A[qtyLkg] + tblST02A[qtyDDkg] + tblST02A[qtyDLkg] + tblST02A[qtyFAkg])  ) &gt; 0,  1,  IF(AND(K$14="Y", K$10&gt;0), 0, ""))</f>
        <v/>
      </c>
      <c r="L27" s="91" t="str" cm="1">
        <f t="array" ref="L27">IF(SUMPRODUCT((tblST02A[SpcStockCd]=$D27) * (ISNUMBER(SEARCH(L$9, _xlfn.XLOOKUP(tblST02A[GearCd], Codes!$U$3:$U$51, Codes!$W$3:$W$51)))) * (tblST02A[qtyLkg] + tblST02A[qtyDDkg] + tblST02A[qtyDLkg] + tblST02A[qtyFAkg])  ) &gt; 0,  1,  IF(AND(L$14="Y", L$10&gt;0), 0, ""))</f>
        <v/>
      </c>
      <c r="M27" s="91" t="str" cm="1">
        <f t="array" ref="M27">IF(SUMPRODUCT((tblST02A[SpcStockCd]=$D27) * (ISNUMBER(SEARCH(M$9, _xlfn.XLOOKUP(tblST02A[GearCd], Codes!$U$3:$U$51, Codes!$W$3:$W$51)))) * (tblST02A[qtyLkg] + tblST02A[qtyDDkg] + tblST02A[qtyDLkg] + tblST02A[qtyFAkg])  ) &gt; 0,  1,  IF(AND(M$14="Y", M$10&gt;0), 0, ""))</f>
        <v/>
      </c>
      <c r="N27" s="91" t="str" cm="1">
        <f t="array" ref="N27">IF(SUMPRODUCT((tblST02A[SpcStockCd]=$D27) * (ISNUMBER(SEARCH(N$9, _xlfn.XLOOKUP(tblST02A[GearCd], Codes!$U$3:$U$51, Codes!$W$3:$W$51)))) * (tblST02A[qtyLkg] + tblST02A[qtyDDkg] + tblST02A[qtyDLkg] + tblST02A[qtyFAkg])  ) &gt; 0,  1,  IF(AND(N$14="Y", N$10&gt;0), 0, ""))</f>
        <v/>
      </c>
      <c r="O27" s="91" t="str" cm="1">
        <f t="array" ref="O27">IF(SUMPRODUCT((tblST02A[SpcStockCd]=$D27) * (ISNUMBER(SEARCH(O$9, _xlfn.XLOOKUP(tblST02A[GearCd], Codes!$U$3:$U$51, Codes!$W$3:$W$51)))) * (tblST02A[qtyLkg] + tblST02A[qtyDDkg] + tblST02A[qtyDLkg] + tblST02A[qtyFAkg])  ) &gt; 0,  1,  IF(AND(O$14="Y", O$10&gt;0), 0, ""))</f>
        <v/>
      </c>
      <c r="P27" s="91" t="str" cm="1">
        <f t="array" ref="P27">IF(SUMPRODUCT((tblST02A[SpcStockCd]=$D27) * (ISNUMBER(SEARCH(P$9, _xlfn.XLOOKUP(tblST02A[GearCd], Codes!$U$3:$U$51, Codes!$W$3:$W$51)))) * (tblST02A[qtyLkg] + tblST02A[qtyDDkg] + tblST02A[qtyDLkg] + tblST02A[qtyFAkg])  ) &gt; 0,  1,  IF(AND(P$14="Y", P$10&gt;0), 0, ""))</f>
        <v/>
      </c>
      <c r="Q27" s="91" t="str" cm="1">
        <f t="array" ref="Q27">IF(SUMPRODUCT((tblST02A[SpcStockCd]=$D27) * (ISNUMBER(SEARCH(Q$9, _xlfn.XLOOKUP(tblST02A[GearCd], Codes!$U$3:$U$51, Codes!$W$3:$W$51)))) * (tblST02A[qtyLkg] + tblST02A[qtyDDkg] + tblST02A[qtyDLkg] + tblST02A[qtyFAkg])  ) &gt; 0,  1,  IF(AND(Q$14="Y", Q$10&gt;0), 0, ""))</f>
        <v/>
      </c>
      <c r="R27" s="256" t="str" cm="1">
        <f t="array" ref="R27">IF(SUMPRODUCT((tblST02A[SpcStockCd]=$D27) * (ISNUMBER(SEARCH(R$9, _xlfn.XLOOKUP(tblST02A[GearCd], Codes!$U$3:$U$51, Codes!$W$3:$W$51)))) * (tblST02A[qtyLkg] + tblST02A[qtyDDkg] + tblST02A[qtyDLkg] + tblST02A[qtyFAkg])  ) &gt; 0,  1,  IF(AND(R$14="Y", R$10&gt;0), 0, ""))</f>
        <v/>
      </c>
      <c r="S27" s="179">
        <f>SUMIF(tblST02A[SpcStockCd],$D27, tblST02A[qtyLkg]) + SUMIF(tblST02A[SpcStockCd],$D27, tblST02A[qtyDDkg]) + SUMIF(tblST02A[SpcStockCd],$D27, tblST02A[qtyDLkg]) + SUMIF(tblST02A[SpcStockCd],$D27, tblST02A[qtyFAkg])</f>
        <v>0</v>
      </c>
    </row>
    <row r="28" spans="1:19" s="10" customFormat="1" ht="12" x14ac:dyDescent="0.3">
      <c r="A28" s="381"/>
      <c r="B28" s="80" t="s">
        <v>112</v>
      </c>
      <c r="C28" s="169" t="s">
        <v>113</v>
      </c>
      <c r="D28" s="81" t="s">
        <v>1302</v>
      </c>
      <c r="E28" s="90" t="str" cm="1">
        <f t="array" ref="E28">IF(SUMPRODUCT((tblST02A[SpcStockCd]=$D28) * (ISNUMBER(SEARCH(E$9, _xlfn.XLOOKUP(tblST02A[GearCd], Codes!$U$3:$U$51, Codes!$W$3:$W$51)))) * (tblST02A[qtyLkg] + tblST02A[qtyDDkg] + tblST02A[qtyDLkg] + tblST02A[qtyFAkg])  ) &gt; 0,  1,  IF(AND(E$14="Y", E$10&gt;0), 0, ""))</f>
        <v/>
      </c>
      <c r="F28" s="91" t="str" cm="1">
        <f t="array" ref="F28">IF(SUMPRODUCT((tblST02A[SpcStockCd]=$D28) * (ISNUMBER(SEARCH(F$9, _xlfn.XLOOKUP(tblST02A[GearCd], Codes!$U$3:$U$51, Codes!$W$3:$W$51)))) * (tblST02A[qtyLkg] + tblST02A[qtyDDkg] + tblST02A[qtyDLkg] + tblST02A[qtyFAkg])  ) &gt; 0,  1,  IF(AND(F$14="Y", F$10&gt;0), 0, ""))</f>
        <v/>
      </c>
      <c r="G28" s="91" t="str" cm="1">
        <f t="array" ref="G28">IF(SUMPRODUCT((tblST02A[SpcStockCd]=$D28) * (ISNUMBER(SEARCH(G$9, _xlfn.XLOOKUP(tblST02A[GearCd], Codes!$U$3:$U$51, Codes!$W$3:$W$51)))) * (tblST02A[qtyLkg] + tblST02A[qtyDDkg] + tblST02A[qtyDLkg] + tblST02A[qtyFAkg])  ) &gt; 0,  1,  IF(AND(G$14="Y", G$10&gt;0), 0, ""))</f>
        <v/>
      </c>
      <c r="H28" s="91" t="str" cm="1">
        <f t="array" ref="H28">IF(SUMPRODUCT((tblST02A[SpcStockCd]=$D28) * (ISNUMBER(SEARCH(H$9, _xlfn.XLOOKUP(tblST02A[GearCd], Codes!$U$3:$U$51, Codes!$W$3:$W$51)))) * (tblST02A[qtyLkg] + tblST02A[qtyDDkg] + tblST02A[qtyDLkg] + tblST02A[qtyFAkg])  ) &gt; 0,  1,  IF(AND(H$14="Y", H$10&gt;0), 0, ""))</f>
        <v/>
      </c>
      <c r="I28" s="91" t="str" cm="1">
        <f t="array" ref="I28">IF(SUMPRODUCT((tblST02A[SpcStockCd]=$D28) * (ISNUMBER(SEARCH(I$9, _xlfn.XLOOKUP(tblST02A[GearCd], Codes!$U$3:$U$51, Codes!$W$3:$W$51)))) * (tblST02A[qtyLkg] + tblST02A[qtyDDkg] + tblST02A[qtyDLkg] + tblST02A[qtyFAkg])  ) &gt; 0,  1,  IF(AND(I$14="Y", I$10&gt;0), 0, ""))</f>
        <v/>
      </c>
      <c r="J28" s="91" t="str" cm="1">
        <f t="array" ref="J28">IF(SUMPRODUCT((tblST02A[SpcStockCd]=$D28) * (ISNUMBER(SEARCH(J$9, _xlfn.XLOOKUP(tblST02A[GearCd], Codes!$U$3:$U$51, Codes!$W$3:$W$51)))) * (tblST02A[qtyLkg] + tblST02A[qtyDDkg] + tblST02A[qtyDLkg] + tblST02A[qtyFAkg])  ) &gt; 0,  1,  IF(AND(J$14="Y", J$10&gt;0), 0, ""))</f>
        <v/>
      </c>
      <c r="K28" s="91" t="str" cm="1">
        <f t="array" ref="K28">IF(SUMPRODUCT((tblST02A[SpcStockCd]=$D28) * (ISNUMBER(SEARCH(K$9, _xlfn.XLOOKUP(tblST02A[GearCd], Codes!$U$3:$U$51, Codes!$W$3:$W$51)))) * (tblST02A[qtyLkg] + tblST02A[qtyDDkg] + tblST02A[qtyDLkg] + tblST02A[qtyFAkg])  ) &gt; 0,  1,  IF(AND(K$14="Y", K$10&gt;0), 0, ""))</f>
        <v/>
      </c>
      <c r="L28" s="91" t="str" cm="1">
        <f t="array" ref="L28">IF(SUMPRODUCT((tblST02A[SpcStockCd]=$D28) * (ISNUMBER(SEARCH(L$9, _xlfn.XLOOKUP(tblST02A[GearCd], Codes!$U$3:$U$51, Codes!$W$3:$W$51)))) * (tblST02A[qtyLkg] + tblST02A[qtyDDkg] + tblST02A[qtyDLkg] + tblST02A[qtyFAkg])  ) &gt; 0,  1,  IF(AND(L$14="Y", L$10&gt;0), 0, ""))</f>
        <v/>
      </c>
      <c r="M28" s="91" t="str" cm="1">
        <f t="array" ref="M28">IF(SUMPRODUCT((tblST02A[SpcStockCd]=$D28) * (ISNUMBER(SEARCH(M$9, _xlfn.XLOOKUP(tblST02A[GearCd], Codes!$U$3:$U$51, Codes!$W$3:$W$51)))) * (tblST02A[qtyLkg] + tblST02A[qtyDDkg] + tblST02A[qtyDLkg] + tblST02A[qtyFAkg])  ) &gt; 0,  1,  IF(AND(M$14="Y", M$10&gt;0), 0, ""))</f>
        <v/>
      </c>
      <c r="N28" s="91" t="str" cm="1">
        <f t="array" ref="N28">IF(SUMPRODUCT((tblST02A[SpcStockCd]=$D28) * (ISNUMBER(SEARCH(N$9, _xlfn.XLOOKUP(tblST02A[GearCd], Codes!$U$3:$U$51, Codes!$W$3:$W$51)))) * (tblST02A[qtyLkg] + tblST02A[qtyDDkg] + tblST02A[qtyDLkg] + tblST02A[qtyFAkg])  ) &gt; 0,  1,  IF(AND(N$14="Y", N$10&gt;0), 0, ""))</f>
        <v/>
      </c>
      <c r="O28" s="91" t="str" cm="1">
        <f t="array" ref="O28">IF(SUMPRODUCT((tblST02A[SpcStockCd]=$D28) * (ISNUMBER(SEARCH(O$9, _xlfn.XLOOKUP(tblST02A[GearCd], Codes!$U$3:$U$51, Codes!$W$3:$W$51)))) * (tblST02A[qtyLkg] + tblST02A[qtyDDkg] + tblST02A[qtyDLkg] + tblST02A[qtyFAkg])  ) &gt; 0,  1,  IF(AND(O$14="Y", O$10&gt;0), 0, ""))</f>
        <v/>
      </c>
      <c r="P28" s="91" t="str" cm="1">
        <f t="array" ref="P28">IF(SUMPRODUCT((tblST02A[SpcStockCd]=$D28) * (ISNUMBER(SEARCH(P$9, _xlfn.XLOOKUP(tblST02A[GearCd], Codes!$U$3:$U$51, Codes!$W$3:$W$51)))) * (tblST02A[qtyLkg] + tblST02A[qtyDDkg] + tblST02A[qtyDLkg] + tblST02A[qtyFAkg])  ) &gt; 0,  1,  IF(AND(P$14="Y", P$10&gt;0), 0, ""))</f>
        <v/>
      </c>
      <c r="Q28" s="91" t="str" cm="1">
        <f t="array" ref="Q28">IF(SUMPRODUCT((tblST02A[SpcStockCd]=$D28) * (ISNUMBER(SEARCH(Q$9, _xlfn.XLOOKUP(tblST02A[GearCd], Codes!$U$3:$U$51, Codes!$W$3:$W$51)))) * (tblST02A[qtyLkg] + tblST02A[qtyDDkg] + tblST02A[qtyDLkg] + tblST02A[qtyFAkg])  ) &gt; 0,  1,  IF(AND(Q$14="Y", Q$10&gt;0), 0, ""))</f>
        <v/>
      </c>
      <c r="R28" s="256" t="str" cm="1">
        <f t="array" ref="R28">IF(SUMPRODUCT((tblST02A[SpcStockCd]=$D28) * (ISNUMBER(SEARCH(R$9, _xlfn.XLOOKUP(tblST02A[GearCd], Codes!$U$3:$U$51, Codes!$W$3:$W$51)))) * (tblST02A[qtyLkg] + tblST02A[qtyDDkg] + tblST02A[qtyDLkg] + tblST02A[qtyFAkg])  ) &gt; 0,  1,  IF(AND(R$14="Y", R$10&gt;0), 0, ""))</f>
        <v/>
      </c>
      <c r="S28" s="179">
        <f>SUMIF(tblST02A[SpcStockCd],$D28, tblST02A[qtyLkg]) + SUMIF(tblST02A[SpcStockCd],$D28, tblST02A[qtyDDkg]) + SUMIF(tblST02A[SpcStockCd],$D28, tblST02A[qtyDLkg]) + SUMIF(tblST02A[SpcStockCd],$D28, tblST02A[qtyFAkg])</f>
        <v>0</v>
      </c>
    </row>
    <row r="29" spans="1:19" s="10" customFormat="1" ht="12" x14ac:dyDescent="0.3">
      <c r="A29" s="381"/>
      <c r="B29" s="80" t="s">
        <v>103</v>
      </c>
      <c r="C29" s="169" t="s">
        <v>104</v>
      </c>
      <c r="D29" s="81" t="s">
        <v>499</v>
      </c>
      <c r="E29" s="90" t="str" cm="1">
        <f t="array" ref="E29">IF(SUMPRODUCT((tblST02A[SpcStockCd]=$D29) * (ISNUMBER(SEARCH(E$9, _xlfn.XLOOKUP(tblST02A[GearCd], Codes!$U$3:$U$51, Codes!$W$3:$W$51)))) * (tblST02A[qtyLkg] + tblST02A[qtyDDkg] + tblST02A[qtyDLkg] + tblST02A[qtyFAkg])  ) &gt; 0,  1,  IF(AND(E$14="Y", E$10&gt;0), 0, ""))</f>
        <v/>
      </c>
      <c r="F29" s="91" t="str" cm="1">
        <f t="array" ref="F29">IF(SUMPRODUCT((tblST02A[SpcStockCd]=$D29) * (ISNUMBER(SEARCH(F$9, _xlfn.XLOOKUP(tblST02A[GearCd], Codes!$U$3:$U$51, Codes!$W$3:$W$51)))) * (tblST02A[qtyLkg] + tblST02A[qtyDDkg] + tblST02A[qtyDLkg] + tblST02A[qtyFAkg])  ) &gt; 0,  1,  IF(AND(F$14="Y", F$10&gt;0), 0, ""))</f>
        <v/>
      </c>
      <c r="G29" s="91" t="str" cm="1">
        <f t="array" ref="G29">IF(SUMPRODUCT((tblST02A[SpcStockCd]=$D29) * (ISNUMBER(SEARCH(G$9, _xlfn.XLOOKUP(tblST02A[GearCd], Codes!$U$3:$U$51, Codes!$W$3:$W$51)))) * (tblST02A[qtyLkg] + tblST02A[qtyDDkg] + tblST02A[qtyDLkg] + tblST02A[qtyFAkg])  ) &gt; 0,  1,  IF(AND(G$14="Y", G$10&gt;0), 0, ""))</f>
        <v/>
      </c>
      <c r="H29" s="91" t="str" cm="1">
        <f t="array" ref="H29">IF(SUMPRODUCT((tblST02A[SpcStockCd]=$D29) * (ISNUMBER(SEARCH(H$9, _xlfn.XLOOKUP(tblST02A[GearCd], Codes!$U$3:$U$51, Codes!$W$3:$W$51)))) * (tblST02A[qtyLkg] + tblST02A[qtyDDkg] + tblST02A[qtyDLkg] + tblST02A[qtyFAkg])  ) &gt; 0,  1,  IF(AND(H$14="Y", H$10&gt;0), 0, ""))</f>
        <v/>
      </c>
      <c r="I29" s="91" t="str" cm="1">
        <f t="array" ref="I29">IF(SUMPRODUCT((tblST02A[SpcStockCd]=$D29) * (ISNUMBER(SEARCH(I$9, _xlfn.XLOOKUP(tblST02A[GearCd], Codes!$U$3:$U$51, Codes!$W$3:$W$51)))) * (tblST02A[qtyLkg] + tblST02A[qtyDDkg] + tblST02A[qtyDLkg] + tblST02A[qtyFAkg])  ) &gt; 0,  1,  IF(AND(I$14="Y", I$10&gt;0), 0, ""))</f>
        <v/>
      </c>
      <c r="J29" s="91" t="str" cm="1">
        <f t="array" ref="J29">IF(SUMPRODUCT((tblST02A[SpcStockCd]=$D29) * (ISNUMBER(SEARCH(J$9, _xlfn.XLOOKUP(tblST02A[GearCd], Codes!$U$3:$U$51, Codes!$W$3:$W$51)))) * (tblST02A[qtyLkg] + tblST02A[qtyDDkg] + tblST02A[qtyDLkg] + tblST02A[qtyFAkg])  ) &gt; 0,  1,  IF(AND(J$14="Y", J$10&gt;0), 0, ""))</f>
        <v/>
      </c>
      <c r="K29" s="91" t="str" cm="1">
        <f t="array" ref="K29">IF(SUMPRODUCT((tblST02A[SpcStockCd]=$D29) * (ISNUMBER(SEARCH(K$9, _xlfn.XLOOKUP(tblST02A[GearCd], Codes!$U$3:$U$51, Codes!$W$3:$W$51)))) * (tblST02A[qtyLkg] + tblST02A[qtyDDkg] + tblST02A[qtyDLkg] + tblST02A[qtyFAkg])  ) &gt; 0,  1,  IF(AND(K$14="Y", K$10&gt;0), 0, ""))</f>
        <v/>
      </c>
      <c r="L29" s="91" t="str" cm="1">
        <f t="array" ref="L29">IF(SUMPRODUCT((tblST02A[SpcStockCd]=$D29) * (ISNUMBER(SEARCH(L$9, _xlfn.XLOOKUP(tblST02A[GearCd], Codes!$U$3:$U$51, Codes!$W$3:$W$51)))) * (tblST02A[qtyLkg] + tblST02A[qtyDDkg] + tblST02A[qtyDLkg] + tblST02A[qtyFAkg])  ) &gt; 0,  1,  IF(AND(L$14="Y", L$10&gt;0), 0, ""))</f>
        <v/>
      </c>
      <c r="M29" s="91" t="str" cm="1">
        <f t="array" ref="M29">IF(SUMPRODUCT((tblST02A[SpcStockCd]=$D29) * (ISNUMBER(SEARCH(M$9, _xlfn.XLOOKUP(tblST02A[GearCd], Codes!$U$3:$U$51, Codes!$W$3:$W$51)))) * (tblST02A[qtyLkg] + tblST02A[qtyDDkg] + tblST02A[qtyDLkg] + tblST02A[qtyFAkg])  ) &gt; 0,  1,  IF(AND(M$14="Y", M$10&gt;0), 0, ""))</f>
        <v/>
      </c>
      <c r="N29" s="91" t="str" cm="1">
        <f t="array" ref="N29">IF(SUMPRODUCT((tblST02A[SpcStockCd]=$D29) * (ISNUMBER(SEARCH(N$9, _xlfn.XLOOKUP(tblST02A[GearCd], Codes!$U$3:$U$51, Codes!$W$3:$W$51)))) * (tblST02A[qtyLkg] + tblST02A[qtyDDkg] + tblST02A[qtyDLkg] + tblST02A[qtyFAkg])  ) &gt; 0,  1,  IF(AND(N$14="Y", N$10&gt;0), 0, ""))</f>
        <v/>
      </c>
      <c r="O29" s="91" t="str" cm="1">
        <f t="array" ref="O29">IF(SUMPRODUCT((tblST02A[SpcStockCd]=$D29) * (ISNUMBER(SEARCH(O$9, _xlfn.XLOOKUP(tblST02A[GearCd], Codes!$U$3:$U$51, Codes!$W$3:$W$51)))) * (tblST02A[qtyLkg] + tblST02A[qtyDDkg] + tblST02A[qtyDLkg] + tblST02A[qtyFAkg])  ) &gt; 0,  1,  IF(AND(O$14="Y", O$10&gt;0), 0, ""))</f>
        <v/>
      </c>
      <c r="P29" s="91" t="str" cm="1">
        <f t="array" ref="P29">IF(SUMPRODUCT((tblST02A[SpcStockCd]=$D29) * (ISNUMBER(SEARCH(P$9, _xlfn.XLOOKUP(tblST02A[GearCd], Codes!$U$3:$U$51, Codes!$W$3:$W$51)))) * (tblST02A[qtyLkg] + tblST02A[qtyDDkg] + tblST02A[qtyDLkg] + tblST02A[qtyFAkg])  ) &gt; 0,  1,  IF(AND(P$14="Y", P$10&gt;0), 0, ""))</f>
        <v/>
      </c>
      <c r="Q29" s="92" t="str" cm="1">
        <f t="array" ref="Q29">IF(SUMPRODUCT((tblST02A[SpcStockCd]=$D29) * (ISNUMBER(SEARCH(Q$9, _xlfn.XLOOKUP(tblST02A[GearCd], Codes!$U$3:$U$51, Codes!$W$3:$W$51)))) * (tblST02A[qtyLkg] + tblST02A[qtyDDkg] + tblST02A[qtyDLkg] + tblST02A[qtyFAkg])  ) &gt; 0,  1,  IF(AND(Q$14="Y", Q$10&gt;0), 0, ""))</f>
        <v/>
      </c>
      <c r="R29" s="256" t="str" cm="1">
        <f t="array" ref="R29">IF(SUMPRODUCT((tblST02A[SpcStockCd]=$D29) * (ISNUMBER(SEARCH(R$9, _xlfn.XLOOKUP(tblST02A[GearCd], Codes!$U$3:$U$51, Codes!$W$3:$W$51)))) * (tblST02A[qtyLkg] + tblST02A[qtyDDkg] + tblST02A[qtyDLkg] + tblST02A[qtyFAkg])  ) &gt; 0,  1,  IF(AND(R$14="Y", R$10&gt;0), 0, ""))</f>
        <v/>
      </c>
      <c r="S29" s="179">
        <f>SUMIF(tblST02A[SpcStockCd],$D29, tblST02A[qtyLkg]) + SUMIF(tblST02A[SpcStockCd],$D29, tblST02A[qtyDDkg]) + SUMIF(tblST02A[SpcStockCd],$D29, tblST02A[qtyDLkg]) + SUMIF(tblST02A[SpcStockCd],$D29, tblST02A[qtyFAkg])</f>
        <v>0</v>
      </c>
    </row>
    <row r="30" spans="1:19" s="10" customFormat="1" ht="12" x14ac:dyDescent="0.3">
      <c r="A30" s="381"/>
      <c r="B30" s="84"/>
      <c r="C30" s="171"/>
      <c r="D30" s="85" t="s">
        <v>509</v>
      </c>
      <c r="E30" s="93" t="str" cm="1">
        <f t="array" ref="E30">IF(SUMPRODUCT((tblST02A[SpcStockCd]=$D30) * (ISNUMBER(SEARCH(E$9, _xlfn.XLOOKUP(tblST02A[GearCd], Codes!$U$3:$U$51, Codes!$W$3:$W$51)))) * (tblST02A[qtyLkg] + tblST02A[qtyDDkg] + tblST02A[qtyDLkg] + tblST02A[qtyFAkg])  ) &gt; 0,  1,  IF(AND(E$14="Y", E$10&gt;0), 0, ""))</f>
        <v/>
      </c>
      <c r="F30" s="288" t="str" cm="1">
        <f t="array" ref="F30">IF(SUMPRODUCT((tblST02A[SpcStockCd]=$D30) * (ISNUMBER(SEARCH(F$9, _xlfn.XLOOKUP(tblST02A[GearCd], Codes!$U$3:$U$51, Codes!$W$3:$W$51)))) * (tblST02A[qtyLkg] + tblST02A[qtyDDkg] + tblST02A[qtyDLkg] + tblST02A[qtyFAkg])  ) &gt; 0,  1,  IF(AND(F$14="Y", F$10&gt;0), 0, ""))</f>
        <v/>
      </c>
      <c r="G30" s="288" t="str" cm="1">
        <f t="array" ref="G30">IF(SUMPRODUCT((tblST02A[SpcStockCd]=$D30) * (ISNUMBER(SEARCH(G$9, _xlfn.XLOOKUP(tblST02A[GearCd], Codes!$U$3:$U$51, Codes!$W$3:$W$51)))) * (tblST02A[qtyLkg] + tblST02A[qtyDDkg] + tblST02A[qtyDLkg] + tblST02A[qtyFAkg])  ) &gt; 0,  1,  IF(AND(G$14="Y", G$10&gt;0), 0, ""))</f>
        <v/>
      </c>
      <c r="H30" s="288" t="str" cm="1">
        <f t="array" ref="H30">IF(SUMPRODUCT((tblST02A[SpcStockCd]=$D30) * (ISNUMBER(SEARCH(H$9, _xlfn.XLOOKUP(tblST02A[GearCd], Codes!$U$3:$U$51, Codes!$W$3:$W$51)))) * (tblST02A[qtyLkg] + tblST02A[qtyDDkg] + tblST02A[qtyDLkg] + tblST02A[qtyFAkg])  ) &gt; 0,  1,  IF(AND(H$14="Y", H$10&gt;0), 0, ""))</f>
        <v/>
      </c>
      <c r="I30" s="288" t="str" cm="1">
        <f t="array" ref="I30">IF(SUMPRODUCT((tblST02A[SpcStockCd]=$D30) * (ISNUMBER(SEARCH(I$9, _xlfn.XLOOKUP(tblST02A[GearCd], Codes!$U$3:$U$51, Codes!$W$3:$W$51)))) * (tblST02A[qtyLkg] + tblST02A[qtyDDkg] + tblST02A[qtyDLkg] + tblST02A[qtyFAkg])  ) &gt; 0,  1,  IF(AND(I$14="Y", I$10&gt;0), 0, ""))</f>
        <v/>
      </c>
      <c r="J30" s="288" t="str" cm="1">
        <f t="array" ref="J30">IF(SUMPRODUCT((tblST02A[SpcStockCd]=$D30) * (ISNUMBER(SEARCH(J$9, _xlfn.XLOOKUP(tblST02A[GearCd], Codes!$U$3:$U$51, Codes!$W$3:$W$51)))) * (tblST02A[qtyLkg] + tblST02A[qtyDDkg] + tblST02A[qtyDLkg] + tblST02A[qtyFAkg])  ) &gt; 0,  1,  IF(AND(J$14="Y", J$10&gt;0), 0, ""))</f>
        <v/>
      </c>
      <c r="K30" s="288" t="str" cm="1">
        <f t="array" ref="K30">IF(SUMPRODUCT((tblST02A[SpcStockCd]=$D30) * (ISNUMBER(SEARCH(K$9, _xlfn.XLOOKUP(tblST02A[GearCd], Codes!$U$3:$U$51, Codes!$W$3:$W$51)))) * (tblST02A[qtyLkg] + tblST02A[qtyDDkg] + tblST02A[qtyDLkg] + tblST02A[qtyFAkg])  ) &gt; 0,  1,  IF(AND(K$14="Y", K$10&gt;0), 0, ""))</f>
        <v/>
      </c>
      <c r="L30" s="288" t="str" cm="1">
        <f t="array" ref="L30">IF(SUMPRODUCT((tblST02A[SpcStockCd]=$D30) * (ISNUMBER(SEARCH(L$9, _xlfn.XLOOKUP(tblST02A[GearCd], Codes!$U$3:$U$51, Codes!$W$3:$W$51)))) * (tblST02A[qtyLkg] + tblST02A[qtyDDkg] + tblST02A[qtyDLkg] + tblST02A[qtyFAkg])  ) &gt; 0,  1,  IF(AND(L$14="Y", L$10&gt;0), 0, ""))</f>
        <v/>
      </c>
      <c r="M30" s="288" t="str" cm="1">
        <f t="array" ref="M30">IF(SUMPRODUCT((tblST02A[SpcStockCd]=$D30) * (ISNUMBER(SEARCH(M$9, _xlfn.XLOOKUP(tblST02A[GearCd], Codes!$U$3:$U$51, Codes!$W$3:$W$51)))) * (tblST02A[qtyLkg] + tblST02A[qtyDDkg] + tblST02A[qtyDLkg] + tblST02A[qtyFAkg])  ) &gt; 0,  1,  IF(AND(M$14="Y", M$10&gt;0), 0, ""))</f>
        <v/>
      </c>
      <c r="N30" s="288" t="str" cm="1">
        <f t="array" ref="N30">IF(SUMPRODUCT((tblST02A[SpcStockCd]=$D30) * (ISNUMBER(SEARCH(N$9, _xlfn.XLOOKUP(tblST02A[GearCd], Codes!$U$3:$U$51, Codes!$W$3:$W$51)))) * (tblST02A[qtyLkg] + tblST02A[qtyDDkg] + tblST02A[qtyDLkg] + tblST02A[qtyFAkg])  ) &gt; 0,  1,  IF(AND(N$14="Y", N$10&gt;0), 0, ""))</f>
        <v/>
      </c>
      <c r="O30" s="288" t="str" cm="1">
        <f t="array" ref="O30">IF(SUMPRODUCT((tblST02A[SpcStockCd]=$D30) * (ISNUMBER(SEARCH(O$9, _xlfn.XLOOKUP(tblST02A[GearCd], Codes!$U$3:$U$51, Codes!$W$3:$W$51)))) * (tblST02A[qtyLkg] + tblST02A[qtyDDkg] + tblST02A[qtyDLkg] + tblST02A[qtyFAkg])  ) &gt; 0,  1,  IF(AND(O$14="Y", O$10&gt;0), 0, ""))</f>
        <v/>
      </c>
      <c r="P30" s="288" t="str" cm="1">
        <f t="array" ref="P30">IF(SUMPRODUCT((tblST02A[SpcStockCd]=$D30) * (ISNUMBER(SEARCH(P$9, _xlfn.XLOOKUP(tblST02A[GearCd], Codes!$U$3:$U$51, Codes!$W$3:$W$51)))) * (tblST02A[qtyLkg] + tblST02A[qtyDDkg] + tblST02A[qtyDLkg] + tblST02A[qtyFAkg])  ) &gt; 0,  1,  IF(AND(P$14="Y", P$10&gt;0), 0, ""))</f>
        <v/>
      </c>
      <c r="Q30" s="94" t="str" cm="1">
        <f t="array" ref="Q30">IF(SUMPRODUCT((tblST02A[SpcStockCd]=$D30) * (ISNUMBER(SEARCH(Q$9, _xlfn.XLOOKUP(tblST02A[GearCd], Codes!$U$3:$U$51, Codes!$W$3:$W$51)))) * (tblST02A[qtyLkg] + tblST02A[qtyDDkg] + tblST02A[qtyDLkg] + tblST02A[qtyFAkg])  ) &gt; 0,  1,  IF(AND(Q$14="Y", Q$10&gt;0), 0, ""))</f>
        <v/>
      </c>
      <c r="R30" s="257" t="str" cm="1">
        <f t="array" ref="R30">IF(SUMPRODUCT((tblST02A[SpcStockCd]=$D30) * (ISNUMBER(SEARCH(R$9, _xlfn.XLOOKUP(tblST02A[GearCd], Codes!$U$3:$U$51, Codes!$W$3:$W$51)))) * (tblST02A[qtyLkg] + tblST02A[qtyDDkg] + tblST02A[qtyDLkg] + tblST02A[qtyFAkg])  ) &gt; 0,  1,  IF(AND(R$14="Y", R$10&gt;0), 0, ""))</f>
        <v/>
      </c>
      <c r="S30" s="179">
        <f>SUMIF(tblST02A[SpcStockCd],$D30, tblST02A[qtyLkg]) + SUMIF(tblST02A[SpcStockCd],$D30, tblST02A[qtyDDkg]) + SUMIF(tblST02A[SpcStockCd],$D30, tblST02A[qtyDLkg]) + SUMIF(tblST02A[SpcStockCd],$D30, tblST02A[qtyFAkg])</f>
        <v>0</v>
      </c>
    </row>
    <row r="31" spans="1:19" s="10" customFormat="1" ht="12" x14ac:dyDescent="0.3">
      <c r="A31" s="381"/>
      <c r="B31" s="83" t="s">
        <v>125</v>
      </c>
      <c r="C31" s="170" t="s">
        <v>126</v>
      </c>
      <c r="D31" s="83" t="s">
        <v>510</v>
      </c>
      <c r="E31" s="90" t="str" cm="1">
        <f t="array" ref="E31">IF(SUMPRODUCT((tblST02A[SpcStockCd]=$D31) * (ISNUMBER(SEARCH(E$9, _xlfn.XLOOKUP(tblST02A[GearCd], Codes!$U$3:$U$51, Codes!$W$3:$W$51)))) * (tblST02A[qtyLkg] + tblST02A[qtyDDkg] + tblST02A[qtyDLkg] + tblST02A[qtyFAkg])  ) &gt; 0,  1,  IF(AND(E$14="Y", E$10&gt;0), 0, ""))</f>
        <v/>
      </c>
      <c r="F31" s="91" t="str" cm="1">
        <f t="array" ref="F31">IF(SUMPRODUCT((tblST02A[SpcStockCd]=$D31) * (ISNUMBER(SEARCH(F$9, _xlfn.XLOOKUP(tblST02A[GearCd], Codes!$U$3:$U$51, Codes!$W$3:$W$51)))) * (tblST02A[qtyLkg] + tblST02A[qtyDDkg] + tblST02A[qtyDLkg] + tblST02A[qtyFAkg])  ) &gt; 0,  1,  IF(AND(F$14="Y", F$10&gt;0), 0, ""))</f>
        <v/>
      </c>
      <c r="G31" s="91" t="str" cm="1">
        <f t="array" ref="G31">IF(SUMPRODUCT((tblST02A[SpcStockCd]=$D31) * (ISNUMBER(SEARCH(G$9, _xlfn.XLOOKUP(tblST02A[GearCd], Codes!$U$3:$U$51, Codes!$W$3:$W$51)))) * (tblST02A[qtyLkg] + tblST02A[qtyDDkg] + tblST02A[qtyDLkg] + tblST02A[qtyFAkg])  ) &gt; 0,  1,  IF(AND(G$14="Y", G$10&gt;0), 0, ""))</f>
        <v/>
      </c>
      <c r="H31" s="91" t="str" cm="1">
        <f t="array" ref="H31">IF(SUMPRODUCT((tblST02A[SpcStockCd]=$D31) * (ISNUMBER(SEARCH(H$9, _xlfn.XLOOKUP(tblST02A[GearCd], Codes!$U$3:$U$51, Codes!$W$3:$W$51)))) * (tblST02A[qtyLkg] + tblST02A[qtyDDkg] + tblST02A[qtyDLkg] + tblST02A[qtyFAkg])  ) &gt; 0,  1,  IF(AND(H$14="Y", H$10&gt;0), 0, ""))</f>
        <v/>
      </c>
      <c r="I31" s="91" t="str" cm="1">
        <f t="array" ref="I31">IF(SUMPRODUCT((tblST02A[SpcStockCd]=$D31) * (ISNUMBER(SEARCH(I$9, _xlfn.XLOOKUP(tblST02A[GearCd], Codes!$U$3:$U$51, Codes!$W$3:$W$51)))) * (tblST02A[qtyLkg] + tblST02A[qtyDDkg] + tblST02A[qtyDLkg] + tblST02A[qtyFAkg])  ) &gt; 0,  1,  IF(AND(I$14="Y", I$10&gt;0), 0, ""))</f>
        <v/>
      </c>
      <c r="J31" s="91" t="str" cm="1">
        <f t="array" ref="J31">IF(SUMPRODUCT((tblST02A[SpcStockCd]=$D31) * (ISNUMBER(SEARCH(J$9, _xlfn.XLOOKUP(tblST02A[GearCd], Codes!$U$3:$U$51, Codes!$W$3:$W$51)))) * (tblST02A[qtyLkg] + tblST02A[qtyDDkg] + tblST02A[qtyDLkg] + tblST02A[qtyFAkg])  ) &gt; 0,  1,  IF(AND(J$14="Y", J$10&gt;0), 0, ""))</f>
        <v/>
      </c>
      <c r="K31" s="91" t="str" cm="1">
        <f t="array" ref="K31">IF(SUMPRODUCT((tblST02A[SpcStockCd]=$D31) * (ISNUMBER(SEARCH(K$9, _xlfn.XLOOKUP(tblST02A[GearCd], Codes!$U$3:$U$51, Codes!$W$3:$W$51)))) * (tblST02A[qtyLkg] + tblST02A[qtyDDkg] + tblST02A[qtyDLkg] + tblST02A[qtyFAkg])  ) &gt; 0,  1,  IF(AND(K$14="Y", K$10&gt;0), 0, ""))</f>
        <v/>
      </c>
      <c r="L31" s="91" t="str" cm="1">
        <f t="array" ref="L31">IF(SUMPRODUCT((tblST02A[SpcStockCd]=$D31) * (ISNUMBER(SEARCH(L$9, _xlfn.XLOOKUP(tblST02A[GearCd], Codes!$U$3:$U$51, Codes!$W$3:$W$51)))) * (tblST02A[qtyLkg] + tblST02A[qtyDDkg] + tblST02A[qtyDLkg] + tblST02A[qtyFAkg])  ) &gt; 0,  1,  IF(AND(L$14="Y", L$10&gt;0), 0, ""))</f>
        <v/>
      </c>
      <c r="M31" s="91" t="str" cm="1">
        <f t="array" ref="M31">IF(SUMPRODUCT((tblST02A[SpcStockCd]=$D31) * (ISNUMBER(SEARCH(M$9, _xlfn.XLOOKUP(tblST02A[GearCd], Codes!$U$3:$U$51, Codes!$W$3:$W$51)))) * (tblST02A[qtyLkg] + tblST02A[qtyDDkg] + tblST02A[qtyDLkg] + tblST02A[qtyFAkg])  ) &gt; 0,  1,  IF(AND(M$14="Y", M$10&gt;0), 0, ""))</f>
        <v/>
      </c>
      <c r="N31" s="91" t="str" cm="1">
        <f t="array" ref="N31">IF(SUMPRODUCT((tblST02A[SpcStockCd]=$D31) * (ISNUMBER(SEARCH(N$9, _xlfn.XLOOKUP(tblST02A[GearCd], Codes!$U$3:$U$51, Codes!$W$3:$W$51)))) * (tblST02A[qtyLkg] + tblST02A[qtyDDkg] + tblST02A[qtyDLkg] + tblST02A[qtyFAkg])  ) &gt; 0,  1,  IF(AND(N$14="Y", N$10&gt;0), 0, ""))</f>
        <v/>
      </c>
      <c r="O31" s="91" t="str" cm="1">
        <f t="array" ref="O31">IF(SUMPRODUCT((tblST02A[SpcStockCd]=$D31) * (ISNUMBER(SEARCH(O$9, _xlfn.XLOOKUP(tblST02A[GearCd], Codes!$U$3:$U$51, Codes!$W$3:$W$51)))) * (tblST02A[qtyLkg] + tblST02A[qtyDDkg] + tblST02A[qtyDLkg] + tblST02A[qtyFAkg])  ) &gt; 0,  1,  IF(AND(O$14="Y", O$10&gt;0), 0, ""))</f>
        <v/>
      </c>
      <c r="P31" s="91" t="str" cm="1">
        <f t="array" ref="P31">IF(SUMPRODUCT((tblST02A[SpcStockCd]=$D31) * (ISNUMBER(SEARCH(P$9, _xlfn.XLOOKUP(tblST02A[GearCd], Codes!$U$3:$U$51, Codes!$W$3:$W$51)))) * (tblST02A[qtyLkg] + tblST02A[qtyDDkg] + tblST02A[qtyDLkg] + tblST02A[qtyFAkg])  ) &gt; 0,  1,  IF(AND(P$14="Y", P$10&gt;0), 0, ""))</f>
        <v/>
      </c>
      <c r="Q31" s="92" t="str" cm="1">
        <f t="array" ref="Q31">IF(SUMPRODUCT((tblST02A[SpcStockCd]=$D31) * (ISNUMBER(SEARCH(Q$9, _xlfn.XLOOKUP(tblST02A[GearCd], Codes!$U$3:$U$51, Codes!$W$3:$W$51)))) * (tblST02A[qtyLkg] + tblST02A[qtyDDkg] + tblST02A[qtyDLkg] + tblST02A[qtyFAkg])  ) &gt; 0,  1,  IF(AND(Q$14="Y", Q$10&gt;0), 0, ""))</f>
        <v/>
      </c>
      <c r="R31" s="256" t="str" cm="1">
        <f t="array" ref="R31">IF(SUMPRODUCT((tblST02A[SpcStockCd]=$D31) * (ISNUMBER(SEARCH(R$9, _xlfn.XLOOKUP(tblST02A[GearCd], Codes!$U$3:$U$51, Codes!$W$3:$W$51)))) * (tblST02A[qtyLkg] + tblST02A[qtyDDkg] + tblST02A[qtyDLkg] + tblST02A[qtyFAkg])  ) &gt; 0,  1,  IF(AND(R$14="Y", R$10&gt;0), 0, ""))</f>
        <v/>
      </c>
      <c r="S31" s="179">
        <f>SUMIF(tblST02A[SpcStockCd],$D31, tblST02A[qtyLkg]) + SUMIF(tblST02A[SpcStockCd],$D31, tblST02A[qtyDDkg]) + SUMIF(tblST02A[SpcStockCd],$D31, tblST02A[qtyDLkg]) + SUMIF(tblST02A[SpcStockCd],$D31, tblST02A[qtyFAkg])</f>
        <v>0</v>
      </c>
    </row>
    <row r="32" spans="1:19" s="10" customFormat="1" ht="12" x14ac:dyDescent="0.3">
      <c r="A32" s="372"/>
      <c r="B32" s="83"/>
      <c r="C32" s="170"/>
      <c r="D32" s="83" t="s">
        <v>511</v>
      </c>
      <c r="E32" s="93" t="str" cm="1">
        <f t="array" ref="E32">IF(SUMPRODUCT((tblST02A[SpcStockCd]=$D32) * (ISNUMBER(SEARCH(E$9, _xlfn.XLOOKUP(tblST02A[GearCd], Codes!$U$3:$U$51, Codes!$W$3:$W$51)))) * (tblST02A[qtyLkg] + tblST02A[qtyDDkg] + tblST02A[qtyDLkg] + tblST02A[qtyFAkg])  ) &gt; 0,  1,  IF(AND(E$14="Y", E$10&gt;0), 0, ""))</f>
        <v/>
      </c>
      <c r="F32" s="288" t="str" cm="1">
        <f t="array" ref="F32">IF(SUMPRODUCT((tblST02A[SpcStockCd]=$D32) * (ISNUMBER(SEARCH(F$9, _xlfn.XLOOKUP(tblST02A[GearCd], Codes!$U$3:$U$51, Codes!$W$3:$W$51)))) * (tblST02A[qtyLkg] + tblST02A[qtyDDkg] + tblST02A[qtyDLkg] + tblST02A[qtyFAkg])  ) &gt; 0,  1,  IF(AND(F$14="Y", F$10&gt;0), 0, ""))</f>
        <v/>
      </c>
      <c r="G32" s="288" t="str" cm="1">
        <f t="array" ref="G32">IF(SUMPRODUCT((tblST02A[SpcStockCd]=$D32) * (ISNUMBER(SEARCH(G$9, _xlfn.XLOOKUP(tblST02A[GearCd], Codes!$U$3:$U$51, Codes!$W$3:$W$51)))) * (tblST02A[qtyLkg] + tblST02A[qtyDDkg] + tblST02A[qtyDLkg] + tblST02A[qtyFAkg])  ) &gt; 0,  1,  IF(AND(G$14="Y", G$10&gt;0), 0, ""))</f>
        <v/>
      </c>
      <c r="H32" s="288" t="str" cm="1">
        <f t="array" ref="H32">IF(SUMPRODUCT((tblST02A[SpcStockCd]=$D32) * (ISNUMBER(SEARCH(H$9, _xlfn.XLOOKUP(tblST02A[GearCd], Codes!$U$3:$U$51, Codes!$W$3:$W$51)))) * (tblST02A[qtyLkg] + tblST02A[qtyDDkg] + tblST02A[qtyDLkg] + tblST02A[qtyFAkg])  ) &gt; 0,  1,  IF(AND(H$14="Y", H$10&gt;0), 0, ""))</f>
        <v/>
      </c>
      <c r="I32" s="288" t="str" cm="1">
        <f t="array" ref="I32">IF(SUMPRODUCT((tblST02A[SpcStockCd]=$D32) * (ISNUMBER(SEARCH(I$9, _xlfn.XLOOKUP(tblST02A[GearCd], Codes!$U$3:$U$51, Codes!$W$3:$W$51)))) * (tblST02A[qtyLkg] + tblST02A[qtyDDkg] + tblST02A[qtyDLkg] + tblST02A[qtyFAkg])  ) &gt; 0,  1,  IF(AND(I$14="Y", I$10&gt;0), 0, ""))</f>
        <v/>
      </c>
      <c r="J32" s="288" t="str" cm="1">
        <f t="array" ref="J32">IF(SUMPRODUCT((tblST02A[SpcStockCd]=$D32) * (ISNUMBER(SEARCH(J$9, _xlfn.XLOOKUP(tblST02A[GearCd], Codes!$U$3:$U$51, Codes!$W$3:$W$51)))) * (tblST02A[qtyLkg] + tblST02A[qtyDDkg] + tblST02A[qtyDLkg] + tblST02A[qtyFAkg])  ) &gt; 0,  1,  IF(AND(J$14="Y", J$10&gt;0), 0, ""))</f>
        <v/>
      </c>
      <c r="K32" s="288" t="str" cm="1">
        <f t="array" ref="K32">IF(SUMPRODUCT((tblST02A[SpcStockCd]=$D32) * (ISNUMBER(SEARCH(K$9, _xlfn.XLOOKUP(tblST02A[GearCd], Codes!$U$3:$U$51, Codes!$W$3:$W$51)))) * (tblST02A[qtyLkg] + tblST02A[qtyDDkg] + tblST02A[qtyDLkg] + tblST02A[qtyFAkg])  ) &gt; 0,  1,  IF(AND(K$14="Y", K$10&gt;0), 0, ""))</f>
        <v/>
      </c>
      <c r="L32" s="288" t="str" cm="1">
        <f t="array" ref="L32">IF(SUMPRODUCT((tblST02A[SpcStockCd]=$D32) * (ISNUMBER(SEARCH(L$9, _xlfn.XLOOKUP(tblST02A[GearCd], Codes!$U$3:$U$51, Codes!$W$3:$W$51)))) * (tblST02A[qtyLkg] + tblST02A[qtyDDkg] + tblST02A[qtyDLkg] + tblST02A[qtyFAkg])  ) &gt; 0,  1,  IF(AND(L$14="Y", L$10&gt;0), 0, ""))</f>
        <v/>
      </c>
      <c r="M32" s="288" t="str" cm="1">
        <f t="array" ref="M32">IF(SUMPRODUCT((tblST02A[SpcStockCd]=$D32) * (ISNUMBER(SEARCH(M$9, _xlfn.XLOOKUP(tblST02A[GearCd], Codes!$U$3:$U$51, Codes!$W$3:$W$51)))) * (tblST02A[qtyLkg] + tblST02A[qtyDDkg] + tblST02A[qtyDLkg] + tblST02A[qtyFAkg])  ) &gt; 0,  1,  IF(AND(M$14="Y", M$10&gt;0), 0, ""))</f>
        <v/>
      </c>
      <c r="N32" s="288" t="str" cm="1">
        <f t="array" ref="N32">IF(SUMPRODUCT((tblST02A[SpcStockCd]=$D32) * (ISNUMBER(SEARCH(N$9, _xlfn.XLOOKUP(tblST02A[GearCd], Codes!$U$3:$U$51, Codes!$W$3:$W$51)))) * (tblST02A[qtyLkg] + tblST02A[qtyDDkg] + tblST02A[qtyDLkg] + tblST02A[qtyFAkg])  ) &gt; 0,  1,  IF(AND(N$14="Y", N$10&gt;0), 0, ""))</f>
        <v/>
      </c>
      <c r="O32" s="288" t="str" cm="1">
        <f t="array" ref="O32">IF(SUMPRODUCT((tblST02A[SpcStockCd]=$D32) * (ISNUMBER(SEARCH(O$9, _xlfn.XLOOKUP(tblST02A[GearCd], Codes!$U$3:$U$51, Codes!$W$3:$W$51)))) * (tblST02A[qtyLkg] + tblST02A[qtyDDkg] + tblST02A[qtyDLkg] + tblST02A[qtyFAkg])  ) &gt; 0,  1,  IF(AND(O$14="Y", O$10&gt;0), 0, ""))</f>
        <v/>
      </c>
      <c r="P32" s="288" t="str" cm="1">
        <f t="array" ref="P32">IF(SUMPRODUCT((tblST02A[SpcStockCd]=$D32) * (ISNUMBER(SEARCH(P$9, _xlfn.XLOOKUP(tblST02A[GearCd], Codes!$U$3:$U$51, Codes!$W$3:$W$51)))) * (tblST02A[qtyLkg] + tblST02A[qtyDDkg] + tblST02A[qtyDLkg] + tblST02A[qtyFAkg])  ) &gt; 0,  1,  IF(AND(P$14="Y", P$10&gt;0), 0, ""))</f>
        <v/>
      </c>
      <c r="Q32" s="94" t="str" cm="1">
        <f t="array" ref="Q32">IF(SUMPRODUCT((tblST02A[SpcStockCd]=$D32) * (ISNUMBER(SEARCH(Q$9, _xlfn.XLOOKUP(tblST02A[GearCd], Codes!$U$3:$U$51, Codes!$W$3:$W$51)))) * (tblST02A[qtyLkg] + tblST02A[qtyDDkg] + tblST02A[qtyDLkg] + tblST02A[qtyFAkg])  ) &gt; 0,  1,  IF(AND(Q$14="Y", Q$10&gt;0), 0, ""))</f>
        <v/>
      </c>
      <c r="R32" s="257" t="str" cm="1">
        <f t="array" ref="R32">IF(SUMPRODUCT((tblST02A[SpcStockCd]=$D32) * (ISNUMBER(SEARCH(R$9, _xlfn.XLOOKUP(tblST02A[GearCd], Codes!$U$3:$U$51, Codes!$W$3:$W$51)))) * (tblST02A[qtyLkg] + tblST02A[qtyDDkg] + tblST02A[qtyDLkg] + tblST02A[qtyFAkg])  ) &gt; 0,  1,  IF(AND(R$14="Y", R$10&gt;0), 0, ""))</f>
        <v/>
      </c>
      <c r="S32" s="179">
        <f>SUMIF(tblST02A[SpcStockCd],$D32, tblST02A[qtyLkg]) + SUMIF(tblST02A[SpcStockCd],$D32, tblST02A[qtyDDkg]) + SUMIF(tblST02A[SpcStockCd],$D32, tblST02A[qtyDLkg]) + SUMIF(tblST02A[SpcStockCd],$D32, tblST02A[qtyFAkg])</f>
        <v>0</v>
      </c>
    </row>
    <row r="33" spans="1:19" s="10" customFormat="1" ht="13.15" customHeight="1" x14ac:dyDescent="0.3">
      <c r="A33" s="385" t="str">
        <f>VLOOKUP("D53",tblTranslation[],LangFieldID,FALSE)</f>
        <v>Major small 
tunas</v>
      </c>
      <c r="B33" s="86" t="s">
        <v>45</v>
      </c>
      <c r="C33" s="172" t="s">
        <v>46</v>
      </c>
      <c r="D33" s="252" t="s">
        <v>2012</v>
      </c>
      <c r="E33" s="90" t="str" cm="1">
        <f t="array" ref="E33">IF(SUMPRODUCT((tblST02A[SpcStockCd]=$D33) * (ISNUMBER(SEARCH(E$9, _xlfn.XLOOKUP(tblST02A[GearCd], Codes!$U$3:$U$51, Codes!$W$3:$W$51)))) * (tblST02A[qtyLkg] + tblST02A[qtyDDkg] + tblST02A[qtyDLkg] + tblST02A[qtyFAkg])  ) &gt; 0,  1,  IF(AND(E$14="Y", E$10&gt;0), 0, ""))</f>
        <v/>
      </c>
      <c r="F33" s="91" t="str" cm="1">
        <f t="array" ref="F33">IF(SUMPRODUCT((tblST02A[SpcStockCd]=$D33) * (ISNUMBER(SEARCH(F$9, _xlfn.XLOOKUP(tblST02A[GearCd], Codes!$U$3:$U$51, Codes!$W$3:$W$51)))) * (tblST02A[qtyLkg] + tblST02A[qtyDDkg] + tblST02A[qtyDLkg] + tblST02A[qtyFAkg])  ) &gt; 0,  1,  IF(AND(F$14="Y", F$10&gt;0), 0, ""))</f>
        <v/>
      </c>
      <c r="G33" s="91" t="str" cm="1">
        <f t="array" ref="G33">IF(SUMPRODUCT((tblST02A[SpcStockCd]=$D33) * (ISNUMBER(SEARCH(G$9, _xlfn.XLOOKUP(tblST02A[GearCd], Codes!$U$3:$U$51, Codes!$W$3:$W$51)))) * (tblST02A[qtyLkg] + tblST02A[qtyDDkg] + tblST02A[qtyDLkg] + tblST02A[qtyFAkg])  ) &gt; 0,  1,  IF(AND(G$14="Y", G$10&gt;0), 0, ""))</f>
        <v/>
      </c>
      <c r="H33" s="91" t="str" cm="1">
        <f t="array" ref="H33">IF(SUMPRODUCT((tblST02A[SpcStockCd]=$D33) * (ISNUMBER(SEARCH(H$9, _xlfn.XLOOKUP(tblST02A[GearCd], Codes!$U$3:$U$51, Codes!$W$3:$W$51)))) * (tblST02A[qtyLkg] + tblST02A[qtyDDkg] + tblST02A[qtyDLkg] + tblST02A[qtyFAkg])  ) &gt; 0,  1,  IF(AND(H$14="Y", H$10&gt;0), 0, ""))</f>
        <v/>
      </c>
      <c r="I33" s="91" t="str" cm="1">
        <f t="array" ref="I33">IF(SUMPRODUCT((tblST02A[SpcStockCd]=$D33) * (ISNUMBER(SEARCH(I$9, _xlfn.XLOOKUP(tblST02A[GearCd], Codes!$U$3:$U$51, Codes!$W$3:$W$51)))) * (tblST02A[qtyLkg] + tblST02A[qtyDDkg] + tblST02A[qtyDLkg] + tblST02A[qtyFAkg])  ) &gt; 0,  1,  IF(AND(I$14="Y", I$10&gt;0), 0, ""))</f>
        <v/>
      </c>
      <c r="J33" s="91" t="str" cm="1">
        <f t="array" ref="J33">IF(SUMPRODUCT((tblST02A[SpcStockCd]=$D33) * (ISNUMBER(SEARCH(J$9, _xlfn.XLOOKUP(tblST02A[GearCd], Codes!$U$3:$U$51, Codes!$W$3:$W$51)))) * (tblST02A[qtyLkg] + tblST02A[qtyDDkg] + tblST02A[qtyDLkg] + tblST02A[qtyFAkg])  ) &gt; 0,  1,  IF(AND(J$14="Y", J$10&gt;0), 0, ""))</f>
        <v/>
      </c>
      <c r="K33" s="91" t="str" cm="1">
        <f t="array" ref="K33">IF(SUMPRODUCT((tblST02A[SpcStockCd]=$D33) * (ISNUMBER(SEARCH(K$9, _xlfn.XLOOKUP(tblST02A[GearCd], Codes!$U$3:$U$51, Codes!$W$3:$W$51)))) * (tblST02A[qtyLkg] + tblST02A[qtyDDkg] + tblST02A[qtyDLkg] + tblST02A[qtyFAkg])  ) &gt; 0,  1,  IF(AND(K$14="Y", K$10&gt;0), 0, ""))</f>
        <v/>
      </c>
      <c r="L33" s="91" t="str" cm="1">
        <f t="array" ref="L33">IF(SUMPRODUCT((tblST02A[SpcStockCd]=$D33) * (ISNUMBER(SEARCH(L$9, _xlfn.XLOOKUP(tblST02A[GearCd], Codes!$U$3:$U$51, Codes!$W$3:$W$51)))) * (tblST02A[qtyLkg] + tblST02A[qtyDDkg] + tblST02A[qtyDLkg] + tblST02A[qtyFAkg])  ) &gt; 0,  1,  IF(AND(L$14="Y", L$10&gt;0), 0, ""))</f>
        <v/>
      </c>
      <c r="M33" s="91" t="str" cm="1">
        <f t="array" ref="M33">IF(SUMPRODUCT((tblST02A[SpcStockCd]=$D33) * (ISNUMBER(SEARCH(M$9, _xlfn.XLOOKUP(tblST02A[GearCd], Codes!$U$3:$U$51, Codes!$W$3:$W$51)))) * (tblST02A[qtyLkg] + tblST02A[qtyDDkg] + tblST02A[qtyDLkg] + tblST02A[qtyFAkg])  ) &gt; 0,  1,  IF(AND(M$14="Y", M$10&gt;0), 0, ""))</f>
        <v/>
      </c>
      <c r="N33" s="91" t="str" cm="1">
        <f t="array" ref="N33">IF(SUMPRODUCT((tblST02A[SpcStockCd]=$D33) * (ISNUMBER(SEARCH(N$9, _xlfn.XLOOKUP(tblST02A[GearCd], Codes!$U$3:$U$51, Codes!$W$3:$W$51)))) * (tblST02A[qtyLkg] + tblST02A[qtyDDkg] + tblST02A[qtyDLkg] + tblST02A[qtyFAkg])  ) &gt; 0,  1,  IF(AND(N$14="Y", N$10&gt;0), 0, ""))</f>
        <v/>
      </c>
      <c r="O33" s="91" t="str" cm="1">
        <f t="array" ref="O33">IF(SUMPRODUCT((tblST02A[SpcStockCd]=$D33) * (ISNUMBER(SEARCH(O$9, _xlfn.XLOOKUP(tblST02A[GearCd], Codes!$U$3:$U$51, Codes!$W$3:$W$51)))) * (tblST02A[qtyLkg] + tblST02A[qtyDDkg] + tblST02A[qtyDLkg] + tblST02A[qtyFAkg])  ) &gt; 0,  1,  IF(AND(O$14="Y", O$10&gt;0), 0, ""))</f>
        <v/>
      </c>
      <c r="P33" s="91" t="str" cm="1">
        <f t="array" ref="P33">IF(SUMPRODUCT((tblST02A[SpcStockCd]=$D33) * (ISNUMBER(SEARCH(P$9, _xlfn.XLOOKUP(tblST02A[GearCd], Codes!$U$3:$U$51, Codes!$W$3:$W$51)))) * (tblST02A[qtyLkg] + tblST02A[qtyDDkg] + tblST02A[qtyDLkg] + tblST02A[qtyFAkg])  ) &gt; 0,  1,  IF(AND(P$14="Y", P$10&gt;0), 0, ""))</f>
        <v/>
      </c>
      <c r="Q33" s="91" t="str" cm="1">
        <f t="array" ref="Q33">IF(SUMPRODUCT((tblST02A[SpcStockCd]=$D33) * (ISNUMBER(SEARCH(Q$9, _xlfn.XLOOKUP(tblST02A[GearCd], Codes!$U$3:$U$51, Codes!$W$3:$W$51)))) * (tblST02A[qtyLkg] + tblST02A[qtyDDkg] + tblST02A[qtyDLkg] + tblST02A[qtyFAkg])  ) &gt; 0,  1,  IF(AND(Q$14="Y", Q$10&gt;0), 0, ""))</f>
        <v/>
      </c>
      <c r="R33" s="256" t="str" cm="1">
        <f t="array" ref="R33">IF(SUMPRODUCT((tblST02A[SpcStockCd]=$D33) * (ISNUMBER(SEARCH(R$9, _xlfn.XLOOKUP(tblST02A[GearCd], Codes!$U$3:$U$51, Codes!$W$3:$W$51)))) * (tblST02A[qtyLkg] + tblST02A[qtyDDkg] + tblST02A[qtyDLkg] + tblST02A[qtyFAkg])  ) &gt; 0,  1,  IF(AND(R$14="Y", R$10&gt;0), 0, ""))</f>
        <v/>
      </c>
      <c r="S33" s="179">
        <f>SUMIF(tblST02A[SpcStockCd],$D33, tblST02A[qtyLkg]) + SUMIF(tblST02A[SpcStockCd],$D33, tblST02A[qtyDDkg]) + SUMIF(tblST02A[SpcStockCd],$D33, tblST02A[qtyDLkg]) + SUMIF(tblST02A[SpcStockCd],$D33, tblST02A[qtyFAkg])</f>
        <v>0</v>
      </c>
    </row>
    <row r="34" spans="1:19" s="10" customFormat="1" ht="13.15" customHeight="1" x14ac:dyDescent="0.3">
      <c r="A34" s="380"/>
      <c r="B34" s="82" t="s">
        <v>168</v>
      </c>
      <c r="C34" s="170" t="s">
        <v>169</v>
      </c>
      <c r="D34" s="234" t="s">
        <v>2013</v>
      </c>
      <c r="E34" s="90" t="str" cm="1">
        <f t="array" ref="E34">IF(SUMPRODUCT((tblST02A[SpcStockCd]=$D34) * (ISNUMBER(SEARCH(E$9, _xlfn.XLOOKUP(tblST02A[GearCd], Codes!$U$3:$U$51, Codes!$W$3:$W$51)))) * (tblST02A[qtyLkg] + tblST02A[qtyDDkg] + tblST02A[qtyDLkg] + tblST02A[qtyFAkg])  ) &gt; 0,  1,  IF(AND(E$14="Y", E$10&gt;0), 0, ""))</f>
        <v/>
      </c>
      <c r="F34" s="91" t="str" cm="1">
        <f t="array" ref="F34">IF(SUMPRODUCT((tblST02A[SpcStockCd]=$D34) * (ISNUMBER(SEARCH(F$9, _xlfn.XLOOKUP(tblST02A[GearCd], Codes!$U$3:$U$51, Codes!$W$3:$W$51)))) * (tblST02A[qtyLkg] + tblST02A[qtyDDkg] + tblST02A[qtyDLkg] + tblST02A[qtyFAkg])  ) &gt; 0,  1,  IF(AND(F$14="Y", F$10&gt;0), 0, ""))</f>
        <v/>
      </c>
      <c r="G34" s="91" t="str" cm="1">
        <f t="array" ref="G34">IF(SUMPRODUCT((tblST02A[SpcStockCd]=$D34) * (ISNUMBER(SEARCH(G$9, _xlfn.XLOOKUP(tblST02A[GearCd], Codes!$U$3:$U$51, Codes!$W$3:$W$51)))) * (tblST02A[qtyLkg] + tblST02A[qtyDDkg] + tblST02A[qtyDLkg] + tblST02A[qtyFAkg])  ) &gt; 0,  1,  IF(AND(G$14="Y", G$10&gt;0), 0, ""))</f>
        <v/>
      </c>
      <c r="H34" s="91" t="str" cm="1">
        <f t="array" ref="H34">IF(SUMPRODUCT((tblST02A[SpcStockCd]=$D34) * (ISNUMBER(SEARCH(H$9, _xlfn.XLOOKUP(tblST02A[GearCd], Codes!$U$3:$U$51, Codes!$W$3:$W$51)))) * (tblST02A[qtyLkg] + tblST02A[qtyDDkg] + tblST02A[qtyDLkg] + tblST02A[qtyFAkg])  ) &gt; 0,  1,  IF(AND(H$14="Y", H$10&gt;0), 0, ""))</f>
        <v/>
      </c>
      <c r="I34" s="91" t="str" cm="1">
        <f t="array" ref="I34">IF(SUMPRODUCT((tblST02A[SpcStockCd]=$D34) * (ISNUMBER(SEARCH(I$9, _xlfn.XLOOKUP(tblST02A[GearCd], Codes!$U$3:$U$51, Codes!$W$3:$W$51)))) * (tblST02A[qtyLkg] + tblST02A[qtyDDkg] + tblST02A[qtyDLkg] + tblST02A[qtyFAkg])  ) &gt; 0,  1,  IF(AND(I$14="Y", I$10&gt;0), 0, ""))</f>
        <v/>
      </c>
      <c r="J34" s="91" t="str" cm="1">
        <f t="array" ref="J34">IF(SUMPRODUCT((tblST02A[SpcStockCd]=$D34) * (ISNUMBER(SEARCH(J$9, _xlfn.XLOOKUP(tblST02A[GearCd], Codes!$U$3:$U$51, Codes!$W$3:$W$51)))) * (tblST02A[qtyLkg] + tblST02A[qtyDDkg] + tblST02A[qtyDLkg] + tblST02A[qtyFAkg])  ) &gt; 0,  1,  IF(AND(J$14="Y", J$10&gt;0), 0, ""))</f>
        <v/>
      </c>
      <c r="K34" s="91" t="str" cm="1">
        <f t="array" ref="K34">IF(SUMPRODUCT((tblST02A[SpcStockCd]=$D34) * (ISNUMBER(SEARCH(K$9, _xlfn.XLOOKUP(tblST02A[GearCd], Codes!$U$3:$U$51, Codes!$W$3:$W$51)))) * (tblST02A[qtyLkg] + tblST02A[qtyDDkg] + tblST02A[qtyDLkg] + tblST02A[qtyFAkg])  ) &gt; 0,  1,  IF(AND(K$14="Y", K$10&gt;0), 0, ""))</f>
        <v/>
      </c>
      <c r="L34" s="91" t="str" cm="1">
        <f t="array" ref="L34">IF(SUMPRODUCT((tblST02A[SpcStockCd]=$D34) * (ISNUMBER(SEARCH(L$9, _xlfn.XLOOKUP(tblST02A[GearCd], Codes!$U$3:$U$51, Codes!$W$3:$W$51)))) * (tblST02A[qtyLkg] + tblST02A[qtyDDkg] + tblST02A[qtyDLkg] + tblST02A[qtyFAkg])  ) &gt; 0,  1,  IF(AND(L$14="Y", L$10&gt;0), 0, ""))</f>
        <v/>
      </c>
      <c r="M34" s="91" t="str" cm="1">
        <f t="array" ref="M34">IF(SUMPRODUCT((tblST02A[SpcStockCd]=$D34) * (ISNUMBER(SEARCH(M$9, _xlfn.XLOOKUP(tblST02A[GearCd], Codes!$U$3:$U$51, Codes!$W$3:$W$51)))) * (tblST02A[qtyLkg] + tblST02A[qtyDDkg] + tblST02A[qtyDLkg] + tblST02A[qtyFAkg])  ) &gt; 0,  1,  IF(AND(M$14="Y", M$10&gt;0), 0, ""))</f>
        <v/>
      </c>
      <c r="N34" s="91" t="str" cm="1">
        <f t="array" ref="N34">IF(SUMPRODUCT((tblST02A[SpcStockCd]=$D34) * (ISNUMBER(SEARCH(N$9, _xlfn.XLOOKUP(tblST02A[GearCd], Codes!$U$3:$U$51, Codes!$W$3:$W$51)))) * (tblST02A[qtyLkg] + tblST02A[qtyDDkg] + tblST02A[qtyDLkg] + tblST02A[qtyFAkg])  ) &gt; 0,  1,  IF(AND(N$14="Y", N$10&gt;0), 0, ""))</f>
        <v/>
      </c>
      <c r="O34" s="91" t="str" cm="1">
        <f t="array" ref="O34">IF(SUMPRODUCT((tblST02A[SpcStockCd]=$D34) * (ISNUMBER(SEARCH(O$9, _xlfn.XLOOKUP(tblST02A[GearCd], Codes!$U$3:$U$51, Codes!$W$3:$W$51)))) * (tblST02A[qtyLkg] + tblST02A[qtyDDkg] + tblST02A[qtyDLkg] + tblST02A[qtyFAkg])  ) &gt; 0,  1,  IF(AND(O$14="Y", O$10&gt;0), 0, ""))</f>
        <v/>
      </c>
      <c r="P34" s="91" t="str" cm="1">
        <f t="array" ref="P34">IF(SUMPRODUCT((tblST02A[SpcStockCd]=$D34) * (ISNUMBER(SEARCH(P$9, _xlfn.XLOOKUP(tblST02A[GearCd], Codes!$U$3:$U$51, Codes!$W$3:$W$51)))) * (tblST02A[qtyLkg] + tblST02A[qtyDDkg] + tblST02A[qtyDLkg] + tblST02A[qtyFAkg])  ) &gt; 0,  1,  IF(AND(P$14="Y", P$10&gt;0), 0, ""))</f>
        <v/>
      </c>
      <c r="Q34" s="92" t="str" cm="1">
        <f t="array" ref="Q34">IF(SUMPRODUCT((tblST02A[SpcStockCd]=$D34) * (ISNUMBER(SEARCH(Q$9, _xlfn.XLOOKUP(tblST02A[GearCd], Codes!$U$3:$U$51, Codes!$W$3:$W$51)))) * (tblST02A[qtyLkg] + tblST02A[qtyDDkg] + tblST02A[qtyDLkg] + tblST02A[qtyFAkg])  ) &gt; 0,  1,  IF(AND(Q$14="Y", Q$10&gt;0), 0, ""))</f>
        <v/>
      </c>
      <c r="R34" s="256" t="str" cm="1">
        <f t="array" ref="R34">IF(SUMPRODUCT((tblST02A[SpcStockCd]=$D34) * (ISNUMBER(SEARCH(R$9, _xlfn.XLOOKUP(tblST02A[GearCd], Codes!$U$3:$U$51, Codes!$W$3:$W$51)))) * (tblST02A[qtyLkg] + tblST02A[qtyDDkg] + tblST02A[qtyDLkg] + tblST02A[qtyFAkg])  ) &gt; 0,  1,  IF(AND(R$14="Y", R$10&gt;0), 0, ""))</f>
        <v/>
      </c>
      <c r="S34" s="179">
        <f>SUMIF(tblST02A[SpcStockCd],$D34, tblST02A[qtyLkg]) + SUMIF(tblST02A[SpcStockCd],$D34, tblST02A[qtyDDkg]) + SUMIF(tblST02A[SpcStockCd],$D34, tblST02A[qtyDLkg]) + SUMIF(tblST02A[SpcStockCd],$D34, tblST02A[qtyFAkg])</f>
        <v>0</v>
      </c>
    </row>
    <row r="35" spans="1:19" s="10" customFormat="1" ht="13.15" customHeight="1" x14ac:dyDescent="0.3">
      <c r="A35" s="380"/>
      <c r="B35" s="84"/>
      <c r="C35" s="171"/>
      <c r="D35" s="235" t="s">
        <v>2014</v>
      </c>
      <c r="E35" s="93" t="str" cm="1">
        <f t="array" ref="E35">IF(SUMPRODUCT((tblST02A[SpcStockCd]=$D35) * (ISNUMBER(SEARCH(E$9, _xlfn.XLOOKUP(tblST02A[GearCd], Codes!$U$3:$U$51, Codes!$W$3:$W$51)))) * (tblST02A[qtyLkg] + tblST02A[qtyDDkg] + tblST02A[qtyDLkg] + tblST02A[qtyFAkg])  ) &gt; 0,  1,  IF(AND(E$14="Y", E$10&gt;0), 0, ""))</f>
        <v/>
      </c>
      <c r="F35" s="288" t="str" cm="1">
        <f t="array" ref="F35">IF(SUMPRODUCT((tblST02A[SpcStockCd]=$D35) * (ISNUMBER(SEARCH(F$9, _xlfn.XLOOKUP(tblST02A[GearCd], Codes!$U$3:$U$51, Codes!$W$3:$W$51)))) * (tblST02A[qtyLkg] + tblST02A[qtyDDkg] + tblST02A[qtyDLkg] + tblST02A[qtyFAkg])  ) &gt; 0,  1,  IF(AND(F$14="Y", F$10&gt;0), 0, ""))</f>
        <v/>
      </c>
      <c r="G35" s="288" t="str" cm="1">
        <f t="array" ref="G35">IF(SUMPRODUCT((tblST02A[SpcStockCd]=$D35) * (ISNUMBER(SEARCH(G$9, _xlfn.XLOOKUP(tblST02A[GearCd], Codes!$U$3:$U$51, Codes!$W$3:$W$51)))) * (tblST02A[qtyLkg] + tblST02A[qtyDDkg] + tblST02A[qtyDLkg] + tblST02A[qtyFAkg])  ) &gt; 0,  1,  IF(AND(G$14="Y", G$10&gt;0), 0, ""))</f>
        <v/>
      </c>
      <c r="H35" s="288" t="str" cm="1">
        <f t="array" ref="H35">IF(SUMPRODUCT((tblST02A[SpcStockCd]=$D35) * (ISNUMBER(SEARCH(H$9, _xlfn.XLOOKUP(tblST02A[GearCd], Codes!$U$3:$U$51, Codes!$W$3:$W$51)))) * (tblST02A[qtyLkg] + tblST02A[qtyDDkg] + tblST02A[qtyDLkg] + tblST02A[qtyFAkg])  ) &gt; 0,  1,  IF(AND(H$14="Y", H$10&gt;0), 0, ""))</f>
        <v/>
      </c>
      <c r="I35" s="288" t="str" cm="1">
        <f t="array" ref="I35">IF(SUMPRODUCT((tblST02A[SpcStockCd]=$D35) * (ISNUMBER(SEARCH(I$9, _xlfn.XLOOKUP(tblST02A[GearCd], Codes!$U$3:$U$51, Codes!$W$3:$W$51)))) * (tblST02A[qtyLkg] + tblST02A[qtyDDkg] + tblST02A[qtyDLkg] + tblST02A[qtyFAkg])  ) &gt; 0,  1,  IF(AND(I$14="Y", I$10&gt;0), 0, ""))</f>
        <v/>
      </c>
      <c r="J35" s="288" t="str" cm="1">
        <f t="array" ref="J35">IF(SUMPRODUCT((tblST02A[SpcStockCd]=$D35) * (ISNUMBER(SEARCH(J$9, _xlfn.XLOOKUP(tblST02A[GearCd], Codes!$U$3:$U$51, Codes!$W$3:$W$51)))) * (tblST02A[qtyLkg] + tblST02A[qtyDDkg] + tblST02A[qtyDLkg] + tblST02A[qtyFAkg])  ) &gt; 0,  1,  IF(AND(J$14="Y", J$10&gt;0), 0, ""))</f>
        <v/>
      </c>
      <c r="K35" s="288" t="str" cm="1">
        <f t="array" ref="K35">IF(SUMPRODUCT((tblST02A[SpcStockCd]=$D35) * (ISNUMBER(SEARCH(K$9, _xlfn.XLOOKUP(tblST02A[GearCd], Codes!$U$3:$U$51, Codes!$W$3:$W$51)))) * (tblST02A[qtyLkg] + tblST02A[qtyDDkg] + tblST02A[qtyDLkg] + tblST02A[qtyFAkg])  ) &gt; 0,  1,  IF(AND(K$14="Y", K$10&gt;0), 0, ""))</f>
        <v/>
      </c>
      <c r="L35" s="288" t="str" cm="1">
        <f t="array" ref="L35">IF(SUMPRODUCT((tblST02A[SpcStockCd]=$D35) * (ISNUMBER(SEARCH(L$9, _xlfn.XLOOKUP(tblST02A[GearCd], Codes!$U$3:$U$51, Codes!$W$3:$W$51)))) * (tblST02A[qtyLkg] + tblST02A[qtyDDkg] + tblST02A[qtyDLkg] + tblST02A[qtyFAkg])  ) &gt; 0,  1,  IF(AND(L$14="Y", L$10&gt;0), 0, ""))</f>
        <v/>
      </c>
      <c r="M35" s="288" t="str" cm="1">
        <f t="array" ref="M35">IF(SUMPRODUCT((tblST02A[SpcStockCd]=$D35) * (ISNUMBER(SEARCH(M$9, _xlfn.XLOOKUP(tblST02A[GearCd], Codes!$U$3:$U$51, Codes!$W$3:$W$51)))) * (tblST02A[qtyLkg] + tblST02A[qtyDDkg] + tblST02A[qtyDLkg] + tblST02A[qtyFAkg])  ) &gt; 0,  1,  IF(AND(M$14="Y", M$10&gt;0), 0, ""))</f>
        <v/>
      </c>
      <c r="N35" s="288" t="str" cm="1">
        <f t="array" ref="N35">IF(SUMPRODUCT((tblST02A[SpcStockCd]=$D35) * (ISNUMBER(SEARCH(N$9, _xlfn.XLOOKUP(tblST02A[GearCd], Codes!$U$3:$U$51, Codes!$W$3:$W$51)))) * (tblST02A[qtyLkg] + tblST02A[qtyDDkg] + tblST02A[qtyDLkg] + tblST02A[qtyFAkg])  ) &gt; 0,  1,  IF(AND(N$14="Y", N$10&gt;0), 0, ""))</f>
        <v/>
      </c>
      <c r="O35" s="288" t="str" cm="1">
        <f t="array" ref="O35">IF(SUMPRODUCT((tblST02A[SpcStockCd]=$D35) * (ISNUMBER(SEARCH(O$9, _xlfn.XLOOKUP(tblST02A[GearCd], Codes!$U$3:$U$51, Codes!$W$3:$W$51)))) * (tblST02A[qtyLkg] + tblST02A[qtyDDkg] + tblST02A[qtyDLkg] + tblST02A[qtyFAkg])  ) &gt; 0,  1,  IF(AND(O$14="Y", O$10&gt;0), 0, ""))</f>
        <v/>
      </c>
      <c r="P35" s="288" t="str" cm="1">
        <f t="array" ref="P35">IF(SUMPRODUCT((tblST02A[SpcStockCd]=$D35) * (ISNUMBER(SEARCH(P$9, _xlfn.XLOOKUP(tblST02A[GearCd], Codes!$U$3:$U$51, Codes!$W$3:$W$51)))) * (tblST02A[qtyLkg] + tblST02A[qtyDDkg] + tblST02A[qtyDLkg] + tblST02A[qtyFAkg])  ) &gt; 0,  1,  IF(AND(P$14="Y", P$10&gt;0), 0, ""))</f>
        <v/>
      </c>
      <c r="Q35" s="94" t="str" cm="1">
        <f t="array" ref="Q35">IF(SUMPRODUCT((tblST02A[SpcStockCd]=$D35) * (ISNUMBER(SEARCH(Q$9, _xlfn.XLOOKUP(tblST02A[GearCd], Codes!$U$3:$U$51, Codes!$W$3:$W$51)))) * (tblST02A[qtyLkg] + tblST02A[qtyDDkg] + tblST02A[qtyDLkg] + tblST02A[qtyFAkg])  ) &gt; 0,  1,  IF(AND(Q$14="Y", Q$10&gt;0), 0, ""))</f>
        <v/>
      </c>
      <c r="R35" s="257" t="str" cm="1">
        <f t="array" ref="R35">IF(SUMPRODUCT((tblST02A[SpcStockCd]=$D35) * (ISNUMBER(SEARCH(R$9, _xlfn.XLOOKUP(tblST02A[GearCd], Codes!$U$3:$U$51, Codes!$W$3:$W$51)))) * (tblST02A[qtyLkg] + tblST02A[qtyDDkg] + tblST02A[qtyDLkg] + tblST02A[qtyFAkg])  ) &gt; 0,  1,  IF(AND(R$14="Y", R$10&gt;0), 0, ""))</f>
        <v/>
      </c>
      <c r="S35" s="179">
        <f>SUMIF(tblST02A[SpcStockCd],$D35, tblST02A[qtyLkg]) + SUMIF(tblST02A[SpcStockCd],$D35, tblST02A[qtyDDkg]) + SUMIF(tblST02A[SpcStockCd],$D35, tblST02A[qtyDLkg]) + SUMIF(tblST02A[SpcStockCd],$D35, tblST02A[qtyFAkg])</f>
        <v>0</v>
      </c>
    </row>
    <row r="36" spans="1:19" s="10" customFormat="1" ht="12.15" customHeight="1" x14ac:dyDescent="0.3">
      <c r="A36" s="380"/>
      <c r="B36" s="82" t="s">
        <v>62</v>
      </c>
      <c r="C36" s="170" t="s">
        <v>63</v>
      </c>
      <c r="D36" s="234" t="s">
        <v>2015</v>
      </c>
      <c r="E36" s="90" t="str" cm="1">
        <f t="array" ref="E36">IF(SUMPRODUCT((tblST02A[SpcStockCd]=$D36) * (ISNUMBER(SEARCH(E$9, _xlfn.XLOOKUP(tblST02A[GearCd], Codes!$U$3:$U$51, Codes!$W$3:$W$51)))) * (tblST02A[qtyLkg] + tblST02A[qtyDDkg] + tblST02A[qtyDLkg] + tblST02A[qtyFAkg])  ) &gt; 0,  1,  IF(AND(E$14="Y", E$10&gt;0), 0, ""))</f>
        <v/>
      </c>
      <c r="F36" s="91" t="str" cm="1">
        <f t="array" ref="F36">IF(SUMPRODUCT((tblST02A[SpcStockCd]=$D36) * (ISNUMBER(SEARCH(F$9, _xlfn.XLOOKUP(tblST02A[GearCd], Codes!$U$3:$U$51, Codes!$W$3:$W$51)))) * (tblST02A[qtyLkg] + tblST02A[qtyDDkg] + tblST02A[qtyDLkg] + tblST02A[qtyFAkg])  ) &gt; 0,  1,  IF(AND(F$14="Y", F$10&gt;0), 0, ""))</f>
        <v/>
      </c>
      <c r="G36" s="91" t="str" cm="1">
        <f t="array" ref="G36">IF(SUMPRODUCT((tblST02A[SpcStockCd]=$D36) * (ISNUMBER(SEARCH(G$9, _xlfn.XLOOKUP(tblST02A[GearCd], Codes!$U$3:$U$51, Codes!$W$3:$W$51)))) * (tblST02A[qtyLkg] + tblST02A[qtyDDkg] + tblST02A[qtyDLkg] + tblST02A[qtyFAkg])  ) &gt; 0,  1,  IF(AND(G$14="Y", G$10&gt;0), 0, ""))</f>
        <v/>
      </c>
      <c r="H36" s="91" t="str" cm="1">
        <f t="array" ref="H36">IF(SUMPRODUCT((tblST02A[SpcStockCd]=$D36) * (ISNUMBER(SEARCH(H$9, _xlfn.XLOOKUP(tblST02A[GearCd], Codes!$U$3:$U$51, Codes!$W$3:$W$51)))) * (tblST02A[qtyLkg] + tblST02A[qtyDDkg] + tblST02A[qtyDLkg] + tblST02A[qtyFAkg])  ) &gt; 0,  1,  IF(AND(H$14="Y", H$10&gt;0), 0, ""))</f>
        <v/>
      </c>
      <c r="I36" s="91" t="str" cm="1">
        <f t="array" ref="I36">IF(SUMPRODUCT((tblST02A[SpcStockCd]=$D36) * (ISNUMBER(SEARCH(I$9, _xlfn.XLOOKUP(tblST02A[GearCd], Codes!$U$3:$U$51, Codes!$W$3:$W$51)))) * (tblST02A[qtyLkg] + tblST02A[qtyDDkg] + tblST02A[qtyDLkg] + tblST02A[qtyFAkg])  ) &gt; 0,  1,  IF(AND(I$14="Y", I$10&gt;0), 0, ""))</f>
        <v/>
      </c>
      <c r="J36" s="91" t="str" cm="1">
        <f t="array" ref="J36">IF(SUMPRODUCT((tblST02A[SpcStockCd]=$D36) * (ISNUMBER(SEARCH(J$9, _xlfn.XLOOKUP(tblST02A[GearCd], Codes!$U$3:$U$51, Codes!$W$3:$W$51)))) * (tblST02A[qtyLkg] + tblST02A[qtyDDkg] + tblST02A[qtyDLkg] + tblST02A[qtyFAkg])  ) &gt; 0,  1,  IF(AND(J$14="Y", J$10&gt;0), 0, ""))</f>
        <v/>
      </c>
      <c r="K36" s="91" t="str" cm="1">
        <f t="array" ref="K36">IF(SUMPRODUCT((tblST02A[SpcStockCd]=$D36) * (ISNUMBER(SEARCH(K$9, _xlfn.XLOOKUP(tblST02A[GearCd], Codes!$U$3:$U$51, Codes!$W$3:$W$51)))) * (tblST02A[qtyLkg] + tblST02A[qtyDDkg] + tblST02A[qtyDLkg] + tblST02A[qtyFAkg])  ) &gt; 0,  1,  IF(AND(K$14="Y", K$10&gt;0), 0, ""))</f>
        <v/>
      </c>
      <c r="L36" s="91" t="str" cm="1">
        <f t="array" ref="L36">IF(SUMPRODUCT((tblST02A[SpcStockCd]=$D36) * (ISNUMBER(SEARCH(L$9, _xlfn.XLOOKUP(tblST02A[GearCd], Codes!$U$3:$U$51, Codes!$W$3:$W$51)))) * (tblST02A[qtyLkg] + tblST02A[qtyDDkg] + tblST02A[qtyDLkg] + tblST02A[qtyFAkg])  ) &gt; 0,  1,  IF(AND(L$14="Y", L$10&gt;0), 0, ""))</f>
        <v/>
      </c>
      <c r="M36" s="91" t="str" cm="1">
        <f t="array" ref="M36">IF(SUMPRODUCT((tblST02A[SpcStockCd]=$D36) * (ISNUMBER(SEARCH(M$9, _xlfn.XLOOKUP(tblST02A[GearCd], Codes!$U$3:$U$51, Codes!$W$3:$W$51)))) * (tblST02A[qtyLkg] + tblST02A[qtyDDkg] + tblST02A[qtyDLkg] + tblST02A[qtyFAkg])  ) &gt; 0,  1,  IF(AND(M$14="Y", M$10&gt;0), 0, ""))</f>
        <v/>
      </c>
      <c r="N36" s="91" t="str" cm="1">
        <f t="array" ref="N36">IF(SUMPRODUCT((tblST02A[SpcStockCd]=$D36) * (ISNUMBER(SEARCH(N$9, _xlfn.XLOOKUP(tblST02A[GearCd], Codes!$U$3:$U$51, Codes!$W$3:$W$51)))) * (tblST02A[qtyLkg] + tblST02A[qtyDDkg] + tblST02A[qtyDLkg] + tblST02A[qtyFAkg])  ) &gt; 0,  1,  IF(AND(N$14="Y", N$10&gt;0), 0, ""))</f>
        <v/>
      </c>
      <c r="O36" s="91" t="str" cm="1">
        <f t="array" ref="O36">IF(SUMPRODUCT((tblST02A[SpcStockCd]=$D36) * (ISNUMBER(SEARCH(O$9, _xlfn.XLOOKUP(tblST02A[GearCd], Codes!$U$3:$U$51, Codes!$W$3:$W$51)))) * (tblST02A[qtyLkg] + tblST02A[qtyDDkg] + tblST02A[qtyDLkg] + tblST02A[qtyFAkg])  ) &gt; 0,  1,  IF(AND(O$14="Y", O$10&gt;0), 0, ""))</f>
        <v/>
      </c>
      <c r="P36" s="91" t="str" cm="1">
        <f t="array" ref="P36">IF(SUMPRODUCT((tblST02A[SpcStockCd]=$D36) * (ISNUMBER(SEARCH(P$9, _xlfn.XLOOKUP(tblST02A[GearCd], Codes!$U$3:$U$51, Codes!$W$3:$W$51)))) * (tblST02A[qtyLkg] + tblST02A[qtyDDkg] + tblST02A[qtyDLkg] + tblST02A[qtyFAkg])  ) &gt; 0,  1,  IF(AND(P$14="Y", P$10&gt;0), 0, ""))</f>
        <v/>
      </c>
      <c r="Q36" s="92" t="str" cm="1">
        <f t="array" ref="Q36">IF(SUMPRODUCT((tblST02A[SpcStockCd]=$D36) * (ISNUMBER(SEARCH(Q$9, _xlfn.XLOOKUP(tblST02A[GearCd], Codes!$U$3:$U$51, Codes!$W$3:$W$51)))) * (tblST02A[qtyLkg] + tblST02A[qtyDDkg] + tblST02A[qtyDLkg] + tblST02A[qtyFAkg])  ) &gt; 0,  1,  IF(AND(Q$14="Y", Q$10&gt;0), 0, ""))</f>
        <v/>
      </c>
      <c r="R36" s="256" t="str" cm="1">
        <f t="array" ref="R36">IF(SUMPRODUCT((tblST02A[SpcStockCd]=$D36) * (ISNUMBER(SEARCH(R$9, _xlfn.XLOOKUP(tblST02A[GearCd], Codes!$U$3:$U$51, Codes!$W$3:$W$51)))) * (tblST02A[qtyLkg] + tblST02A[qtyDDkg] + tblST02A[qtyDLkg] + tblST02A[qtyFAkg])  ) &gt; 0,  1,  IF(AND(R$14="Y", R$10&gt;0), 0, ""))</f>
        <v/>
      </c>
      <c r="S36" s="179">
        <f>SUMIF(tblST02A[SpcStockCd],$D36, tblST02A[qtyLkg]) + SUMIF(tblST02A[SpcStockCd],$D36, tblST02A[qtyDDkg]) + SUMIF(tblST02A[SpcStockCd],$D36, tblST02A[qtyDLkg]) + SUMIF(tblST02A[SpcStockCd],$D36, tblST02A[qtyFAkg])</f>
        <v>0</v>
      </c>
    </row>
    <row r="37" spans="1:19" s="10" customFormat="1" ht="12" x14ac:dyDescent="0.3">
      <c r="A37" s="380"/>
      <c r="B37" s="84"/>
      <c r="C37" s="171"/>
      <c r="D37" s="235" t="s">
        <v>2016</v>
      </c>
      <c r="E37" s="93" t="str" cm="1">
        <f t="array" ref="E37">IF(SUMPRODUCT((tblST02A[SpcStockCd]=$D37) * (ISNUMBER(SEARCH(E$9, _xlfn.XLOOKUP(tblST02A[GearCd], Codes!$U$3:$U$51, Codes!$W$3:$W$51)))) * (tblST02A[qtyLkg] + tblST02A[qtyDDkg] + tblST02A[qtyDLkg] + tblST02A[qtyFAkg])  ) &gt; 0,  1,  IF(AND(E$14="Y", E$10&gt;0), 0, ""))</f>
        <v/>
      </c>
      <c r="F37" s="288" t="str" cm="1">
        <f t="array" ref="F37">IF(SUMPRODUCT((tblST02A[SpcStockCd]=$D37) * (ISNUMBER(SEARCH(F$9, _xlfn.XLOOKUP(tblST02A[GearCd], Codes!$U$3:$U$51, Codes!$W$3:$W$51)))) * (tblST02A[qtyLkg] + tblST02A[qtyDDkg] + tblST02A[qtyDLkg] + tblST02A[qtyFAkg])  ) &gt; 0,  1,  IF(AND(F$14="Y", F$10&gt;0), 0, ""))</f>
        <v/>
      </c>
      <c r="G37" s="288" t="str" cm="1">
        <f t="array" ref="G37">IF(SUMPRODUCT((tblST02A[SpcStockCd]=$D37) * (ISNUMBER(SEARCH(G$9, _xlfn.XLOOKUP(tblST02A[GearCd], Codes!$U$3:$U$51, Codes!$W$3:$W$51)))) * (tblST02A[qtyLkg] + tblST02A[qtyDDkg] + tblST02A[qtyDLkg] + tblST02A[qtyFAkg])  ) &gt; 0,  1,  IF(AND(G$14="Y", G$10&gt;0), 0, ""))</f>
        <v/>
      </c>
      <c r="H37" s="288" t="str" cm="1">
        <f t="array" ref="H37">IF(SUMPRODUCT((tblST02A[SpcStockCd]=$D37) * (ISNUMBER(SEARCH(H$9, _xlfn.XLOOKUP(tblST02A[GearCd], Codes!$U$3:$U$51, Codes!$W$3:$W$51)))) * (tblST02A[qtyLkg] + tblST02A[qtyDDkg] + tblST02A[qtyDLkg] + tblST02A[qtyFAkg])  ) &gt; 0,  1,  IF(AND(H$14="Y", H$10&gt;0), 0, ""))</f>
        <v/>
      </c>
      <c r="I37" s="288" t="str" cm="1">
        <f t="array" ref="I37">IF(SUMPRODUCT((tblST02A[SpcStockCd]=$D37) * (ISNUMBER(SEARCH(I$9, _xlfn.XLOOKUP(tblST02A[GearCd], Codes!$U$3:$U$51, Codes!$W$3:$W$51)))) * (tblST02A[qtyLkg] + tblST02A[qtyDDkg] + tblST02A[qtyDLkg] + tblST02A[qtyFAkg])  ) &gt; 0,  1,  IF(AND(I$14="Y", I$10&gt;0), 0, ""))</f>
        <v/>
      </c>
      <c r="J37" s="288" t="str" cm="1">
        <f t="array" ref="J37">IF(SUMPRODUCT((tblST02A[SpcStockCd]=$D37) * (ISNUMBER(SEARCH(J$9, _xlfn.XLOOKUP(tblST02A[GearCd], Codes!$U$3:$U$51, Codes!$W$3:$W$51)))) * (tblST02A[qtyLkg] + tblST02A[qtyDDkg] + tblST02A[qtyDLkg] + tblST02A[qtyFAkg])  ) &gt; 0,  1,  IF(AND(J$14="Y", J$10&gt;0), 0, ""))</f>
        <v/>
      </c>
      <c r="K37" s="288" t="str" cm="1">
        <f t="array" ref="K37">IF(SUMPRODUCT((tblST02A[SpcStockCd]=$D37) * (ISNUMBER(SEARCH(K$9, _xlfn.XLOOKUP(tblST02A[GearCd], Codes!$U$3:$U$51, Codes!$W$3:$W$51)))) * (tblST02A[qtyLkg] + tblST02A[qtyDDkg] + tblST02A[qtyDLkg] + tblST02A[qtyFAkg])  ) &gt; 0,  1,  IF(AND(K$14="Y", K$10&gt;0), 0, ""))</f>
        <v/>
      </c>
      <c r="L37" s="288" t="str" cm="1">
        <f t="array" ref="L37">IF(SUMPRODUCT((tblST02A[SpcStockCd]=$D37) * (ISNUMBER(SEARCH(L$9, _xlfn.XLOOKUP(tblST02A[GearCd], Codes!$U$3:$U$51, Codes!$W$3:$W$51)))) * (tblST02A[qtyLkg] + tblST02A[qtyDDkg] + tblST02A[qtyDLkg] + tblST02A[qtyFAkg])  ) &gt; 0,  1,  IF(AND(L$14="Y", L$10&gt;0), 0, ""))</f>
        <v/>
      </c>
      <c r="M37" s="288" t="str" cm="1">
        <f t="array" ref="M37">IF(SUMPRODUCT((tblST02A[SpcStockCd]=$D37) * (ISNUMBER(SEARCH(M$9, _xlfn.XLOOKUP(tblST02A[GearCd], Codes!$U$3:$U$51, Codes!$W$3:$W$51)))) * (tblST02A[qtyLkg] + tblST02A[qtyDDkg] + tblST02A[qtyDLkg] + tblST02A[qtyFAkg])  ) &gt; 0,  1,  IF(AND(M$14="Y", M$10&gt;0), 0, ""))</f>
        <v/>
      </c>
      <c r="N37" s="288" t="str" cm="1">
        <f t="array" ref="N37">IF(SUMPRODUCT((tblST02A[SpcStockCd]=$D37) * (ISNUMBER(SEARCH(N$9, _xlfn.XLOOKUP(tblST02A[GearCd], Codes!$U$3:$U$51, Codes!$W$3:$W$51)))) * (tblST02A[qtyLkg] + tblST02A[qtyDDkg] + tblST02A[qtyDLkg] + tblST02A[qtyFAkg])  ) &gt; 0,  1,  IF(AND(N$14="Y", N$10&gt;0), 0, ""))</f>
        <v/>
      </c>
      <c r="O37" s="288" t="str" cm="1">
        <f t="array" ref="O37">IF(SUMPRODUCT((tblST02A[SpcStockCd]=$D37) * (ISNUMBER(SEARCH(O$9, _xlfn.XLOOKUP(tblST02A[GearCd], Codes!$U$3:$U$51, Codes!$W$3:$W$51)))) * (tblST02A[qtyLkg] + tblST02A[qtyDDkg] + tblST02A[qtyDLkg] + tblST02A[qtyFAkg])  ) &gt; 0,  1,  IF(AND(O$14="Y", O$10&gt;0), 0, ""))</f>
        <v/>
      </c>
      <c r="P37" s="288" t="str" cm="1">
        <f t="array" ref="P37">IF(SUMPRODUCT((tblST02A[SpcStockCd]=$D37) * (ISNUMBER(SEARCH(P$9, _xlfn.XLOOKUP(tblST02A[GearCd], Codes!$U$3:$U$51, Codes!$W$3:$W$51)))) * (tblST02A[qtyLkg] + tblST02A[qtyDDkg] + tblST02A[qtyDLkg] + tblST02A[qtyFAkg])  ) &gt; 0,  1,  IF(AND(P$14="Y", P$10&gt;0), 0, ""))</f>
        <v/>
      </c>
      <c r="Q37" s="94" t="str" cm="1">
        <f t="array" ref="Q37">IF(SUMPRODUCT((tblST02A[SpcStockCd]=$D37) * (ISNUMBER(SEARCH(Q$9, _xlfn.XLOOKUP(tblST02A[GearCd], Codes!$U$3:$U$51, Codes!$W$3:$W$51)))) * (tblST02A[qtyLkg] + tblST02A[qtyDDkg] + tblST02A[qtyDLkg] + tblST02A[qtyFAkg])  ) &gt; 0,  1,  IF(AND(Q$14="Y", Q$10&gt;0), 0, ""))</f>
        <v/>
      </c>
      <c r="R37" s="257" t="str" cm="1">
        <f t="array" ref="R37">IF(SUMPRODUCT((tblST02A[SpcStockCd]=$D37) * (ISNUMBER(SEARCH(R$9, _xlfn.XLOOKUP(tblST02A[GearCd], Codes!$U$3:$U$51, Codes!$W$3:$W$51)))) * (tblST02A[qtyLkg] + tblST02A[qtyDDkg] + tblST02A[qtyDLkg] + tblST02A[qtyFAkg])  ) &gt; 0,  1,  IF(AND(R$14="Y", R$10&gt;0), 0, ""))</f>
        <v/>
      </c>
      <c r="S37" s="179">
        <f>SUMIF(tblST02A[SpcStockCd],$D37, tblST02A[qtyLkg]) + SUMIF(tblST02A[SpcStockCd],$D37, tblST02A[qtyDDkg]) + SUMIF(tblST02A[SpcStockCd],$D37, tblST02A[qtyDLkg]) + SUMIF(tblST02A[SpcStockCd],$D37, tblST02A[qtyFAkg])</f>
        <v>0</v>
      </c>
    </row>
    <row r="38" spans="1:19" s="10" customFormat="1" ht="12" x14ac:dyDescent="0.3">
      <c r="A38" s="380"/>
      <c r="B38" s="82" t="s">
        <v>50</v>
      </c>
      <c r="C38" s="170" t="s">
        <v>51</v>
      </c>
      <c r="D38" s="234" t="s">
        <v>2017</v>
      </c>
      <c r="E38" s="90" t="str" cm="1">
        <f t="array" ref="E38">IF(SUMPRODUCT((tblST02A[SpcStockCd]=$D38) * (ISNUMBER(SEARCH(E$9, _xlfn.XLOOKUP(tblST02A[GearCd], Codes!$U$3:$U$51, Codes!$W$3:$W$51)))) * (tblST02A[qtyLkg] + tblST02A[qtyDDkg] + tblST02A[qtyDLkg] + tblST02A[qtyFAkg])  ) &gt; 0,  1,  IF(AND(E$14="Y", E$10&gt;0), 0, ""))</f>
        <v/>
      </c>
      <c r="F38" s="91" t="str" cm="1">
        <f t="array" ref="F38">IF(SUMPRODUCT((tblST02A[SpcStockCd]=$D38) * (ISNUMBER(SEARCH(F$9, _xlfn.XLOOKUP(tblST02A[GearCd], Codes!$U$3:$U$51, Codes!$W$3:$W$51)))) * (tblST02A[qtyLkg] + tblST02A[qtyDDkg] + tblST02A[qtyDLkg] + tblST02A[qtyFAkg])  ) &gt; 0,  1,  IF(AND(F$14="Y", F$10&gt;0), 0, ""))</f>
        <v/>
      </c>
      <c r="G38" s="91" t="str" cm="1">
        <f t="array" ref="G38">IF(SUMPRODUCT((tblST02A[SpcStockCd]=$D38) * (ISNUMBER(SEARCH(G$9, _xlfn.XLOOKUP(tblST02A[GearCd], Codes!$U$3:$U$51, Codes!$W$3:$W$51)))) * (tblST02A[qtyLkg] + tblST02A[qtyDDkg] + tblST02A[qtyDLkg] + tblST02A[qtyFAkg])  ) &gt; 0,  1,  IF(AND(G$14="Y", G$10&gt;0), 0, ""))</f>
        <v/>
      </c>
      <c r="H38" s="91" t="str" cm="1">
        <f t="array" ref="H38">IF(SUMPRODUCT((tblST02A[SpcStockCd]=$D38) * (ISNUMBER(SEARCH(H$9, _xlfn.XLOOKUP(tblST02A[GearCd], Codes!$U$3:$U$51, Codes!$W$3:$W$51)))) * (tblST02A[qtyLkg] + tblST02A[qtyDDkg] + tblST02A[qtyDLkg] + tblST02A[qtyFAkg])  ) &gt; 0,  1,  IF(AND(H$14="Y", H$10&gt;0), 0, ""))</f>
        <v/>
      </c>
      <c r="I38" s="91" t="str" cm="1">
        <f t="array" ref="I38">IF(SUMPRODUCT((tblST02A[SpcStockCd]=$D38) * (ISNUMBER(SEARCH(I$9, _xlfn.XLOOKUP(tblST02A[GearCd], Codes!$U$3:$U$51, Codes!$W$3:$W$51)))) * (tblST02A[qtyLkg] + tblST02A[qtyDDkg] + tblST02A[qtyDLkg] + tblST02A[qtyFAkg])  ) &gt; 0,  1,  IF(AND(I$14="Y", I$10&gt;0), 0, ""))</f>
        <v/>
      </c>
      <c r="J38" s="91" t="str" cm="1">
        <f t="array" ref="J38">IF(SUMPRODUCT((tblST02A[SpcStockCd]=$D38) * (ISNUMBER(SEARCH(J$9, _xlfn.XLOOKUP(tblST02A[GearCd], Codes!$U$3:$U$51, Codes!$W$3:$W$51)))) * (tblST02A[qtyLkg] + tblST02A[qtyDDkg] + tblST02A[qtyDLkg] + tblST02A[qtyFAkg])  ) &gt; 0,  1,  IF(AND(J$14="Y", J$10&gt;0), 0, ""))</f>
        <v/>
      </c>
      <c r="K38" s="91" t="str" cm="1">
        <f t="array" ref="K38">IF(SUMPRODUCT((tblST02A[SpcStockCd]=$D38) * (ISNUMBER(SEARCH(K$9, _xlfn.XLOOKUP(tblST02A[GearCd], Codes!$U$3:$U$51, Codes!$W$3:$W$51)))) * (tblST02A[qtyLkg] + tblST02A[qtyDDkg] + tblST02A[qtyDLkg] + tblST02A[qtyFAkg])  ) &gt; 0,  1,  IF(AND(K$14="Y", K$10&gt;0), 0, ""))</f>
        <v/>
      </c>
      <c r="L38" s="91" t="str" cm="1">
        <f t="array" ref="L38">IF(SUMPRODUCT((tblST02A[SpcStockCd]=$D38) * (ISNUMBER(SEARCH(L$9, _xlfn.XLOOKUP(tblST02A[GearCd], Codes!$U$3:$U$51, Codes!$W$3:$W$51)))) * (tblST02A[qtyLkg] + tblST02A[qtyDDkg] + tblST02A[qtyDLkg] + tblST02A[qtyFAkg])  ) &gt; 0,  1,  IF(AND(L$14="Y", L$10&gt;0), 0, ""))</f>
        <v/>
      </c>
      <c r="M38" s="91" t="str" cm="1">
        <f t="array" ref="M38">IF(SUMPRODUCT((tblST02A[SpcStockCd]=$D38) * (ISNUMBER(SEARCH(M$9, _xlfn.XLOOKUP(tblST02A[GearCd], Codes!$U$3:$U$51, Codes!$W$3:$W$51)))) * (tblST02A[qtyLkg] + tblST02A[qtyDDkg] + tblST02A[qtyDLkg] + tblST02A[qtyFAkg])  ) &gt; 0,  1,  IF(AND(M$14="Y", M$10&gt;0), 0, ""))</f>
        <v/>
      </c>
      <c r="N38" s="91" t="str" cm="1">
        <f t="array" ref="N38">IF(SUMPRODUCT((tblST02A[SpcStockCd]=$D38) * (ISNUMBER(SEARCH(N$9, _xlfn.XLOOKUP(tblST02A[GearCd], Codes!$U$3:$U$51, Codes!$W$3:$W$51)))) * (tblST02A[qtyLkg] + tblST02A[qtyDDkg] + tblST02A[qtyDLkg] + tblST02A[qtyFAkg])  ) &gt; 0,  1,  IF(AND(N$14="Y", N$10&gt;0), 0, ""))</f>
        <v/>
      </c>
      <c r="O38" s="91" t="str" cm="1">
        <f t="array" ref="O38">IF(SUMPRODUCT((tblST02A[SpcStockCd]=$D38) * (ISNUMBER(SEARCH(O$9, _xlfn.XLOOKUP(tblST02A[GearCd], Codes!$U$3:$U$51, Codes!$W$3:$W$51)))) * (tblST02A[qtyLkg] + tblST02A[qtyDDkg] + tblST02A[qtyDLkg] + tblST02A[qtyFAkg])  ) &gt; 0,  1,  IF(AND(O$14="Y", O$10&gt;0), 0, ""))</f>
        <v/>
      </c>
      <c r="P38" s="91" t="str" cm="1">
        <f t="array" ref="P38">IF(SUMPRODUCT((tblST02A[SpcStockCd]=$D38) * (ISNUMBER(SEARCH(P$9, _xlfn.XLOOKUP(tblST02A[GearCd], Codes!$U$3:$U$51, Codes!$W$3:$W$51)))) * (tblST02A[qtyLkg] + tblST02A[qtyDDkg] + tblST02A[qtyDLkg] + tblST02A[qtyFAkg])  ) &gt; 0,  1,  IF(AND(P$14="Y", P$10&gt;0), 0, ""))</f>
        <v/>
      </c>
      <c r="Q38" s="92" t="str" cm="1">
        <f t="array" ref="Q38">IF(SUMPRODUCT((tblST02A[SpcStockCd]=$D38) * (ISNUMBER(SEARCH(Q$9, _xlfn.XLOOKUP(tblST02A[GearCd], Codes!$U$3:$U$51, Codes!$W$3:$W$51)))) * (tblST02A[qtyLkg] + tblST02A[qtyDDkg] + tblST02A[qtyDLkg] + tblST02A[qtyFAkg])  ) &gt; 0,  1,  IF(AND(Q$14="Y", Q$10&gt;0), 0, ""))</f>
        <v/>
      </c>
      <c r="R38" s="256" t="str" cm="1">
        <f t="array" ref="R38">IF(SUMPRODUCT((tblST02A[SpcStockCd]=$D38) * (ISNUMBER(SEARCH(R$9, _xlfn.XLOOKUP(tblST02A[GearCd], Codes!$U$3:$U$51, Codes!$W$3:$W$51)))) * (tblST02A[qtyLkg] + tblST02A[qtyDDkg] + tblST02A[qtyDLkg] + tblST02A[qtyFAkg])  ) &gt; 0,  1,  IF(AND(R$14="Y", R$10&gt;0), 0, ""))</f>
        <v/>
      </c>
      <c r="S38" s="179">
        <f>SUMIF(tblST02A[SpcStockCd],$D38, tblST02A[qtyLkg]) + SUMIF(tblST02A[SpcStockCd],$D38, tblST02A[qtyDDkg]) + SUMIF(tblST02A[SpcStockCd],$D38, tblST02A[qtyDLkg]) + SUMIF(tblST02A[SpcStockCd],$D38, tblST02A[qtyFAkg])</f>
        <v>0</v>
      </c>
    </row>
    <row r="39" spans="1:19" s="10" customFormat="1" ht="12" x14ac:dyDescent="0.3">
      <c r="A39" s="380"/>
      <c r="B39" s="84"/>
      <c r="C39" s="171"/>
      <c r="D39" s="235" t="s">
        <v>2023</v>
      </c>
      <c r="E39" s="93" t="str" cm="1">
        <f t="array" ref="E39">IF(SUMPRODUCT((tblST02A[SpcStockCd]=$D39) * (ISNUMBER(SEARCH(E$9, _xlfn.XLOOKUP(tblST02A[GearCd], Codes!$U$3:$U$51, Codes!$W$3:$W$51)))) * (tblST02A[qtyLkg] + tblST02A[qtyDDkg] + tblST02A[qtyDLkg] + tblST02A[qtyFAkg])  ) &gt; 0,  1,  IF(AND(E$14="Y", E$10&gt;0), 0, ""))</f>
        <v/>
      </c>
      <c r="F39" s="288" t="str" cm="1">
        <f t="array" ref="F39">IF(SUMPRODUCT((tblST02A[SpcStockCd]=$D39) * (ISNUMBER(SEARCH(F$9, _xlfn.XLOOKUP(tblST02A[GearCd], Codes!$U$3:$U$51, Codes!$W$3:$W$51)))) * (tblST02A[qtyLkg] + tblST02A[qtyDDkg] + tblST02A[qtyDLkg] + tblST02A[qtyFAkg])  ) &gt; 0,  1,  IF(AND(F$14="Y", F$10&gt;0), 0, ""))</f>
        <v/>
      </c>
      <c r="G39" s="288" t="str" cm="1">
        <f t="array" ref="G39">IF(SUMPRODUCT((tblST02A[SpcStockCd]=$D39) * (ISNUMBER(SEARCH(G$9, _xlfn.XLOOKUP(tblST02A[GearCd], Codes!$U$3:$U$51, Codes!$W$3:$W$51)))) * (tblST02A[qtyLkg] + tblST02A[qtyDDkg] + tblST02A[qtyDLkg] + tblST02A[qtyFAkg])  ) &gt; 0,  1,  IF(AND(G$14="Y", G$10&gt;0), 0, ""))</f>
        <v/>
      </c>
      <c r="H39" s="288" t="str" cm="1">
        <f t="array" ref="H39">IF(SUMPRODUCT((tblST02A[SpcStockCd]=$D39) * (ISNUMBER(SEARCH(H$9, _xlfn.XLOOKUP(tblST02A[GearCd], Codes!$U$3:$U$51, Codes!$W$3:$W$51)))) * (tblST02A[qtyLkg] + tblST02A[qtyDDkg] + tblST02A[qtyDLkg] + tblST02A[qtyFAkg])  ) &gt; 0,  1,  IF(AND(H$14="Y", H$10&gt;0), 0, ""))</f>
        <v/>
      </c>
      <c r="I39" s="288" t="str" cm="1">
        <f t="array" ref="I39">IF(SUMPRODUCT((tblST02A[SpcStockCd]=$D39) * (ISNUMBER(SEARCH(I$9, _xlfn.XLOOKUP(tblST02A[GearCd], Codes!$U$3:$U$51, Codes!$W$3:$W$51)))) * (tblST02A[qtyLkg] + tblST02A[qtyDDkg] + tblST02A[qtyDLkg] + tblST02A[qtyFAkg])  ) &gt; 0,  1,  IF(AND(I$14="Y", I$10&gt;0), 0, ""))</f>
        <v/>
      </c>
      <c r="J39" s="288" t="str" cm="1">
        <f t="array" ref="J39">IF(SUMPRODUCT((tblST02A[SpcStockCd]=$D39) * (ISNUMBER(SEARCH(J$9, _xlfn.XLOOKUP(tblST02A[GearCd], Codes!$U$3:$U$51, Codes!$W$3:$W$51)))) * (tblST02A[qtyLkg] + tblST02A[qtyDDkg] + tblST02A[qtyDLkg] + tblST02A[qtyFAkg])  ) &gt; 0,  1,  IF(AND(J$14="Y", J$10&gt;0), 0, ""))</f>
        <v/>
      </c>
      <c r="K39" s="288" t="str" cm="1">
        <f t="array" ref="K39">IF(SUMPRODUCT((tblST02A[SpcStockCd]=$D39) * (ISNUMBER(SEARCH(K$9, _xlfn.XLOOKUP(tblST02A[GearCd], Codes!$U$3:$U$51, Codes!$W$3:$W$51)))) * (tblST02A[qtyLkg] + tblST02A[qtyDDkg] + tblST02A[qtyDLkg] + tblST02A[qtyFAkg])  ) &gt; 0,  1,  IF(AND(K$14="Y", K$10&gt;0), 0, ""))</f>
        <v/>
      </c>
      <c r="L39" s="288" t="str" cm="1">
        <f t="array" ref="L39">IF(SUMPRODUCT((tblST02A[SpcStockCd]=$D39) * (ISNUMBER(SEARCH(L$9, _xlfn.XLOOKUP(tblST02A[GearCd], Codes!$U$3:$U$51, Codes!$W$3:$W$51)))) * (tblST02A[qtyLkg] + tblST02A[qtyDDkg] + tblST02A[qtyDLkg] + tblST02A[qtyFAkg])  ) &gt; 0,  1,  IF(AND(L$14="Y", L$10&gt;0), 0, ""))</f>
        <v/>
      </c>
      <c r="M39" s="288" t="str" cm="1">
        <f t="array" ref="M39">IF(SUMPRODUCT((tblST02A[SpcStockCd]=$D39) * (ISNUMBER(SEARCH(M$9, _xlfn.XLOOKUP(tblST02A[GearCd], Codes!$U$3:$U$51, Codes!$W$3:$W$51)))) * (tblST02A[qtyLkg] + tblST02A[qtyDDkg] + tblST02A[qtyDLkg] + tblST02A[qtyFAkg])  ) &gt; 0,  1,  IF(AND(M$14="Y", M$10&gt;0), 0, ""))</f>
        <v/>
      </c>
      <c r="N39" s="288" t="str" cm="1">
        <f t="array" ref="N39">IF(SUMPRODUCT((tblST02A[SpcStockCd]=$D39) * (ISNUMBER(SEARCH(N$9, _xlfn.XLOOKUP(tblST02A[GearCd], Codes!$U$3:$U$51, Codes!$W$3:$W$51)))) * (tblST02A[qtyLkg] + tblST02A[qtyDDkg] + tblST02A[qtyDLkg] + tblST02A[qtyFAkg])  ) &gt; 0,  1,  IF(AND(N$14="Y", N$10&gt;0), 0, ""))</f>
        <v/>
      </c>
      <c r="O39" s="288" t="str" cm="1">
        <f t="array" ref="O39">IF(SUMPRODUCT((tblST02A[SpcStockCd]=$D39) * (ISNUMBER(SEARCH(O$9, _xlfn.XLOOKUP(tblST02A[GearCd], Codes!$U$3:$U$51, Codes!$W$3:$W$51)))) * (tblST02A[qtyLkg] + tblST02A[qtyDDkg] + tblST02A[qtyDLkg] + tblST02A[qtyFAkg])  ) &gt; 0,  1,  IF(AND(O$14="Y", O$10&gt;0), 0, ""))</f>
        <v/>
      </c>
      <c r="P39" s="288" t="str" cm="1">
        <f t="array" ref="P39">IF(SUMPRODUCT((tblST02A[SpcStockCd]=$D39) * (ISNUMBER(SEARCH(P$9, _xlfn.XLOOKUP(tblST02A[GearCd], Codes!$U$3:$U$51, Codes!$W$3:$W$51)))) * (tblST02A[qtyLkg] + tblST02A[qtyDDkg] + tblST02A[qtyDLkg] + tblST02A[qtyFAkg])  ) &gt; 0,  1,  IF(AND(P$14="Y", P$10&gt;0), 0, ""))</f>
        <v/>
      </c>
      <c r="Q39" s="94" t="str" cm="1">
        <f t="array" ref="Q39">IF(SUMPRODUCT((tblST02A[SpcStockCd]=$D39) * (ISNUMBER(SEARCH(Q$9, _xlfn.XLOOKUP(tblST02A[GearCd], Codes!$U$3:$U$51, Codes!$W$3:$W$51)))) * (tblST02A[qtyLkg] + tblST02A[qtyDDkg] + tblST02A[qtyDLkg] + tblST02A[qtyFAkg])  ) &gt; 0,  1,  IF(AND(Q$14="Y", Q$10&gt;0), 0, ""))</f>
        <v/>
      </c>
      <c r="R39" s="257" t="str" cm="1">
        <f t="array" ref="R39">IF(SUMPRODUCT((tblST02A[SpcStockCd]=$D39) * (ISNUMBER(SEARCH(R$9, _xlfn.XLOOKUP(tblST02A[GearCd], Codes!$U$3:$U$51, Codes!$W$3:$W$51)))) * (tblST02A[qtyLkg] + tblST02A[qtyDDkg] + tblST02A[qtyDLkg] + tblST02A[qtyFAkg])  ) &gt; 0,  1,  IF(AND(R$14="Y", R$10&gt;0), 0, ""))</f>
        <v/>
      </c>
      <c r="S39" s="179">
        <f>SUMIF(tblST02A[SpcStockCd],$D39, tblST02A[qtyLkg]) + SUMIF(tblST02A[SpcStockCd],$D39, tblST02A[qtyDDkg]) + SUMIF(tblST02A[SpcStockCd],$D39, tblST02A[qtyDLkg]) + SUMIF(tblST02A[SpcStockCd],$D39, tblST02A[qtyFAkg])</f>
        <v>0</v>
      </c>
    </row>
    <row r="40" spans="1:19" s="10" customFormat="1" ht="12" x14ac:dyDescent="0.3">
      <c r="A40" s="380"/>
      <c r="B40" s="86" t="s">
        <v>96</v>
      </c>
      <c r="C40" s="172" t="s">
        <v>97</v>
      </c>
      <c r="D40" s="252" t="s">
        <v>2018</v>
      </c>
      <c r="E40" s="90" t="str" cm="1">
        <f t="array" ref="E40">IF(SUMPRODUCT((tblST02A[SpcStockCd]=$D40) * (ISNUMBER(SEARCH(E$9, _xlfn.XLOOKUP(tblST02A[GearCd], Codes!$U$3:$U$51, Codes!$W$3:$W$51)))) * (tblST02A[qtyLkg] + tblST02A[qtyDDkg] + tblST02A[qtyDLkg] + tblST02A[qtyFAkg])  ) &gt; 0,  1,  IF(AND(E$14="Y", E$10&gt;0), 0, ""))</f>
        <v/>
      </c>
      <c r="F40" s="91" t="str" cm="1">
        <f t="array" ref="F40">IF(SUMPRODUCT((tblST02A[SpcStockCd]=$D40) * (ISNUMBER(SEARCH(F$9, _xlfn.XLOOKUP(tblST02A[GearCd], Codes!$U$3:$U$51, Codes!$W$3:$W$51)))) * (tblST02A[qtyLkg] + tblST02A[qtyDDkg] + tblST02A[qtyDLkg] + tblST02A[qtyFAkg])  ) &gt; 0,  1,  IF(AND(F$14="Y", F$10&gt;0), 0, ""))</f>
        <v/>
      </c>
      <c r="G40" s="91" t="str" cm="1">
        <f t="array" ref="G40">IF(SUMPRODUCT((tblST02A[SpcStockCd]=$D40) * (ISNUMBER(SEARCH(G$9, _xlfn.XLOOKUP(tblST02A[GearCd], Codes!$U$3:$U$51, Codes!$W$3:$W$51)))) * (tblST02A[qtyLkg] + tblST02A[qtyDDkg] + tblST02A[qtyDLkg] + tblST02A[qtyFAkg])  ) &gt; 0,  1,  IF(AND(G$14="Y", G$10&gt;0), 0, ""))</f>
        <v/>
      </c>
      <c r="H40" s="91" t="str" cm="1">
        <f t="array" ref="H40">IF(SUMPRODUCT((tblST02A[SpcStockCd]=$D40) * (ISNUMBER(SEARCH(H$9, _xlfn.XLOOKUP(tblST02A[GearCd], Codes!$U$3:$U$51, Codes!$W$3:$W$51)))) * (tblST02A[qtyLkg] + tblST02A[qtyDDkg] + tblST02A[qtyDLkg] + tblST02A[qtyFAkg])  ) &gt; 0,  1,  IF(AND(H$14="Y", H$10&gt;0), 0, ""))</f>
        <v/>
      </c>
      <c r="I40" s="91" t="str" cm="1">
        <f t="array" ref="I40">IF(SUMPRODUCT((tblST02A[SpcStockCd]=$D40) * (ISNUMBER(SEARCH(I$9, _xlfn.XLOOKUP(tblST02A[GearCd], Codes!$U$3:$U$51, Codes!$W$3:$W$51)))) * (tblST02A[qtyLkg] + tblST02A[qtyDDkg] + tblST02A[qtyDLkg] + tblST02A[qtyFAkg])  ) &gt; 0,  1,  IF(AND(I$14="Y", I$10&gt;0), 0, ""))</f>
        <v/>
      </c>
      <c r="J40" s="91" t="str" cm="1">
        <f t="array" ref="J40">IF(SUMPRODUCT((tblST02A[SpcStockCd]=$D40) * (ISNUMBER(SEARCH(J$9, _xlfn.XLOOKUP(tblST02A[GearCd], Codes!$U$3:$U$51, Codes!$W$3:$W$51)))) * (tblST02A[qtyLkg] + tblST02A[qtyDDkg] + tblST02A[qtyDLkg] + tblST02A[qtyFAkg])  ) &gt; 0,  1,  IF(AND(J$14="Y", J$10&gt;0), 0, ""))</f>
        <v/>
      </c>
      <c r="K40" s="91" t="str" cm="1">
        <f t="array" ref="K40">IF(SUMPRODUCT((tblST02A[SpcStockCd]=$D40) * (ISNUMBER(SEARCH(K$9, _xlfn.XLOOKUP(tblST02A[GearCd], Codes!$U$3:$U$51, Codes!$W$3:$W$51)))) * (tblST02A[qtyLkg] + tblST02A[qtyDDkg] + tblST02A[qtyDLkg] + tblST02A[qtyFAkg])  ) &gt; 0,  1,  IF(AND(K$14="Y", K$10&gt;0), 0, ""))</f>
        <v/>
      </c>
      <c r="L40" s="91" t="str" cm="1">
        <f t="array" ref="L40">IF(SUMPRODUCT((tblST02A[SpcStockCd]=$D40) * (ISNUMBER(SEARCH(L$9, _xlfn.XLOOKUP(tblST02A[GearCd], Codes!$U$3:$U$51, Codes!$W$3:$W$51)))) * (tblST02A[qtyLkg] + tblST02A[qtyDDkg] + tblST02A[qtyDLkg] + tblST02A[qtyFAkg])  ) &gt; 0,  1,  IF(AND(L$14="Y", L$10&gt;0), 0, ""))</f>
        <v/>
      </c>
      <c r="M40" s="91" t="str" cm="1">
        <f t="array" ref="M40">IF(SUMPRODUCT((tblST02A[SpcStockCd]=$D40) * (ISNUMBER(SEARCH(M$9, _xlfn.XLOOKUP(tblST02A[GearCd], Codes!$U$3:$U$51, Codes!$W$3:$W$51)))) * (tblST02A[qtyLkg] + tblST02A[qtyDDkg] + tblST02A[qtyDLkg] + tblST02A[qtyFAkg])  ) &gt; 0,  1,  IF(AND(M$14="Y", M$10&gt;0), 0, ""))</f>
        <v/>
      </c>
      <c r="N40" s="91" t="str" cm="1">
        <f t="array" ref="N40">IF(SUMPRODUCT((tblST02A[SpcStockCd]=$D40) * (ISNUMBER(SEARCH(N$9, _xlfn.XLOOKUP(tblST02A[GearCd], Codes!$U$3:$U$51, Codes!$W$3:$W$51)))) * (tblST02A[qtyLkg] + tblST02A[qtyDDkg] + tblST02A[qtyDLkg] + tblST02A[qtyFAkg])  ) &gt; 0,  1,  IF(AND(N$14="Y", N$10&gt;0), 0, ""))</f>
        <v/>
      </c>
      <c r="O40" s="91" t="str" cm="1">
        <f t="array" ref="O40">IF(SUMPRODUCT((tblST02A[SpcStockCd]=$D40) * (ISNUMBER(SEARCH(O$9, _xlfn.XLOOKUP(tblST02A[GearCd], Codes!$U$3:$U$51, Codes!$W$3:$W$51)))) * (tblST02A[qtyLkg] + tblST02A[qtyDDkg] + tblST02A[qtyDLkg] + tblST02A[qtyFAkg])  ) &gt; 0,  1,  IF(AND(O$14="Y", O$10&gt;0), 0, ""))</f>
        <v/>
      </c>
      <c r="P40" s="91" t="str" cm="1">
        <f t="array" ref="P40">IF(SUMPRODUCT((tblST02A[SpcStockCd]=$D40) * (ISNUMBER(SEARCH(P$9, _xlfn.XLOOKUP(tblST02A[GearCd], Codes!$U$3:$U$51, Codes!$W$3:$W$51)))) * (tblST02A[qtyLkg] + tblST02A[qtyDDkg] + tblST02A[qtyDLkg] + tblST02A[qtyFAkg])  ) &gt; 0,  1,  IF(AND(P$14="Y", P$10&gt;0), 0, ""))</f>
        <v/>
      </c>
      <c r="Q40" s="91" t="str" cm="1">
        <f t="array" ref="Q40">IF(SUMPRODUCT((tblST02A[SpcStockCd]=$D40) * (ISNUMBER(SEARCH(Q$9, _xlfn.XLOOKUP(tblST02A[GearCd], Codes!$U$3:$U$51, Codes!$W$3:$W$51)))) * (tblST02A[qtyLkg] + tblST02A[qtyDDkg] + tblST02A[qtyDLkg] + tblST02A[qtyFAkg])  ) &gt; 0,  1,  IF(AND(Q$14="Y", Q$10&gt;0), 0, ""))</f>
        <v/>
      </c>
      <c r="R40" s="256" t="str" cm="1">
        <f t="array" ref="R40">IF(SUMPRODUCT((tblST02A[SpcStockCd]=$D40) * (ISNUMBER(SEARCH(R$9, _xlfn.XLOOKUP(tblST02A[GearCd], Codes!$U$3:$U$51, Codes!$W$3:$W$51)))) * (tblST02A[qtyLkg] + tblST02A[qtyDDkg] + tblST02A[qtyDLkg] + tblST02A[qtyFAkg])  ) &gt; 0,  1,  IF(AND(R$14="Y", R$10&gt;0), 0, ""))</f>
        <v/>
      </c>
      <c r="S40" s="179">
        <f>SUMIF(tblST02A[SpcStockCd],$D40, tblST02A[qtyLkg]) + SUMIF(tblST02A[SpcStockCd],$D40, tblST02A[qtyDDkg]) + SUMIF(tblST02A[SpcStockCd],$D40, tblST02A[qtyDLkg]) + SUMIF(tblST02A[SpcStockCd],$D40, tblST02A[qtyFAkg])</f>
        <v>0</v>
      </c>
    </row>
    <row r="41" spans="1:19" s="10" customFormat="1" ht="12" x14ac:dyDescent="0.3">
      <c r="A41" s="380"/>
      <c r="B41" s="86" t="s">
        <v>68</v>
      </c>
      <c r="C41" s="172" t="s">
        <v>69</v>
      </c>
      <c r="D41" s="252" t="s">
        <v>2019</v>
      </c>
      <c r="E41" s="90" t="str" cm="1">
        <f t="array" ref="E41">IF(SUMPRODUCT((tblST02A[SpcStockCd]=$D41) * (ISNUMBER(SEARCH(E$9, _xlfn.XLOOKUP(tblST02A[GearCd], Codes!$U$3:$U$51, Codes!$W$3:$W$51)))) * (tblST02A[qtyLkg] + tblST02A[qtyDDkg] + tblST02A[qtyDLkg] + tblST02A[qtyFAkg])  ) &gt; 0,  1,  IF(AND(E$14="Y", E$10&gt;0), 0, ""))</f>
        <v/>
      </c>
      <c r="F41" s="91" t="str" cm="1">
        <f t="array" ref="F41">IF(SUMPRODUCT((tblST02A[SpcStockCd]=$D41) * (ISNUMBER(SEARCH(F$9, _xlfn.XLOOKUP(tblST02A[GearCd], Codes!$U$3:$U$51, Codes!$W$3:$W$51)))) * (tblST02A[qtyLkg] + tblST02A[qtyDDkg] + tblST02A[qtyDLkg] + tblST02A[qtyFAkg])  ) &gt; 0,  1,  IF(AND(F$14="Y", F$10&gt;0), 0, ""))</f>
        <v/>
      </c>
      <c r="G41" s="91" t="str" cm="1">
        <f t="array" ref="G41">IF(SUMPRODUCT((tblST02A[SpcStockCd]=$D41) * (ISNUMBER(SEARCH(G$9, _xlfn.XLOOKUP(tblST02A[GearCd], Codes!$U$3:$U$51, Codes!$W$3:$W$51)))) * (tblST02A[qtyLkg] + tblST02A[qtyDDkg] + tblST02A[qtyDLkg] + tblST02A[qtyFAkg])  ) &gt; 0,  1,  IF(AND(G$14="Y", G$10&gt;0), 0, ""))</f>
        <v/>
      </c>
      <c r="H41" s="91" t="str" cm="1">
        <f t="array" ref="H41">IF(SUMPRODUCT((tblST02A[SpcStockCd]=$D41) * (ISNUMBER(SEARCH(H$9, _xlfn.XLOOKUP(tblST02A[GearCd], Codes!$U$3:$U$51, Codes!$W$3:$W$51)))) * (tblST02A[qtyLkg] + tblST02A[qtyDDkg] + tblST02A[qtyDLkg] + tblST02A[qtyFAkg])  ) &gt; 0,  1,  IF(AND(H$14="Y", H$10&gt;0), 0, ""))</f>
        <v/>
      </c>
      <c r="I41" s="91" t="str" cm="1">
        <f t="array" ref="I41">IF(SUMPRODUCT((tblST02A[SpcStockCd]=$D41) * (ISNUMBER(SEARCH(I$9, _xlfn.XLOOKUP(tblST02A[GearCd], Codes!$U$3:$U$51, Codes!$W$3:$W$51)))) * (tblST02A[qtyLkg] + tblST02A[qtyDDkg] + tblST02A[qtyDLkg] + tblST02A[qtyFAkg])  ) &gt; 0,  1,  IF(AND(I$14="Y", I$10&gt;0), 0, ""))</f>
        <v/>
      </c>
      <c r="J41" s="91" t="str" cm="1">
        <f t="array" ref="J41">IF(SUMPRODUCT((tblST02A[SpcStockCd]=$D41) * (ISNUMBER(SEARCH(J$9, _xlfn.XLOOKUP(tblST02A[GearCd], Codes!$U$3:$U$51, Codes!$W$3:$W$51)))) * (tblST02A[qtyLkg] + tblST02A[qtyDDkg] + tblST02A[qtyDLkg] + tblST02A[qtyFAkg])  ) &gt; 0,  1,  IF(AND(J$14="Y", J$10&gt;0), 0, ""))</f>
        <v/>
      </c>
      <c r="K41" s="91" t="str" cm="1">
        <f t="array" ref="K41">IF(SUMPRODUCT((tblST02A[SpcStockCd]=$D41) * (ISNUMBER(SEARCH(K$9, _xlfn.XLOOKUP(tblST02A[GearCd], Codes!$U$3:$U$51, Codes!$W$3:$W$51)))) * (tblST02A[qtyLkg] + tblST02A[qtyDDkg] + tblST02A[qtyDLkg] + tblST02A[qtyFAkg])  ) &gt; 0,  1,  IF(AND(K$14="Y", K$10&gt;0), 0, ""))</f>
        <v/>
      </c>
      <c r="L41" s="91" t="str" cm="1">
        <f t="array" ref="L41">IF(SUMPRODUCT((tblST02A[SpcStockCd]=$D41) * (ISNUMBER(SEARCH(L$9, _xlfn.XLOOKUP(tblST02A[GearCd], Codes!$U$3:$U$51, Codes!$W$3:$W$51)))) * (tblST02A[qtyLkg] + tblST02A[qtyDDkg] + tblST02A[qtyDLkg] + tblST02A[qtyFAkg])  ) &gt; 0,  1,  IF(AND(L$14="Y", L$10&gt;0), 0, ""))</f>
        <v/>
      </c>
      <c r="M41" s="91" t="str" cm="1">
        <f t="array" ref="M41">IF(SUMPRODUCT((tblST02A[SpcStockCd]=$D41) * (ISNUMBER(SEARCH(M$9, _xlfn.XLOOKUP(tblST02A[GearCd], Codes!$U$3:$U$51, Codes!$W$3:$W$51)))) * (tblST02A[qtyLkg] + tblST02A[qtyDDkg] + tblST02A[qtyDLkg] + tblST02A[qtyFAkg])  ) &gt; 0,  1,  IF(AND(M$14="Y", M$10&gt;0), 0, ""))</f>
        <v/>
      </c>
      <c r="N41" s="91" t="str" cm="1">
        <f t="array" ref="N41">IF(SUMPRODUCT((tblST02A[SpcStockCd]=$D41) * (ISNUMBER(SEARCH(N$9, _xlfn.XLOOKUP(tblST02A[GearCd], Codes!$U$3:$U$51, Codes!$W$3:$W$51)))) * (tblST02A[qtyLkg] + tblST02A[qtyDDkg] + tblST02A[qtyDLkg] + tblST02A[qtyFAkg])  ) &gt; 0,  1,  IF(AND(N$14="Y", N$10&gt;0), 0, ""))</f>
        <v/>
      </c>
      <c r="O41" s="91" t="str" cm="1">
        <f t="array" ref="O41">IF(SUMPRODUCT((tblST02A[SpcStockCd]=$D41) * (ISNUMBER(SEARCH(O$9, _xlfn.XLOOKUP(tblST02A[GearCd], Codes!$U$3:$U$51, Codes!$W$3:$W$51)))) * (tblST02A[qtyLkg] + tblST02A[qtyDDkg] + tblST02A[qtyDLkg] + tblST02A[qtyFAkg])  ) &gt; 0,  1,  IF(AND(O$14="Y", O$10&gt;0), 0, ""))</f>
        <v/>
      </c>
      <c r="P41" s="91" t="str" cm="1">
        <f t="array" ref="P41">IF(SUMPRODUCT((tblST02A[SpcStockCd]=$D41) * (ISNUMBER(SEARCH(P$9, _xlfn.XLOOKUP(tblST02A[GearCd], Codes!$U$3:$U$51, Codes!$W$3:$W$51)))) * (tblST02A[qtyLkg] + tblST02A[qtyDDkg] + tblST02A[qtyDLkg] + tblST02A[qtyFAkg])  ) &gt; 0,  1,  IF(AND(P$14="Y", P$10&gt;0), 0, ""))</f>
        <v/>
      </c>
      <c r="Q41" s="91" t="str" cm="1">
        <f t="array" ref="Q41">IF(SUMPRODUCT((tblST02A[SpcStockCd]=$D41) * (ISNUMBER(SEARCH(Q$9, _xlfn.XLOOKUP(tblST02A[GearCd], Codes!$U$3:$U$51, Codes!$W$3:$W$51)))) * (tblST02A[qtyLkg] + tblST02A[qtyDDkg] + tblST02A[qtyDLkg] + tblST02A[qtyFAkg])  ) &gt; 0,  1,  IF(AND(Q$14="Y", Q$10&gt;0), 0, ""))</f>
        <v/>
      </c>
      <c r="R41" s="256" t="str" cm="1">
        <f t="array" ref="R41">IF(SUMPRODUCT((tblST02A[SpcStockCd]=$D41) * (ISNUMBER(SEARCH(R$9, _xlfn.XLOOKUP(tblST02A[GearCd], Codes!$U$3:$U$51, Codes!$W$3:$W$51)))) * (tblST02A[qtyLkg] + tblST02A[qtyDDkg] + tblST02A[qtyDLkg] + tblST02A[qtyFAkg])  ) &gt; 0,  1,  IF(AND(R$14="Y", R$10&gt;0), 0, ""))</f>
        <v/>
      </c>
      <c r="S41" s="179">
        <f>SUMIF(tblST02A[SpcStockCd],$D41, tblST02A[qtyLkg]) + SUMIF(tblST02A[SpcStockCd],$D41, tblST02A[qtyDDkg]) + SUMIF(tblST02A[SpcStockCd],$D41, tblST02A[qtyDLkg]) + SUMIF(tblST02A[SpcStockCd],$D41, tblST02A[qtyFAkg])</f>
        <v>0</v>
      </c>
    </row>
    <row r="42" spans="1:19" s="10" customFormat="1" ht="12" x14ac:dyDescent="0.3">
      <c r="A42" s="380"/>
      <c r="B42" s="86" t="s">
        <v>89</v>
      </c>
      <c r="C42" s="172" t="s">
        <v>90</v>
      </c>
      <c r="D42" s="252" t="s">
        <v>2020</v>
      </c>
      <c r="E42" s="90" t="str" cm="1">
        <f t="array" ref="E42">IF(SUMPRODUCT((tblST02A[SpcStockCd]=$D42) * (ISNUMBER(SEARCH(E$9, _xlfn.XLOOKUP(tblST02A[GearCd], Codes!$U$3:$U$51, Codes!$W$3:$W$51)))) * (tblST02A[qtyLkg] + tblST02A[qtyDDkg] + tblST02A[qtyDLkg] + tblST02A[qtyFAkg])  ) &gt; 0,  1,  IF(AND(E$14="Y", E$10&gt;0), 0, ""))</f>
        <v/>
      </c>
      <c r="F42" s="91" t="str" cm="1">
        <f t="array" ref="F42">IF(SUMPRODUCT((tblST02A[SpcStockCd]=$D42) * (ISNUMBER(SEARCH(F$9, _xlfn.XLOOKUP(tblST02A[GearCd], Codes!$U$3:$U$51, Codes!$W$3:$W$51)))) * (tblST02A[qtyLkg] + tblST02A[qtyDDkg] + tblST02A[qtyDLkg] + tblST02A[qtyFAkg])  ) &gt; 0,  1,  IF(AND(F$14="Y", F$10&gt;0), 0, ""))</f>
        <v/>
      </c>
      <c r="G42" s="91" t="str" cm="1">
        <f t="array" ref="G42">IF(SUMPRODUCT((tblST02A[SpcStockCd]=$D42) * (ISNUMBER(SEARCH(G$9, _xlfn.XLOOKUP(tblST02A[GearCd], Codes!$U$3:$U$51, Codes!$W$3:$W$51)))) * (tblST02A[qtyLkg] + tblST02A[qtyDDkg] + tblST02A[qtyDLkg] + tblST02A[qtyFAkg])  ) &gt; 0,  1,  IF(AND(G$14="Y", G$10&gt;0), 0, ""))</f>
        <v/>
      </c>
      <c r="H42" s="91" t="str" cm="1">
        <f t="array" ref="H42">IF(SUMPRODUCT((tblST02A[SpcStockCd]=$D42) * (ISNUMBER(SEARCH(H$9, _xlfn.XLOOKUP(tblST02A[GearCd], Codes!$U$3:$U$51, Codes!$W$3:$W$51)))) * (tblST02A[qtyLkg] + tblST02A[qtyDDkg] + tblST02A[qtyDLkg] + tblST02A[qtyFAkg])  ) &gt; 0,  1,  IF(AND(H$14="Y", H$10&gt;0), 0, ""))</f>
        <v/>
      </c>
      <c r="I42" s="91" t="str" cm="1">
        <f t="array" ref="I42">IF(SUMPRODUCT((tblST02A[SpcStockCd]=$D42) * (ISNUMBER(SEARCH(I$9, _xlfn.XLOOKUP(tblST02A[GearCd], Codes!$U$3:$U$51, Codes!$W$3:$W$51)))) * (tblST02A[qtyLkg] + tblST02A[qtyDDkg] + tblST02A[qtyDLkg] + tblST02A[qtyFAkg])  ) &gt; 0,  1,  IF(AND(I$14="Y", I$10&gt;0), 0, ""))</f>
        <v/>
      </c>
      <c r="J42" s="91" t="str" cm="1">
        <f t="array" ref="J42">IF(SUMPRODUCT((tblST02A[SpcStockCd]=$D42) * (ISNUMBER(SEARCH(J$9, _xlfn.XLOOKUP(tblST02A[GearCd], Codes!$U$3:$U$51, Codes!$W$3:$W$51)))) * (tblST02A[qtyLkg] + tblST02A[qtyDDkg] + tblST02A[qtyDLkg] + tblST02A[qtyFAkg])  ) &gt; 0,  1,  IF(AND(J$14="Y", J$10&gt;0), 0, ""))</f>
        <v/>
      </c>
      <c r="K42" s="91" t="str" cm="1">
        <f t="array" ref="K42">IF(SUMPRODUCT((tblST02A[SpcStockCd]=$D42) * (ISNUMBER(SEARCH(K$9, _xlfn.XLOOKUP(tblST02A[GearCd], Codes!$U$3:$U$51, Codes!$W$3:$W$51)))) * (tblST02A[qtyLkg] + tblST02A[qtyDDkg] + tblST02A[qtyDLkg] + tblST02A[qtyFAkg])  ) &gt; 0,  1,  IF(AND(K$14="Y", K$10&gt;0), 0, ""))</f>
        <v/>
      </c>
      <c r="L42" s="91" t="str" cm="1">
        <f t="array" ref="L42">IF(SUMPRODUCT((tblST02A[SpcStockCd]=$D42) * (ISNUMBER(SEARCH(L$9, _xlfn.XLOOKUP(tblST02A[GearCd], Codes!$U$3:$U$51, Codes!$W$3:$W$51)))) * (tblST02A[qtyLkg] + tblST02A[qtyDDkg] + tblST02A[qtyDLkg] + tblST02A[qtyFAkg])  ) &gt; 0,  1,  IF(AND(L$14="Y", L$10&gt;0), 0, ""))</f>
        <v/>
      </c>
      <c r="M42" s="91" t="str" cm="1">
        <f t="array" ref="M42">IF(SUMPRODUCT((tblST02A[SpcStockCd]=$D42) * (ISNUMBER(SEARCH(M$9, _xlfn.XLOOKUP(tblST02A[GearCd], Codes!$U$3:$U$51, Codes!$W$3:$W$51)))) * (tblST02A[qtyLkg] + tblST02A[qtyDDkg] + tblST02A[qtyDLkg] + tblST02A[qtyFAkg])  ) &gt; 0,  1,  IF(AND(M$14="Y", M$10&gt;0), 0, ""))</f>
        <v/>
      </c>
      <c r="N42" s="91" t="str" cm="1">
        <f t="array" ref="N42">IF(SUMPRODUCT((tblST02A[SpcStockCd]=$D42) * (ISNUMBER(SEARCH(N$9, _xlfn.XLOOKUP(tblST02A[GearCd], Codes!$U$3:$U$51, Codes!$W$3:$W$51)))) * (tblST02A[qtyLkg] + tblST02A[qtyDDkg] + tblST02A[qtyDLkg] + tblST02A[qtyFAkg])  ) &gt; 0,  1,  IF(AND(N$14="Y", N$10&gt;0), 0, ""))</f>
        <v/>
      </c>
      <c r="O42" s="91" t="str" cm="1">
        <f t="array" ref="O42">IF(SUMPRODUCT((tblST02A[SpcStockCd]=$D42) * (ISNUMBER(SEARCH(O$9, _xlfn.XLOOKUP(tblST02A[GearCd], Codes!$U$3:$U$51, Codes!$W$3:$W$51)))) * (tblST02A[qtyLkg] + tblST02A[qtyDDkg] + tblST02A[qtyDLkg] + tblST02A[qtyFAkg])  ) &gt; 0,  1,  IF(AND(O$14="Y", O$10&gt;0), 0, ""))</f>
        <v/>
      </c>
      <c r="P42" s="91" t="str" cm="1">
        <f t="array" ref="P42">IF(SUMPRODUCT((tblST02A[SpcStockCd]=$D42) * (ISNUMBER(SEARCH(P$9, _xlfn.XLOOKUP(tblST02A[GearCd], Codes!$U$3:$U$51, Codes!$W$3:$W$51)))) * (tblST02A[qtyLkg] + tblST02A[qtyDDkg] + tblST02A[qtyDLkg] + tblST02A[qtyFAkg])  ) &gt; 0,  1,  IF(AND(P$14="Y", P$10&gt;0), 0, ""))</f>
        <v/>
      </c>
      <c r="Q42" s="91" t="str" cm="1">
        <f t="array" ref="Q42">IF(SUMPRODUCT((tblST02A[SpcStockCd]=$D42) * (ISNUMBER(SEARCH(Q$9, _xlfn.XLOOKUP(tblST02A[GearCd], Codes!$U$3:$U$51, Codes!$W$3:$W$51)))) * (tblST02A[qtyLkg] + tblST02A[qtyDDkg] + tblST02A[qtyDLkg] + tblST02A[qtyFAkg])  ) &gt; 0,  1,  IF(AND(Q$14="Y", Q$10&gt;0), 0, ""))</f>
        <v/>
      </c>
      <c r="R42" s="256" t="str" cm="1">
        <f t="array" ref="R42">IF(SUMPRODUCT((tblST02A[SpcStockCd]=$D42) * (ISNUMBER(SEARCH(R$9, _xlfn.XLOOKUP(tblST02A[GearCd], Codes!$U$3:$U$51, Codes!$W$3:$W$51)))) * (tblST02A[qtyLkg] + tblST02A[qtyDDkg] + tblST02A[qtyDLkg] + tblST02A[qtyFAkg])  ) &gt; 0,  1,  IF(AND(R$14="Y", R$10&gt;0), 0, ""))</f>
        <v/>
      </c>
      <c r="S42" s="179">
        <f>SUMIF(tblST02A[SpcStockCd],$D42, tblST02A[qtyLkg]) + SUMIF(tblST02A[SpcStockCd],$D42, tblST02A[qtyDDkg]) + SUMIF(tblST02A[SpcStockCd],$D42, tblST02A[qtyDLkg]) + SUMIF(tblST02A[SpcStockCd],$D42, tblST02A[qtyFAkg])</f>
        <v>0</v>
      </c>
    </row>
    <row r="43" spans="1:19" s="10" customFormat="1" ht="12" x14ac:dyDescent="0.3">
      <c r="A43" s="380"/>
      <c r="B43" s="86" t="s">
        <v>176</v>
      </c>
      <c r="C43" s="172" t="s">
        <v>177</v>
      </c>
      <c r="D43" s="252" t="s">
        <v>2021</v>
      </c>
      <c r="E43" s="90" t="str" cm="1">
        <f t="array" ref="E43">IF(SUMPRODUCT((tblST02A[SpcStockCd]=$D43) * (ISNUMBER(SEARCH(E$9, _xlfn.XLOOKUP(tblST02A[GearCd], Codes!$U$3:$U$51, Codes!$W$3:$W$51)))) * (tblST02A[qtyLkg] + tblST02A[qtyDDkg] + tblST02A[qtyDLkg] + tblST02A[qtyFAkg])  ) &gt; 0,  1,  IF(AND(E$14="Y", E$10&gt;0), 0, ""))</f>
        <v/>
      </c>
      <c r="F43" s="91" t="str" cm="1">
        <f t="array" ref="F43">IF(SUMPRODUCT((tblST02A[SpcStockCd]=$D43) * (ISNUMBER(SEARCH(F$9, _xlfn.XLOOKUP(tblST02A[GearCd], Codes!$U$3:$U$51, Codes!$W$3:$W$51)))) * (tblST02A[qtyLkg] + tblST02A[qtyDDkg] + tblST02A[qtyDLkg] + tblST02A[qtyFAkg])  ) &gt; 0,  1,  IF(AND(F$14="Y", F$10&gt;0), 0, ""))</f>
        <v/>
      </c>
      <c r="G43" s="91" t="str" cm="1">
        <f t="array" ref="G43">IF(SUMPRODUCT((tblST02A[SpcStockCd]=$D43) * (ISNUMBER(SEARCH(G$9, _xlfn.XLOOKUP(tblST02A[GearCd], Codes!$U$3:$U$51, Codes!$W$3:$W$51)))) * (tblST02A[qtyLkg] + tblST02A[qtyDDkg] + tblST02A[qtyDLkg] + tblST02A[qtyFAkg])  ) &gt; 0,  1,  IF(AND(G$14="Y", G$10&gt;0), 0, ""))</f>
        <v/>
      </c>
      <c r="H43" s="91" t="str" cm="1">
        <f t="array" ref="H43">IF(SUMPRODUCT((tblST02A[SpcStockCd]=$D43) * (ISNUMBER(SEARCH(H$9, _xlfn.XLOOKUP(tblST02A[GearCd], Codes!$U$3:$U$51, Codes!$W$3:$W$51)))) * (tblST02A[qtyLkg] + tblST02A[qtyDDkg] + tblST02A[qtyDLkg] + tblST02A[qtyFAkg])  ) &gt; 0,  1,  IF(AND(H$14="Y", H$10&gt;0), 0, ""))</f>
        <v/>
      </c>
      <c r="I43" s="91" t="str" cm="1">
        <f t="array" ref="I43">IF(SUMPRODUCT((tblST02A[SpcStockCd]=$D43) * (ISNUMBER(SEARCH(I$9, _xlfn.XLOOKUP(tblST02A[GearCd], Codes!$U$3:$U$51, Codes!$W$3:$W$51)))) * (tblST02A[qtyLkg] + tblST02A[qtyDDkg] + tblST02A[qtyDLkg] + tblST02A[qtyFAkg])  ) &gt; 0,  1,  IF(AND(I$14="Y", I$10&gt;0), 0, ""))</f>
        <v/>
      </c>
      <c r="J43" s="91" t="str" cm="1">
        <f t="array" ref="J43">IF(SUMPRODUCT((tblST02A[SpcStockCd]=$D43) * (ISNUMBER(SEARCH(J$9, _xlfn.XLOOKUP(tblST02A[GearCd], Codes!$U$3:$U$51, Codes!$W$3:$W$51)))) * (tblST02A[qtyLkg] + tblST02A[qtyDDkg] + tblST02A[qtyDLkg] + tblST02A[qtyFAkg])  ) &gt; 0,  1,  IF(AND(J$14="Y", J$10&gt;0), 0, ""))</f>
        <v/>
      </c>
      <c r="K43" s="91" t="str" cm="1">
        <f t="array" ref="K43">IF(SUMPRODUCT((tblST02A[SpcStockCd]=$D43) * (ISNUMBER(SEARCH(K$9, _xlfn.XLOOKUP(tblST02A[GearCd], Codes!$U$3:$U$51, Codes!$W$3:$W$51)))) * (tblST02A[qtyLkg] + tblST02A[qtyDDkg] + tblST02A[qtyDLkg] + tblST02A[qtyFAkg])  ) &gt; 0,  1,  IF(AND(K$14="Y", K$10&gt;0), 0, ""))</f>
        <v/>
      </c>
      <c r="L43" s="91" t="str" cm="1">
        <f t="array" ref="L43">IF(SUMPRODUCT((tblST02A[SpcStockCd]=$D43) * (ISNUMBER(SEARCH(L$9, _xlfn.XLOOKUP(tblST02A[GearCd], Codes!$U$3:$U$51, Codes!$W$3:$W$51)))) * (tblST02A[qtyLkg] + tblST02A[qtyDDkg] + tblST02A[qtyDLkg] + tblST02A[qtyFAkg])  ) &gt; 0,  1,  IF(AND(L$14="Y", L$10&gt;0), 0, ""))</f>
        <v/>
      </c>
      <c r="M43" s="91" t="str" cm="1">
        <f t="array" ref="M43">IF(SUMPRODUCT((tblST02A[SpcStockCd]=$D43) * (ISNUMBER(SEARCH(M$9, _xlfn.XLOOKUP(tblST02A[GearCd], Codes!$U$3:$U$51, Codes!$W$3:$W$51)))) * (tblST02A[qtyLkg] + tblST02A[qtyDDkg] + tblST02A[qtyDLkg] + tblST02A[qtyFAkg])  ) &gt; 0,  1,  IF(AND(M$14="Y", M$10&gt;0), 0, ""))</f>
        <v/>
      </c>
      <c r="N43" s="91" t="str" cm="1">
        <f t="array" ref="N43">IF(SUMPRODUCT((tblST02A[SpcStockCd]=$D43) * (ISNUMBER(SEARCH(N$9, _xlfn.XLOOKUP(tblST02A[GearCd], Codes!$U$3:$U$51, Codes!$W$3:$W$51)))) * (tblST02A[qtyLkg] + tblST02A[qtyDDkg] + tblST02A[qtyDLkg] + tblST02A[qtyFAkg])  ) &gt; 0,  1,  IF(AND(N$14="Y", N$10&gt;0), 0, ""))</f>
        <v/>
      </c>
      <c r="O43" s="91" t="str" cm="1">
        <f t="array" ref="O43">IF(SUMPRODUCT((tblST02A[SpcStockCd]=$D43) * (ISNUMBER(SEARCH(O$9, _xlfn.XLOOKUP(tblST02A[GearCd], Codes!$U$3:$U$51, Codes!$W$3:$W$51)))) * (tblST02A[qtyLkg] + tblST02A[qtyDDkg] + tblST02A[qtyDLkg] + tblST02A[qtyFAkg])  ) &gt; 0,  1,  IF(AND(O$14="Y", O$10&gt;0), 0, ""))</f>
        <v/>
      </c>
      <c r="P43" s="91" t="str" cm="1">
        <f t="array" ref="P43">IF(SUMPRODUCT((tblST02A[SpcStockCd]=$D43) * (ISNUMBER(SEARCH(P$9, _xlfn.XLOOKUP(tblST02A[GearCd], Codes!$U$3:$U$51, Codes!$W$3:$W$51)))) * (tblST02A[qtyLkg] + tblST02A[qtyDDkg] + tblST02A[qtyDLkg] + tblST02A[qtyFAkg])  ) &gt; 0,  1,  IF(AND(P$14="Y", P$10&gt;0), 0, ""))</f>
        <v/>
      </c>
      <c r="Q43" s="91" t="str" cm="1">
        <f t="array" ref="Q43">IF(SUMPRODUCT((tblST02A[SpcStockCd]=$D43) * (ISNUMBER(SEARCH(Q$9, _xlfn.XLOOKUP(tblST02A[GearCd], Codes!$U$3:$U$51, Codes!$W$3:$W$51)))) * (tblST02A[qtyLkg] + tblST02A[qtyDDkg] + tblST02A[qtyDLkg] + tblST02A[qtyFAkg])  ) &gt; 0,  1,  IF(AND(Q$14="Y", Q$10&gt;0), 0, ""))</f>
        <v/>
      </c>
      <c r="R43" s="256" t="str" cm="1">
        <f t="array" ref="R43">IF(SUMPRODUCT((tblST02A[SpcStockCd]=$D43) * (ISNUMBER(SEARCH(R$9, _xlfn.XLOOKUP(tblST02A[GearCd], Codes!$U$3:$U$51, Codes!$W$3:$W$51)))) * (tblST02A[qtyLkg] + tblST02A[qtyDDkg] + tblST02A[qtyDLkg] + tblST02A[qtyFAkg])  ) &gt; 0,  1,  IF(AND(R$14="Y", R$10&gt;0), 0, ""))</f>
        <v/>
      </c>
      <c r="S43" s="179">
        <f>SUMIF(tblST02A[SpcStockCd],$D43, tblST02A[qtyLkg]) + SUMIF(tblST02A[SpcStockCd],$D43, tblST02A[qtyDDkg]) + SUMIF(tblST02A[SpcStockCd],$D43, tblST02A[qtyDLkg]) + SUMIF(tblST02A[SpcStockCd],$D43, tblST02A[qtyFAkg])</f>
        <v>0</v>
      </c>
    </row>
    <row r="44" spans="1:19" s="10" customFormat="1" ht="12" x14ac:dyDescent="0.3">
      <c r="A44" s="386"/>
      <c r="B44" s="82" t="s">
        <v>82</v>
      </c>
      <c r="C44" s="170" t="s">
        <v>83</v>
      </c>
      <c r="D44" s="234" t="s">
        <v>2022</v>
      </c>
      <c r="E44" s="90" t="str" cm="1">
        <f t="array" ref="E44">IF(SUMPRODUCT((tblST02A[SpcStockCd]=$D44) * (ISNUMBER(SEARCH(E$9, _xlfn.XLOOKUP(tblST02A[GearCd], Codes!$U$3:$U$51, Codes!$W$3:$W$51)))) * (tblST02A[qtyLkg] + tblST02A[qtyDDkg] + tblST02A[qtyDLkg] + tblST02A[qtyFAkg])  ) &gt; 0,  1,  IF(AND(E$14="Y", E$10&gt;0), 0, ""))</f>
        <v/>
      </c>
      <c r="F44" s="91" t="str" cm="1">
        <f t="array" ref="F44">IF(SUMPRODUCT((tblST02A[SpcStockCd]=$D44) * (ISNUMBER(SEARCH(F$9, _xlfn.XLOOKUP(tblST02A[GearCd], Codes!$U$3:$U$51, Codes!$W$3:$W$51)))) * (tblST02A[qtyLkg] + tblST02A[qtyDDkg] + tblST02A[qtyDLkg] + tblST02A[qtyFAkg])  ) &gt; 0,  1,  IF(AND(F$14="Y", F$10&gt;0), 0, ""))</f>
        <v/>
      </c>
      <c r="G44" s="91" t="str" cm="1">
        <f t="array" ref="G44">IF(SUMPRODUCT((tblST02A[SpcStockCd]=$D44) * (ISNUMBER(SEARCH(G$9, _xlfn.XLOOKUP(tblST02A[GearCd], Codes!$U$3:$U$51, Codes!$W$3:$W$51)))) * (tblST02A[qtyLkg] + tblST02A[qtyDDkg] + tblST02A[qtyDLkg] + tblST02A[qtyFAkg])  ) &gt; 0,  1,  IF(AND(G$14="Y", G$10&gt;0), 0, ""))</f>
        <v/>
      </c>
      <c r="H44" s="91" t="str" cm="1">
        <f t="array" ref="H44">IF(SUMPRODUCT((tblST02A[SpcStockCd]=$D44) * (ISNUMBER(SEARCH(H$9, _xlfn.XLOOKUP(tblST02A[GearCd], Codes!$U$3:$U$51, Codes!$W$3:$W$51)))) * (tblST02A[qtyLkg] + tblST02A[qtyDDkg] + tblST02A[qtyDLkg] + tblST02A[qtyFAkg])  ) &gt; 0,  1,  IF(AND(H$14="Y", H$10&gt;0), 0, ""))</f>
        <v/>
      </c>
      <c r="I44" s="91" t="str" cm="1">
        <f t="array" ref="I44">IF(SUMPRODUCT((tblST02A[SpcStockCd]=$D44) * (ISNUMBER(SEARCH(I$9, _xlfn.XLOOKUP(tblST02A[GearCd], Codes!$U$3:$U$51, Codes!$W$3:$W$51)))) * (tblST02A[qtyLkg] + tblST02A[qtyDDkg] + tblST02A[qtyDLkg] + tblST02A[qtyFAkg])  ) &gt; 0,  1,  IF(AND(I$14="Y", I$10&gt;0), 0, ""))</f>
        <v/>
      </c>
      <c r="J44" s="91" t="str" cm="1">
        <f t="array" ref="J44">IF(SUMPRODUCT((tblST02A[SpcStockCd]=$D44) * (ISNUMBER(SEARCH(J$9, _xlfn.XLOOKUP(tblST02A[GearCd], Codes!$U$3:$U$51, Codes!$W$3:$W$51)))) * (tblST02A[qtyLkg] + tblST02A[qtyDDkg] + tblST02A[qtyDLkg] + tblST02A[qtyFAkg])  ) &gt; 0,  1,  IF(AND(J$14="Y", J$10&gt;0), 0, ""))</f>
        <v/>
      </c>
      <c r="K44" s="91" t="str" cm="1">
        <f t="array" ref="K44">IF(SUMPRODUCT((tblST02A[SpcStockCd]=$D44) * (ISNUMBER(SEARCH(K$9, _xlfn.XLOOKUP(tblST02A[GearCd], Codes!$U$3:$U$51, Codes!$W$3:$W$51)))) * (tblST02A[qtyLkg] + tblST02A[qtyDDkg] + tblST02A[qtyDLkg] + tblST02A[qtyFAkg])  ) &gt; 0,  1,  IF(AND(K$14="Y", K$10&gt;0), 0, ""))</f>
        <v/>
      </c>
      <c r="L44" s="91" t="str" cm="1">
        <f t="array" ref="L44">IF(SUMPRODUCT((tblST02A[SpcStockCd]=$D44) * (ISNUMBER(SEARCH(L$9, _xlfn.XLOOKUP(tblST02A[GearCd], Codes!$U$3:$U$51, Codes!$W$3:$W$51)))) * (tblST02A[qtyLkg] + tblST02A[qtyDDkg] + tblST02A[qtyDLkg] + tblST02A[qtyFAkg])  ) &gt; 0,  1,  IF(AND(L$14="Y", L$10&gt;0), 0, ""))</f>
        <v/>
      </c>
      <c r="M44" s="91" t="str" cm="1">
        <f t="array" ref="M44">IF(SUMPRODUCT((tblST02A[SpcStockCd]=$D44) * (ISNUMBER(SEARCH(M$9, _xlfn.XLOOKUP(tblST02A[GearCd], Codes!$U$3:$U$51, Codes!$W$3:$W$51)))) * (tblST02A[qtyLkg] + tblST02A[qtyDDkg] + tblST02A[qtyDLkg] + tblST02A[qtyFAkg])  ) &gt; 0,  1,  IF(AND(M$14="Y", M$10&gt;0), 0, ""))</f>
        <v/>
      </c>
      <c r="N44" s="91" t="str" cm="1">
        <f t="array" ref="N44">IF(SUMPRODUCT((tblST02A[SpcStockCd]=$D44) * (ISNUMBER(SEARCH(N$9, _xlfn.XLOOKUP(tblST02A[GearCd], Codes!$U$3:$U$51, Codes!$W$3:$W$51)))) * (tblST02A[qtyLkg] + tblST02A[qtyDDkg] + tblST02A[qtyDLkg] + tblST02A[qtyFAkg])  ) &gt; 0,  1,  IF(AND(N$14="Y", N$10&gt;0), 0, ""))</f>
        <v/>
      </c>
      <c r="O44" s="91" t="str" cm="1">
        <f t="array" ref="O44">IF(SUMPRODUCT((tblST02A[SpcStockCd]=$D44) * (ISNUMBER(SEARCH(O$9, _xlfn.XLOOKUP(tblST02A[GearCd], Codes!$U$3:$U$51, Codes!$W$3:$W$51)))) * (tblST02A[qtyLkg] + tblST02A[qtyDDkg] + tblST02A[qtyDLkg] + tblST02A[qtyFAkg])  ) &gt; 0,  1,  IF(AND(O$14="Y", O$10&gt;0), 0, ""))</f>
        <v/>
      </c>
      <c r="P44" s="91" t="str" cm="1">
        <f t="array" ref="P44">IF(SUMPRODUCT((tblST02A[SpcStockCd]=$D44) * (ISNUMBER(SEARCH(P$9, _xlfn.XLOOKUP(tblST02A[GearCd], Codes!$U$3:$U$51, Codes!$W$3:$W$51)))) * (tblST02A[qtyLkg] + tblST02A[qtyDDkg] + tblST02A[qtyDLkg] + tblST02A[qtyFAkg])  ) &gt; 0,  1,  IF(AND(P$14="Y", P$10&gt;0), 0, ""))</f>
        <v/>
      </c>
      <c r="Q44" s="91" t="str" cm="1">
        <f t="array" ref="Q44">IF(SUMPRODUCT((tblST02A[SpcStockCd]=$D44) * (ISNUMBER(SEARCH(Q$9, _xlfn.XLOOKUP(tblST02A[GearCd], Codes!$U$3:$U$51, Codes!$W$3:$W$51)))) * (tblST02A[qtyLkg] + tblST02A[qtyDDkg] + tblST02A[qtyDLkg] + tblST02A[qtyFAkg])  ) &gt; 0,  1,  IF(AND(Q$14="Y", Q$10&gt;0), 0, ""))</f>
        <v/>
      </c>
      <c r="R44" s="256" t="str" cm="1">
        <f t="array" ref="R44">IF(SUMPRODUCT((tblST02A[SpcStockCd]=$D44) * (ISNUMBER(SEARCH(R$9, _xlfn.XLOOKUP(tblST02A[GearCd], Codes!$U$3:$U$51, Codes!$W$3:$W$51)))) * (tblST02A[qtyLkg] + tblST02A[qtyDDkg] + tblST02A[qtyDLkg] + tblST02A[qtyFAkg])  ) &gt; 0,  1,  IF(AND(R$14="Y", R$10&gt;0), 0, ""))</f>
        <v/>
      </c>
      <c r="S44" s="179">
        <f>SUMIF(tblST02A[SpcStockCd],$D44, tblST02A[qtyLkg]) + SUMIF(tblST02A[SpcStockCd],$D44, tblST02A[qtyDDkg]) + SUMIF(tblST02A[SpcStockCd],$D44, tblST02A[qtyDLkg]) + SUMIF(tblST02A[SpcStockCd],$D44, tblST02A[qtyFAkg])</f>
        <v>0</v>
      </c>
    </row>
    <row r="45" spans="1:19" s="10" customFormat="1" ht="12" x14ac:dyDescent="0.3">
      <c r="A45" s="385" t="str">
        <f>VLOOKUP("D54",tblTranslation[],LangFieldID,FALSE)</f>
        <v>Major sharks</v>
      </c>
      <c r="B45" s="80" t="s">
        <v>416</v>
      </c>
      <c r="C45" s="169" t="s">
        <v>417</v>
      </c>
      <c r="D45" s="233" t="s">
        <v>2000</v>
      </c>
      <c r="E45" s="90" t="str" cm="1">
        <f t="array" ref="E45">IF(SUMPRODUCT((tblST02A[SpcStockCd]=$D45) * (ISNUMBER(SEARCH(E$9, _xlfn.XLOOKUP(tblST02A[GearCd], Codes!$U$3:$U$51, Codes!$W$3:$W$51)))) * (tblST02A[qtyLkg] + tblST02A[qtyDDkg] + tblST02A[qtyDLkg] + tblST02A[qtyFAkg])  ) &gt; 0,  1,  IF(AND(E$14="Y", E$10&gt;0), 0, ""))</f>
        <v/>
      </c>
      <c r="F45" s="91" t="str" cm="1">
        <f t="array" ref="F45">IF(SUMPRODUCT((tblST02A[SpcStockCd]=$D45) * (ISNUMBER(SEARCH(F$9, _xlfn.XLOOKUP(tblST02A[GearCd], Codes!$U$3:$U$51, Codes!$W$3:$W$51)))) * (tblST02A[qtyLkg] + tblST02A[qtyDDkg] + tblST02A[qtyDLkg] + tblST02A[qtyFAkg])  ) &gt; 0,  1,  IF(AND(F$14="Y", F$10&gt;0), 0, ""))</f>
        <v/>
      </c>
      <c r="G45" s="91" t="str" cm="1">
        <f t="array" ref="G45">IF(SUMPRODUCT((tblST02A[SpcStockCd]=$D45) * (ISNUMBER(SEARCH(G$9, _xlfn.XLOOKUP(tblST02A[GearCd], Codes!$U$3:$U$51, Codes!$W$3:$W$51)))) * (tblST02A[qtyLkg] + tblST02A[qtyDDkg] + tblST02A[qtyDLkg] + tblST02A[qtyFAkg])  ) &gt; 0,  1,  IF(AND(G$14="Y", G$10&gt;0), 0, ""))</f>
        <v/>
      </c>
      <c r="H45" s="91" t="str" cm="1">
        <f t="array" ref="H45">IF(SUMPRODUCT((tblST02A[SpcStockCd]=$D45) * (ISNUMBER(SEARCH(H$9, _xlfn.XLOOKUP(tblST02A[GearCd], Codes!$U$3:$U$51, Codes!$W$3:$W$51)))) * (tblST02A[qtyLkg] + tblST02A[qtyDDkg] + tblST02A[qtyDLkg] + tblST02A[qtyFAkg])  ) &gt; 0,  1,  IF(AND(H$14="Y", H$10&gt;0), 0, ""))</f>
        <v/>
      </c>
      <c r="I45" s="91" t="str" cm="1">
        <f t="array" ref="I45">IF(SUMPRODUCT((tblST02A[SpcStockCd]=$D45) * (ISNUMBER(SEARCH(I$9, _xlfn.XLOOKUP(tblST02A[GearCd], Codes!$U$3:$U$51, Codes!$W$3:$W$51)))) * (tblST02A[qtyLkg] + tblST02A[qtyDDkg] + tblST02A[qtyDLkg] + tblST02A[qtyFAkg])  ) &gt; 0,  1,  IF(AND(I$14="Y", I$10&gt;0), 0, ""))</f>
        <v/>
      </c>
      <c r="J45" s="91" t="str" cm="1">
        <f t="array" ref="J45">IF(SUMPRODUCT((tblST02A[SpcStockCd]=$D45) * (ISNUMBER(SEARCH(J$9, _xlfn.XLOOKUP(tblST02A[GearCd], Codes!$U$3:$U$51, Codes!$W$3:$W$51)))) * (tblST02A[qtyLkg] + tblST02A[qtyDDkg] + tblST02A[qtyDLkg] + tblST02A[qtyFAkg])  ) &gt; 0,  1,  IF(AND(J$14="Y", J$10&gt;0), 0, ""))</f>
        <v/>
      </c>
      <c r="K45" s="91" t="str" cm="1">
        <f t="array" ref="K45">IF(SUMPRODUCT((tblST02A[SpcStockCd]=$D45) * (ISNUMBER(SEARCH(K$9, _xlfn.XLOOKUP(tblST02A[GearCd], Codes!$U$3:$U$51, Codes!$W$3:$W$51)))) * (tblST02A[qtyLkg] + tblST02A[qtyDDkg] + tblST02A[qtyDLkg] + tblST02A[qtyFAkg])  ) &gt; 0,  1,  IF(AND(K$14="Y", K$10&gt;0), 0, ""))</f>
        <v/>
      </c>
      <c r="L45" s="91" t="str" cm="1">
        <f t="array" ref="L45">IF(SUMPRODUCT((tblST02A[SpcStockCd]=$D45) * (ISNUMBER(SEARCH(L$9, _xlfn.XLOOKUP(tblST02A[GearCd], Codes!$U$3:$U$51, Codes!$W$3:$W$51)))) * (tblST02A[qtyLkg] + tblST02A[qtyDDkg] + tblST02A[qtyDLkg] + tblST02A[qtyFAkg])  ) &gt; 0,  1,  IF(AND(L$14="Y", L$10&gt;0), 0, ""))</f>
        <v/>
      </c>
      <c r="M45" s="91" t="str" cm="1">
        <f t="array" ref="M45">IF(SUMPRODUCT((tblST02A[SpcStockCd]=$D45) * (ISNUMBER(SEARCH(M$9, _xlfn.XLOOKUP(tblST02A[GearCd], Codes!$U$3:$U$51, Codes!$W$3:$W$51)))) * (tblST02A[qtyLkg] + tblST02A[qtyDDkg] + tblST02A[qtyDLkg] + tblST02A[qtyFAkg])  ) &gt; 0,  1,  IF(AND(M$14="Y", M$10&gt;0), 0, ""))</f>
        <v/>
      </c>
      <c r="N45" s="91" t="str" cm="1">
        <f t="array" ref="N45">IF(SUMPRODUCT((tblST02A[SpcStockCd]=$D45) * (ISNUMBER(SEARCH(N$9, _xlfn.XLOOKUP(tblST02A[GearCd], Codes!$U$3:$U$51, Codes!$W$3:$W$51)))) * (tblST02A[qtyLkg] + tblST02A[qtyDDkg] + tblST02A[qtyDLkg] + tblST02A[qtyFAkg])  ) &gt; 0,  1,  IF(AND(N$14="Y", N$10&gt;0), 0, ""))</f>
        <v/>
      </c>
      <c r="O45" s="91" t="str" cm="1">
        <f t="array" ref="O45">IF(SUMPRODUCT((tblST02A[SpcStockCd]=$D45) * (ISNUMBER(SEARCH(O$9, _xlfn.XLOOKUP(tblST02A[GearCd], Codes!$U$3:$U$51, Codes!$W$3:$W$51)))) * (tblST02A[qtyLkg] + tblST02A[qtyDDkg] + tblST02A[qtyDLkg] + tblST02A[qtyFAkg])  ) &gt; 0,  1,  IF(AND(O$14="Y", O$10&gt;0), 0, ""))</f>
        <v/>
      </c>
      <c r="P45" s="91" t="str" cm="1">
        <f t="array" ref="P45">IF(SUMPRODUCT((tblST02A[SpcStockCd]=$D45) * (ISNUMBER(SEARCH(P$9, _xlfn.XLOOKUP(tblST02A[GearCd], Codes!$U$3:$U$51, Codes!$W$3:$W$51)))) * (tblST02A[qtyLkg] + tblST02A[qtyDDkg] + tblST02A[qtyDLkg] + tblST02A[qtyFAkg])  ) &gt; 0,  1,  IF(AND(P$14="Y", P$10&gt;0), 0, ""))</f>
        <v/>
      </c>
      <c r="Q45" s="92" t="str" cm="1">
        <f t="array" ref="Q45">IF(SUMPRODUCT((tblST02A[SpcStockCd]=$D45) * (ISNUMBER(SEARCH(Q$9, _xlfn.XLOOKUP(tblST02A[GearCd], Codes!$U$3:$U$51, Codes!$W$3:$W$51)))) * (tblST02A[qtyLkg] + tblST02A[qtyDDkg] + tblST02A[qtyDLkg] + tblST02A[qtyFAkg])  ) &gt; 0,  1,  IF(AND(Q$14="Y", Q$10&gt;0), 0, ""))</f>
        <v/>
      </c>
      <c r="R45" s="256" t="str" cm="1">
        <f t="array" ref="R45">IF(SUMPRODUCT((tblST02A[SpcStockCd]=$D45) * (ISNUMBER(SEARCH(R$9, _xlfn.XLOOKUP(tblST02A[GearCd], Codes!$U$3:$U$51, Codes!$W$3:$W$51)))) * (tblST02A[qtyLkg] + tblST02A[qtyDDkg] + tblST02A[qtyDLkg] + tblST02A[qtyFAkg])  ) &gt; 0,  1,  IF(AND(R$14="Y", R$10&gt;0), 0, ""))</f>
        <v/>
      </c>
      <c r="S45" s="255">
        <f>SUMIF(tblST02A[SpcStockCd],$D45, tblST02A[qtyLkg]) + SUMIF(tblST02A[SpcStockCd],$D45, tblST02A[qtyDDkg]) + SUMIF(tblST02A[SpcStockCd],$D45, tblST02A[qtyDLkg]) + SUMIF(tblST02A[SpcStockCd],$D45, tblST02A[qtyFAkg])</f>
        <v>0</v>
      </c>
    </row>
    <row r="46" spans="1:19" s="10" customFormat="1" ht="12" x14ac:dyDescent="0.3">
      <c r="A46" s="380"/>
      <c r="B46" s="84"/>
      <c r="C46" s="171"/>
      <c r="D46" s="235" t="s">
        <v>2001</v>
      </c>
      <c r="E46" s="93" t="str" cm="1">
        <f t="array" ref="E46">IF(SUMPRODUCT((tblST02A[SpcStockCd]=$D46) * (ISNUMBER(SEARCH(E$9, _xlfn.XLOOKUP(tblST02A[GearCd], Codes!$U$3:$U$51, Codes!$W$3:$W$51)))) * (tblST02A[qtyLkg] + tblST02A[qtyDDkg] + tblST02A[qtyDLkg] + tblST02A[qtyFAkg])  ) &gt; 0,  1,  IF(AND(E$14="Y", E$10&gt;0), 0, ""))</f>
        <v/>
      </c>
      <c r="F46" s="288" t="str" cm="1">
        <f t="array" ref="F46">IF(SUMPRODUCT((tblST02A[SpcStockCd]=$D46) * (ISNUMBER(SEARCH(F$9, _xlfn.XLOOKUP(tblST02A[GearCd], Codes!$U$3:$U$51, Codes!$W$3:$W$51)))) * (tblST02A[qtyLkg] + tblST02A[qtyDDkg] + tblST02A[qtyDLkg] + tblST02A[qtyFAkg])  ) &gt; 0,  1,  IF(AND(F$14="Y", F$10&gt;0), 0, ""))</f>
        <v/>
      </c>
      <c r="G46" s="288" t="str" cm="1">
        <f t="array" ref="G46">IF(SUMPRODUCT((tblST02A[SpcStockCd]=$D46) * (ISNUMBER(SEARCH(G$9, _xlfn.XLOOKUP(tblST02A[GearCd], Codes!$U$3:$U$51, Codes!$W$3:$W$51)))) * (tblST02A[qtyLkg] + tblST02A[qtyDDkg] + tblST02A[qtyDLkg] + tblST02A[qtyFAkg])  ) &gt; 0,  1,  IF(AND(G$14="Y", G$10&gt;0), 0, ""))</f>
        <v/>
      </c>
      <c r="H46" s="288" t="str" cm="1">
        <f t="array" ref="H46">IF(SUMPRODUCT((tblST02A[SpcStockCd]=$D46) * (ISNUMBER(SEARCH(H$9, _xlfn.XLOOKUP(tblST02A[GearCd], Codes!$U$3:$U$51, Codes!$W$3:$W$51)))) * (tblST02A[qtyLkg] + tblST02A[qtyDDkg] + tblST02A[qtyDLkg] + tblST02A[qtyFAkg])  ) &gt; 0,  1,  IF(AND(H$14="Y", H$10&gt;0), 0, ""))</f>
        <v/>
      </c>
      <c r="I46" s="288" t="str" cm="1">
        <f t="array" ref="I46">IF(SUMPRODUCT((tblST02A[SpcStockCd]=$D46) * (ISNUMBER(SEARCH(I$9, _xlfn.XLOOKUP(tblST02A[GearCd], Codes!$U$3:$U$51, Codes!$W$3:$W$51)))) * (tblST02A[qtyLkg] + tblST02A[qtyDDkg] + tblST02A[qtyDLkg] + tblST02A[qtyFAkg])  ) &gt; 0,  1,  IF(AND(I$14="Y", I$10&gt;0), 0, ""))</f>
        <v/>
      </c>
      <c r="J46" s="288" t="str" cm="1">
        <f t="array" ref="J46">IF(SUMPRODUCT((tblST02A[SpcStockCd]=$D46) * (ISNUMBER(SEARCH(J$9, _xlfn.XLOOKUP(tblST02A[GearCd], Codes!$U$3:$U$51, Codes!$W$3:$W$51)))) * (tblST02A[qtyLkg] + tblST02A[qtyDDkg] + tblST02A[qtyDLkg] + tblST02A[qtyFAkg])  ) &gt; 0,  1,  IF(AND(J$14="Y", J$10&gt;0), 0, ""))</f>
        <v/>
      </c>
      <c r="K46" s="288" t="str" cm="1">
        <f t="array" ref="K46">IF(SUMPRODUCT((tblST02A[SpcStockCd]=$D46) * (ISNUMBER(SEARCH(K$9, _xlfn.XLOOKUP(tblST02A[GearCd], Codes!$U$3:$U$51, Codes!$W$3:$W$51)))) * (tblST02A[qtyLkg] + tblST02A[qtyDDkg] + tblST02A[qtyDLkg] + tblST02A[qtyFAkg])  ) &gt; 0,  1,  IF(AND(K$14="Y", K$10&gt;0), 0, ""))</f>
        <v/>
      </c>
      <c r="L46" s="288" t="str" cm="1">
        <f t="array" ref="L46">IF(SUMPRODUCT((tblST02A[SpcStockCd]=$D46) * (ISNUMBER(SEARCH(L$9, _xlfn.XLOOKUP(tblST02A[GearCd], Codes!$U$3:$U$51, Codes!$W$3:$W$51)))) * (tblST02A[qtyLkg] + tblST02A[qtyDDkg] + tblST02A[qtyDLkg] + tblST02A[qtyFAkg])  ) &gt; 0,  1,  IF(AND(L$14="Y", L$10&gt;0), 0, ""))</f>
        <v/>
      </c>
      <c r="M46" s="288" t="str" cm="1">
        <f t="array" ref="M46">IF(SUMPRODUCT((tblST02A[SpcStockCd]=$D46) * (ISNUMBER(SEARCH(M$9, _xlfn.XLOOKUP(tblST02A[GearCd], Codes!$U$3:$U$51, Codes!$W$3:$W$51)))) * (tblST02A[qtyLkg] + tblST02A[qtyDDkg] + tblST02A[qtyDLkg] + tblST02A[qtyFAkg])  ) &gt; 0,  1,  IF(AND(M$14="Y", M$10&gt;0), 0, ""))</f>
        <v/>
      </c>
      <c r="N46" s="288" t="str" cm="1">
        <f t="array" ref="N46">IF(SUMPRODUCT((tblST02A[SpcStockCd]=$D46) * (ISNUMBER(SEARCH(N$9, _xlfn.XLOOKUP(tblST02A[GearCd], Codes!$U$3:$U$51, Codes!$W$3:$W$51)))) * (tblST02A[qtyLkg] + tblST02A[qtyDDkg] + tblST02A[qtyDLkg] + tblST02A[qtyFAkg])  ) &gt; 0,  1,  IF(AND(N$14="Y", N$10&gt;0), 0, ""))</f>
        <v/>
      </c>
      <c r="O46" s="288" t="str" cm="1">
        <f t="array" ref="O46">IF(SUMPRODUCT((tblST02A[SpcStockCd]=$D46) * (ISNUMBER(SEARCH(O$9, _xlfn.XLOOKUP(tblST02A[GearCd], Codes!$U$3:$U$51, Codes!$W$3:$W$51)))) * (tblST02A[qtyLkg] + tblST02A[qtyDDkg] + tblST02A[qtyDLkg] + tblST02A[qtyFAkg])  ) &gt; 0,  1,  IF(AND(O$14="Y", O$10&gt;0), 0, ""))</f>
        <v/>
      </c>
      <c r="P46" s="288" t="str" cm="1">
        <f t="array" ref="P46">IF(SUMPRODUCT((tblST02A[SpcStockCd]=$D46) * (ISNUMBER(SEARCH(P$9, _xlfn.XLOOKUP(tblST02A[GearCd], Codes!$U$3:$U$51, Codes!$W$3:$W$51)))) * (tblST02A[qtyLkg] + tblST02A[qtyDDkg] + tblST02A[qtyDLkg] + tblST02A[qtyFAkg])  ) &gt; 0,  1,  IF(AND(P$14="Y", P$10&gt;0), 0, ""))</f>
        <v/>
      </c>
      <c r="Q46" s="94" t="str" cm="1">
        <f t="array" ref="Q46">IF(SUMPRODUCT((tblST02A[SpcStockCd]=$D46) * (ISNUMBER(SEARCH(Q$9, _xlfn.XLOOKUP(tblST02A[GearCd], Codes!$U$3:$U$51, Codes!$W$3:$W$51)))) * (tblST02A[qtyLkg] + tblST02A[qtyDDkg] + tblST02A[qtyDLkg] + tblST02A[qtyFAkg])  ) &gt; 0,  1,  IF(AND(Q$14="Y", Q$10&gt;0), 0, ""))</f>
        <v/>
      </c>
      <c r="R46" s="257" t="str" cm="1">
        <f t="array" ref="R46">IF(SUMPRODUCT((tblST02A[SpcStockCd]=$D46) * (ISNUMBER(SEARCH(R$9, _xlfn.XLOOKUP(tblST02A[GearCd], Codes!$U$3:$U$51, Codes!$W$3:$W$51)))) * (tblST02A[qtyLkg] + tblST02A[qtyDDkg] + tblST02A[qtyDLkg] + tblST02A[qtyFAkg])  ) &gt; 0,  1,  IF(AND(R$14="Y", R$10&gt;0), 0, ""))</f>
        <v/>
      </c>
      <c r="S46" s="255">
        <f>SUMIF(tblST02A[SpcStockCd],$D46, tblST02A[qtyLkg]) + SUMIF(tblST02A[SpcStockCd],$D46, tblST02A[qtyDDkg]) + SUMIF(tblST02A[SpcStockCd],$D46, tblST02A[qtyDLkg]) + SUMIF(tblST02A[SpcStockCd],$D46, tblST02A[qtyFAkg])</f>
        <v>0</v>
      </c>
    </row>
    <row r="47" spans="1:19" s="10" customFormat="1" ht="12" x14ac:dyDescent="0.3">
      <c r="A47" s="380"/>
      <c r="B47" s="80" t="s">
        <v>393</v>
      </c>
      <c r="C47" s="169" t="s">
        <v>394</v>
      </c>
      <c r="D47" s="233" t="s">
        <v>2003</v>
      </c>
      <c r="E47" s="90" t="str" cm="1">
        <f t="array" ref="E47">IF(SUMPRODUCT((tblST02A[SpcStockCd]=$D47) * (ISNUMBER(SEARCH(E$9, _xlfn.XLOOKUP(tblST02A[GearCd], Codes!$U$3:$U$51, Codes!$W$3:$W$51)))) * (tblST02A[qtyLkg] + tblST02A[qtyDDkg] + tblST02A[qtyDLkg] + tblST02A[qtyFAkg])  ) &gt; 0,  1,  IF(AND(E$14="Y", E$10&gt;0), 0, ""))</f>
        <v/>
      </c>
      <c r="F47" s="91" t="str" cm="1">
        <f t="array" ref="F47">IF(SUMPRODUCT((tblST02A[SpcStockCd]=$D47) * (ISNUMBER(SEARCH(F$9, _xlfn.XLOOKUP(tblST02A[GearCd], Codes!$U$3:$U$51, Codes!$W$3:$W$51)))) * (tblST02A[qtyLkg] + tblST02A[qtyDDkg] + tblST02A[qtyDLkg] + tblST02A[qtyFAkg])  ) &gt; 0,  1,  IF(AND(F$14="Y", F$10&gt;0), 0, ""))</f>
        <v/>
      </c>
      <c r="G47" s="91" t="str" cm="1">
        <f t="array" ref="G47">IF(SUMPRODUCT((tblST02A[SpcStockCd]=$D47) * (ISNUMBER(SEARCH(G$9, _xlfn.XLOOKUP(tblST02A[GearCd], Codes!$U$3:$U$51, Codes!$W$3:$W$51)))) * (tblST02A[qtyLkg] + tblST02A[qtyDDkg] + tblST02A[qtyDLkg] + tblST02A[qtyFAkg])  ) &gt; 0,  1,  IF(AND(G$14="Y", G$10&gt;0), 0, ""))</f>
        <v/>
      </c>
      <c r="H47" s="91" t="str" cm="1">
        <f t="array" ref="H47">IF(SUMPRODUCT((tblST02A[SpcStockCd]=$D47) * (ISNUMBER(SEARCH(H$9, _xlfn.XLOOKUP(tblST02A[GearCd], Codes!$U$3:$U$51, Codes!$W$3:$W$51)))) * (tblST02A[qtyLkg] + tblST02A[qtyDDkg] + tblST02A[qtyDLkg] + tblST02A[qtyFAkg])  ) &gt; 0,  1,  IF(AND(H$14="Y", H$10&gt;0), 0, ""))</f>
        <v/>
      </c>
      <c r="I47" s="91" t="str" cm="1">
        <f t="array" ref="I47">IF(SUMPRODUCT((tblST02A[SpcStockCd]=$D47) * (ISNUMBER(SEARCH(I$9, _xlfn.XLOOKUP(tblST02A[GearCd], Codes!$U$3:$U$51, Codes!$W$3:$W$51)))) * (tblST02A[qtyLkg] + tblST02A[qtyDDkg] + tblST02A[qtyDLkg] + tblST02A[qtyFAkg])  ) &gt; 0,  1,  IF(AND(I$14="Y", I$10&gt;0), 0, ""))</f>
        <v/>
      </c>
      <c r="J47" s="91" t="str" cm="1">
        <f t="array" ref="J47">IF(SUMPRODUCT((tblST02A[SpcStockCd]=$D47) * (ISNUMBER(SEARCH(J$9, _xlfn.XLOOKUP(tblST02A[GearCd], Codes!$U$3:$U$51, Codes!$W$3:$W$51)))) * (tblST02A[qtyLkg] + tblST02A[qtyDDkg] + tblST02A[qtyDLkg] + tblST02A[qtyFAkg])  ) &gt; 0,  1,  IF(AND(J$14="Y", J$10&gt;0), 0, ""))</f>
        <v/>
      </c>
      <c r="K47" s="91" t="str" cm="1">
        <f t="array" ref="K47">IF(SUMPRODUCT((tblST02A[SpcStockCd]=$D47) * (ISNUMBER(SEARCH(K$9, _xlfn.XLOOKUP(tblST02A[GearCd], Codes!$U$3:$U$51, Codes!$W$3:$W$51)))) * (tblST02A[qtyLkg] + tblST02A[qtyDDkg] + tblST02A[qtyDLkg] + tblST02A[qtyFAkg])  ) &gt; 0,  1,  IF(AND(K$14="Y", K$10&gt;0), 0, ""))</f>
        <v/>
      </c>
      <c r="L47" s="91" t="str" cm="1">
        <f t="array" ref="L47">IF(SUMPRODUCT((tblST02A[SpcStockCd]=$D47) * (ISNUMBER(SEARCH(L$9, _xlfn.XLOOKUP(tblST02A[GearCd], Codes!$U$3:$U$51, Codes!$W$3:$W$51)))) * (tblST02A[qtyLkg] + tblST02A[qtyDDkg] + tblST02A[qtyDLkg] + tblST02A[qtyFAkg])  ) &gt; 0,  1,  IF(AND(L$14="Y", L$10&gt;0), 0, ""))</f>
        <v/>
      </c>
      <c r="M47" s="91" t="str" cm="1">
        <f t="array" ref="M47">IF(SUMPRODUCT((tblST02A[SpcStockCd]=$D47) * (ISNUMBER(SEARCH(M$9, _xlfn.XLOOKUP(tblST02A[GearCd], Codes!$U$3:$U$51, Codes!$W$3:$W$51)))) * (tblST02A[qtyLkg] + tblST02A[qtyDDkg] + tblST02A[qtyDLkg] + tblST02A[qtyFAkg])  ) &gt; 0,  1,  IF(AND(M$14="Y", M$10&gt;0), 0, ""))</f>
        <v/>
      </c>
      <c r="N47" s="91" t="str" cm="1">
        <f t="array" ref="N47">IF(SUMPRODUCT((tblST02A[SpcStockCd]=$D47) * (ISNUMBER(SEARCH(N$9, _xlfn.XLOOKUP(tblST02A[GearCd], Codes!$U$3:$U$51, Codes!$W$3:$W$51)))) * (tblST02A[qtyLkg] + tblST02A[qtyDDkg] + tblST02A[qtyDLkg] + tblST02A[qtyFAkg])  ) &gt; 0,  1,  IF(AND(N$14="Y", N$10&gt;0), 0, ""))</f>
        <v/>
      </c>
      <c r="O47" s="91" t="str" cm="1">
        <f t="array" ref="O47">IF(SUMPRODUCT((tblST02A[SpcStockCd]=$D47) * (ISNUMBER(SEARCH(O$9, _xlfn.XLOOKUP(tblST02A[GearCd], Codes!$U$3:$U$51, Codes!$W$3:$W$51)))) * (tblST02A[qtyLkg] + tblST02A[qtyDDkg] + tblST02A[qtyDLkg] + tblST02A[qtyFAkg])  ) &gt; 0,  1,  IF(AND(O$14="Y", O$10&gt;0), 0, ""))</f>
        <v/>
      </c>
      <c r="P47" s="91" t="str" cm="1">
        <f t="array" ref="P47">IF(SUMPRODUCT((tblST02A[SpcStockCd]=$D47) * (ISNUMBER(SEARCH(P$9, _xlfn.XLOOKUP(tblST02A[GearCd], Codes!$U$3:$U$51, Codes!$W$3:$W$51)))) * (tblST02A[qtyLkg] + tblST02A[qtyDDkg] + tblST02A[qtyDLkg] + tblST02A[qtyFAkg])  ) &gt; 0,  1,  IF(AND(P$14="Y", P$10&gt;0), 0, ""))</f>
        <v/>
      </c>
      <c r="Q47" s="92" t="str" cm="1">
        <f t="array" ref="Q47">IF(SUMPRODUCT((tblST02A[SpcStockCd]=$D47) * (ISNUMBER(SEARCH(Q$9, _xlfn.XLOOKUP(tblST02A[GearCd], Codes!$U$3:$U$51, Codes!$W$3:$W$51)))) * (tblST02A[qtyLkg] + tblST02A[qtyDDkg] + tblST02A[qtyDLkg] + tblST02A[qtyFAkg])  ) &gt; 0,  1,  IF(AND(Q$14="Y", Q$10&gt;0), 0, ""))</f>
        <v/>
      </c>
      <c r="R47" s="256" t="str" cm="1">
        <f t="array" ref="R47">IF(SUMPRODUCT((tblST02A[SpcStockCd]=$D47) * (ISNUMBER(SEARCH(R$9, _xlfn.XLOOKUP(tblST02A[GearCd], Codes!$U$3:$U$51, Codes!$W$3:$W$51)))) * (tblST02A[qtyLkg] + tblST02A[qtyDDkg] + tblST02A[qtyDLkg] + tblST02A[qtyFAkg])  ) &gt; 0,  1,  IF(AND(R$14="Y", R$10&gt;0), 0, ""))</f>
        <v/>
      </c>
      <c r="S47" s="255">
        <f>SUMIF(tblST02A[SpcStockCd],$D47, tblST02A[qtyLkg]) + SUMIF(tblST02A[SpcStockCd],$D47, tblST02A[qtyDDkg]) + SUMIF(tblST02A[SpcStockCd],$D47, tblST02A[qtyDLkg]) + SUMIF(tblST02A[SpcStockCd],$D47, tblST02A[qtyFAkg])</f>
        <v>0</v>
      </c>
    </row>
    <row r="48" spans="1:19" s="10" customFormat="1" ht="12" x14ac:dyDescent="0.3">
      <c r="A48" s="380"/>
      <c r="B48" s="82"/>
      <c r="C48" s="170"/>
      <c r="D48" s="234" t="s">
        <v>2002</v>
      </c>
      <c r="E48" s="93" t="str" cm="1">
        <f t="array" ref="E48">IF(SUMPRODUCT((tblST02A[SpcStockCd]=$D48) * (ISNUMBER(SEARCH(E$9, _xlfn.XLOOKUP(tblST02A[GearCd], Codes!$U$3:$U$51, Codes!$W$3:$W$51)))) * (tblST02A[qtyLkg] + tblST02A[qtyDDkg] + tblST02A[qtyDLkg] + tblST02A[qtyFAkg])  ) &gt; 0,  1,  IF(AND(E$14="Y", E$10&gt;0), 0, ""))</f>
        <v/>
      </c>
      <c r="F48" s="288" t="str" cm="1">
        <f t="array" ref="F48">IF(SUMPRODUCT((tblST02A[SpcStockCd]=$D48) * (ISNUMBER(SEARCH(F$9, _xlfn.XLOOKUP(tblST02A[GearCd], Codes!$U$3:$U$51, Codes!$W$3:$W$51)))) * (tblST02A[qtyLkg] + tblST02A[qtyDDkg] + tblST02A[qtyDLkg] + tblST02A[qtyFAkg])  ) &gt; 0,  1,  IF(AND(F$14="Y", F$10&gt;0), 0, ""))</f>
        <v/>
      </c>
      <c r="G48" s="288" t="str" cm="1">
        <f t="array" ref="G48">IF(SUMPRODUCT((tblST02A[SpcStockCd]=$D48) * (ISNUMBER(SEARCH(G$9, _xlfn.XLOOKUP(tblST02A[GearCd], Codes!$U$3:$U$51, Codes!$W$3:$W$51)))) * (tblST02A[qtyLkg] + tblST02A[qtyDDkg] + tblST02A[qtyDLkg] + tblST02A[qtyFAkg])  ) &gt; 0,  1,  IF(AND(G$14="Y", G$10&gt;0), 0, ""))</f>
        <v/>
      </c>
      <c r="H48" s="288" t="str" cm="1">
        <f t="array" ref="H48">IF(SUMPRODUCT((tblST02A[SpcStockCd]=$D48) * (ISNUMBER(SEARCH(H$9, _xlfn.XLOOKUP(tblST02A[GearCd], Codes!$U$3:$U$51, Codes!$W$3:$W$51)))) * (tblST02A[qtyLkg] + tblST02A[qtyDDkg] + tblST02A[qtyDLkg] + tblST02A[qtyFAkg])  ) &gt; 0,  1,  IF(AND(H$14="Y", H$10&gt;0), 0, ""))</f>
        <v/>
      </c>
      <c r="I48" s="288" t="str" cm="1">
        <f t="array" ref="I48">IF(SUMPRODUCT((tblST02A[SpcStockCd]=$D48) * (ISNUMBER(SEARCH(I$9, _xlfn.XLOOKUP(tblST02A[GearCd], Codes!$U$3:$U$51, Codes!$W$3:$W$51)))) * (tblST02A[qtyLkg] + tblST02A[qtyDDkg] + tblST02A[qtyDLkg] + tblST02A[qtyFAkg])  ) &gt; 0,  1,  IF(AND(I$14="Y", I$10&gt;0), 0, ""))</f>
        <v/>
      </c>
      <c r="J48" s="288" t="str" cm="1">
        <f t="array" ref="J48">IF(SUMPRODUCT((tblST02A[SpcStockCd]=$D48) * (ISNUMBER(SEARCH(J$9, _xlfn.XLOOKUP(tblST02A[GearCd], Codes!$U$3:$U$51, Codes!$W$3:$W$51)))) * (tblST02A[qtyLkg] + tblST02A[qtyDDkg] + tblST02A[qtyDLkg] + tblST02A[qtyFAkg])  ) &gt; 0,  1,  IF(AND(J$14="Y", J$10&gt;0), 0, ""))</f>
        <v/>
      </c>
      <c r="K48" s="288" t="str" cm="1">
        <f t="array" ref="K48">IF(SUMPRODUCT((tblST02A[SpcStockCd]=$D48) * (ISNUMBER(SEARCH(K$9, _xlfn.XLOOKUP(tblST02A[GearCd], Codes!$U$3:$U$51, Codes!$W$3:$W$51)))) * (tblST02A[qtyLkg] + tblST02A[qtyDDkg] + tblST02A[qtyDLkg] + tblST02A[qtyFAkg])  ) &gt; 0,  1,  IF(AND(K$14="Y", K$10&gt;0), 0, ""))</f>
        <v/>
      </c>
      <c r="L48" s="288" t="str" cm="1">
        <f t="array" ref="L48">IF(SUMPRODUCT((tblST02A[SpcStockCd]=$D48) * (ISNUMBER(SEARCH(L$9, _xlfn.XLOOKUP(tblST02A[GearCd], Codes!$U$3:$U$51, Codes!$W$3:$W$51)))) * (tblST02A[qtyLkg] + tblST02A[qtyDDkg] + tblST02A[qtyDLkg] + tblST02A[qtyFAkg])  ) &gt; 0,  1,  IF(AND(L$14="Y", L$10&gt;0), 0, ""))</f>
        <v/>
      </c>
      <c r="M48" s="288" t="str" cm="1">
        <f t="array" ref="M48">IF(SUMPRODUCT((tblST02A[SpcStockCd]=$D48) * (ISNUMBER(SEARCH(M$9, _xlfn.XLOOKUP(tblST02A[GearCd], Codes!$U$3:$U$51, Codes!$W$3:$W$51)))) * (tblST02A[qtyLkg] + tblST02A[qtyDDkg] + tblST02A[qtyDLkg] + tblST02A[qtyFAkg])  ) &gt; 0,  1,  IF(AND(M$14="Y", M$10&gt;0), 0, ""))</f>
        <v/>
      </c>
      <c r="N48" s="288" t="str" cm="1">
        <f t="array" ref="N48">IF(SUMPRODUCT((tblST02A[SpcStockCd]=$D48) * (ISNUMBER(SEARCH(N$9, _xlfn.XLOOKUP(tblST02A[GearCd], Codes!$U$3:$U$51, Codes!$W$3:$W$51)))) * (tblST02A[qtyLkg] + tblST02A[qtyDDkg] + tblST02A[qtyDLkg] + tblST02A[qtyFAkg])  ) &gt; 0,  1,  IF(AND(N$14="Y", N$10&gt;0), 0, ""))</f>
        <v/>
      </c>
      <c r="O48" s="288" t="str" cm="1">
        <f t="array" ref="O48">IF(SUMPRODUCT((tblST02A[SpcStockCd]=$D48) * (ISNUMBER(SEARCH(O$9, _xlfn.XLOOKUP(tblST02A[GearCd], Codes!$U$3:$U$51, Codes!$W$3:$W$51)))) * (tblST02A[qtyLkg] + tblST02A[qtyDDkg] + tblST02A[qtyDLkg] + tblST02A[qtyFAkg])  ) &gt; 0,  1,  IF(AND(O$14="Y", O$10&gt;0), 0, ""))</f>
        <v/>
      </c>
      <c r="P48" s="288" t="str" cm="1">
        <f t="array" ref="P48">IF(SUMPRODUCT((tblST02A[SpcStockCd]=$D48) * (ISNUMBER(SEARCH(P$9, _xlfn.XLOOKUP(tblST02A[GearCd], Codes!$U$3:$U$51, Codes!$W$3:$W$51)))) * (tblST02A[qtyLkg] + tblST02A[qtyDDkg] + tblST02A[qtyDLkg] + tblST02A[qtyFAkg])  ) &gt; 0,  1,  IF(AND(P$14="Y", P$10&gt;0), 0, ""))</f>
        <v/>
      </c>
      <c r="Q48" s="94" t="str" cm="1">
        <f t="array" ref="Q48">IF(SUMPRODUCT((tblST02A[SpcStockCd]=$D48) * (ISNUMBER(SEARCH(Q$9, _xlfn.XLOOKUP(tblST02A[GearCd], Codes!$U$3:$U$51, Codes!$W$3:$W$51)))) * (tblST02A[qtyLkg] + tblST02A[qtyDDkg] + tblST02A[qtyDLkg] + tblST02A[qtyFAkg])  ) &gt; 0,  1,  IF(AND(Q$14="Y", Q$10&gt;0), 0, ""))</f>
        <v/>
      </c>
      <c r="R48" s="257" t="str" cm="1">
        <f t="array" ref="R48">IF(SUMPRODUCT((tblST02A[SpcStockCd]=$D48) * (ISNUMBER(SEARCH(R$9, _xlfn.XLOOKUP(tblST02A[GearCd], Codes!$U$3:$U$51, Codes!$W$3:$W$51)))) * (tblST02A[qtyLkg] + tblST02A[qtyDDkg] + tblST02A[qtyDLkg] + tblST02A[qtyFAkg])  ) &gt; 0,  1,  IF(AND(R$14="Y", R$10&gt;0), 0, ""))</f>
        <v/>
      </c>
      <c r="S48" s="255">
        <f>SUMIF(tblST02A[SpcStockCd],$D48, tblST02A[qtyLkg]) + SUMIF(tblST02A[SpcStockCd],$D48, tblST02A[qtyDDkg]) + SUMIF(tblST02A[SpcStockCd],$D48, tblST02A[qtyDLkg]) + SUMIF(tblST02A[SpcStockCd],$D48, tblST02A[qtyFAkg])</f>
        <v>0</v>
      </c>
    </row>
    <row r="49" spans="1:19" s="10" customFormat="1" ht="12" x14ac:dyDescent="0.3">
      <c r="A49" s="380"/>
      <c r="B49" s="82"/>
      <c r="C49" s="170"/>
      <c r="D49" s="234" t="s">
        <v>2004</v>
      </c>
      <c r="E49" s="93" t="str" cm="1">
        <f t="array" ref="E49">IF(SUMPRODUCT((tblST02A[SpcStockCd]=$D49) * (ISNUMBER(SEARCH(E$9, _xlfn.XLOOKUP(tblST02A[GearCd], Codes!$U$3:$U$51, Codes!$W$3:$W$51)))) * (tblST02A[qtyLkg] + tblST02A[qtyDDkg] + tblST02A[qtyDLkg] + tblST02A[qtyFAkg])  ) &gt; 0,  1,  IF(AND(E$14="Y", E$10&gt;0), 0, ""))</f>
        <v/>
      </c>
      <c r="F49" s="288" t="str" cm="1">
        <f t="array" ref="F49">IF(SUMPRODUCT((tblST02A[SpcStockCd]=$D49) * (ISNUMBER(SEARCH(F$9, _xlfn.XLOOKUP(tblST02A[GearCd], Codes!$U$3:$U$51, Codes!$W$3:$W$51)))) * (tblST02A[qtyLkg] + tblST02A[qtyDDkg] + tblST02A[qtyDLkg] + tblST02A[qtyFAkg])  ) &gt; 0,  1,  IF(AND(F$14="Y", F$10&gt;0), 0, ""))</f>
        <v/>
      </c>
      <c r="G49" s="288" t="str" cm="1">
        <f t="array" ref="G49">IF(SUMPRODUCT((tblST02A[SpcStockCd]=$D49) * (ISNUMBER(SEARCH(G$9, _xlfn.XLOOKUP(tblST02A[GearCd], Codes!$U$3:$U$51, Codes!$W$3:$W$51)))) * (tblST02A[qtyLkg] + tblST02A[qtyDDkg] + tblST02A[qtyDLkg] + tblST02A[qtyFAkg])  ) &gt; 0,  1,  IF(AND(G$14="Y", G$10&gt;0), 0, ""))</f>
        <v/>
      </c>
      <c r="H49" s="288" t="str" cm="1">
        <f t="array" ref="H49">IF(SUMPRODUCT((tblST02A[SpcStockCd]=$D49) * (ISNUMBER(SEARCH(H$9, _xlfn.XLOOKUP(tblST02A[GearCd], Codes!$U$3:$U$51, Codes!$W$3:$W$51)))) * (tblST02A[qtyLkg] + tblST02A[qtyDDkg] + tblST02A[qtyDLkg] + tblST02A[qtyFAkg])  ) &gt; 0,  1,  IF(AND(H$14="Y", H$10&gt;0), 0, ""))</f>
        <v/>
      </c>
      <c r="I49" s="288" t="str" cm="1">
        <f t="array" ref="I49">IF(SUMPRODUCT((tblST02A[SpcStockCd]=$D49) * (ISNUMBER(SEARCH(I$9, _xlfn.XLOOKUP(tblST02A[GearCd], Codes!$U$3:$U$51, Codes!$W$3:$W$51)))) * (tblST02A[qtyLkg] + tblST02A[qtyDDkg] + tblST02A[qtyDLkg] + tblST02A[qtyFAkg])  ) &gt; 0,  1,  IF(AND(I$14="Y", I$10&gt;0), 0, ""))</f>
        <v/>
      </c>
      <c r="J49" s="288" t="str" cm="1">
        <f t="array" ref="J49">IF(SUMPRODUCT((tblST02A[SpcStockCd]=$D49) * (ISNUMBER(SEARCH(J$9, _xlfn.XLOOKUP(tblST02A[GearCd], Codes!$U$3:$U$51, Codes!$W$3:$W$51)))) * (tblST02A[qtyLkg] + tblST02A[qtyDDkg] + tblST02A[qtyDLkg] + tblST02A[qtyFAkg])  ) &gt; 0,  1,  IF(AND(J$14="Y", J$10&gt;0), 0, ""))</f>
        <v/>
      </c>
      <c r="K49" s="288" t="str" cm="1">
        <f t="array" ref="K49">IF(SUMPRODUCT((tblST02A[SpcStockCd]=$D49) * (ISNUMBER(SEARCH(K$9, _xlfn.XLOOKUP(tblST02A[GearCd], Codes!$U$3:$U$51, Codes!$W$3:$W$51)))) * (tblST02A[qtyLkg] + tblST02A[qtyDDkg] + tblST02A[qtyDLkg] + tblST02A[qtyFAkg])  ) &gt; 0,  1,  IF(AND(K$14="Y", K$10&gt;0), 0, ""))</f>
        <v/>
      </c>
      <c r="L49" s="288" t="str" cm="1">
        <f t="array" ref="L49">IF(SUMPRODUCT((tblST02A[SpcStockCd]=$D49) * (ISNUMBER(SEARCH(L$9, _xlfn.XLOOKUP(tblST02A[GearCd], Codes!$U$3:$U$51, Codes!$W$3:$W$51)))) * (tblST02A[qtyLkg] + tblST02A[qtyDDkg] + tblST02A[qtyDLkg] + tblST02A[qtyFAkg])  ) &gt; 0,  1,  IF(AND(L$14="Y", L$10&gt;0), 0, ""))</f>
        <v/>
      </c>
      <c r="M49" s="288" t="str" cm="1">
        <f t="array" ref="M49">IF(SUMPRODUCT((tblST02A[SpcStockCd]=$D49) * (ISNUMBER(SEARCH(M$9, _xlfn.XLOOKUP(tblST02A[GearCd], Codes!$U$3:$U$51, Codes!$W$3:$W$51)))) * (tblST02A[qtyLkg] + tblST02A[qtyDDkg] + tblST02A[qtyDLkg] + tblST02A[qtyFAkg])  ) &gt; 0,  1,  IF(AND(M$14="Y", M$10&gt;0), 0, ""))</f>
        <v/>
      </c>
      <c r="N49" s="288" t="str" cm="1">
        <f t="array" ref="N49">IF(SUMPRODUCT((tblST02A[SpcStockCd]=$D49) * (ISNUMBER(SEARCH(N$9, _xlfn.XLOOKUP(tblST02A[GearCd], Codes!$U$3:$U$51, Codes!$W$3:$W$51)))) * (tblST02A[qtyLkg] + tblST02A[qtyDDkg] + tblST02A[qtyDLkg] + tblST02A[qtyFAkg])  ) &gt; 0,  1,  IF(AND(N$14="Y", N$10&gt;0), 0, ""))</f>
        <v/>
      </c>
      <c r="O49" s="288" t="str" cm="1">
        <f t="array" ref="O49">IF(SUMPRODUCT((tblST02A[SpcStockCd]=$D49) * (ISNUMBER(SEARCH(O$9, _xlfn.XLOOKUP(tblST02A[GearCd], Codes!$U$3:$U$51, Codes!$W$3:$W$51)))) * (tblST02A[qtyLkg] + tblST02A[qtyDDkg] + tblST02A[qtyDLkg] + tblST02A[qtyFAkg])  ) &gt; 0,  1,  IF(AND(O$14="Y", O$10&gt;0), 0, ""))</f>
        <v/>
      </c>
      <c r="P49" s="288" t="str" cm="1">
        <f t="array" ref="P49">IF(SUMPRODUCT((tblST02A[SpcStockCd]=$D49) * (ISNUMBER(SEARCH(P$9, _xlfn.XLOOKUP(tblST02A[GearCd], Codes!$U$3:$U$51, Codes!$W$3:$W$51)))) * (tblST02A[qtyLkg] + tblST02A[qtyDDkg] + tblST02A[qtyDLkg] + tblST02A[qtyFAkg])  ) &gt; 0,  1,  IF(AND(P$14="Y", P$10&gt;0), 0, ""))</f>
        <v/>
      </c>
      <c r="Q49" s="94" t="str" cm="1">
        <f t="array" ref="Q49">IF(SUMPRODUCT((tblST02A[SpcStockCd]=$D49) * (ISNUMBER(SEARCH(Q$9, _xlfn.XLOOKUP(tblST02A[GearCd], Codes!$U$3:$U$51, Codes!$W$3:$W$51)))) * (tblST02A[qtyLkg] + tblST02A[qtyDDkg] + tblST02A[qtyDLkg] + tblST02A[qtyFAkg])  ) &gt; 0,  1,  IF(AND(Q$14="Y", Q$10&gt;0), 0, ""))</f>
        <v/>
      </c>
      <c r="R49" s="257" t="str" cm="1">
        <f t="array" ref="R49">IF(SUMPRODUCT((tblST02A[SpcStockCd]=$D49) * (ISNUMBER(SEARCH(R$9, _xlfn.XLOOKUP(tblST02A[GearCd], Codes!$U$3:$U$51, Codes!$W$3:$W$51)))) * (tblST02A[qtyLkg] + tblST02A[qtyDDkg] + tblST02A[qtyDLkg] + tblST02A[qtyFAkg])  ) &gt; 0,  1,  IF(AND(R$14="Y", R$10&gt;0), 0, ""))</f>
        <v/>
      </c>
      <c r="S49" s="255">
        <f>SUMIF(tblST02A[SpcStockCd],$D49, tblST02A[qtyLkg]) + SUMIF(tblST02A[SpcStockCd],$D49, tblST02A[qtyDDkg]) + SUMIF(tblST02A[SpcStockCd],$D49, tblST02A[qtyDLkg]) + SUMIF(tblST02A[SpcStockCd],$D49, tblST02A[qtyFAkg])</f>
        <v>0</v>
      </c>
    </row>
    <row r="50" spans="1:19" s="10" customFormat="1" ht="12" x14ac:dyDescent="0.3">
      <c r="A50" s="380"/>
      <c r="B50" s="84"/>
      <c r="C50" s="171"/>
      <c r="D50" s="235" t="s">
        <v>2005</v>
      </c>
      <c r="E50" s="93" t="str" cm="1">
        <f t="array" ref="E50">IF(SUMPRODUCT((tblST02A[SpcStockCd]=$D50) * (ISNUMBER(SEARCH(E$9, _xlfn.XLOOKUP(tblST02A[GearCd], Codes!$U$3:$U$51, Codes!$W$3:$W$51)))) * (tblST02A[qtyLkg] + tblST02A[qtyDDkg] + tblST02A[qtyDLkg] + tblST02A[qtyFAkg])  ) &gt; 0,  1,  IF(AND(E$14="Y", E$10&gt;0), 0, ""))</f>
        <v/>
      </c>
      <c r="F50" s="288" t="str" cm="1">
        <f t="array" ref="F50">IF(SUMPRODUCT((tblST02A[SpcStockCd]=$D50) * (ISNUMBER(SEARCH(F$9, _xlfn.XLOOKUP(tblST02A[GearCd], Codes!$U$3:$U$51, Codes!$W$3:$W$51)))) * (tblST02A[qtyLkg] + tblST02A[qtyDDkg] + tblST02A[qtyDLkg] + tblST02A[qtyFAkg])  ) &gt; 0,  1,  IF(AND(F$14="Y", F$10&gt;0), 0, ""))</f>
        <v/>
      </c>
      <c r="G50" s="288" t="str" cm="1">
        <f t="array" ref="G50">IF(SUMPRODUCT((tblST02A[SpcStockCd]=$D50) * (ISNUMBER(SEARCH(G$9, _xlfn.XLOOKUP(tblST02A[GearCd], Codes!$U$3:$U$51, Codes!$W$3:$W$51)))) * (tblST02A[qtyLkg] + tblST02A[qtyDDkg] + tblST02A[qtyDLkg] + tblST02A[qtyFAkg])  ) &gt; 0,  1,  IF(AND(G$14="Y", G$10&gt;0), 0, ""))</f>
        <v/>
      </c>
      <c r="H50" s="288" t="str" cm="1">
        <f t="array" ref="H50">IF(SUMPRODUCT((tblST02A[SpcStockCd]=$D50) * (ISNUMBER(SEARCH(H$9, _xlfn.XLOOKUP(tblST02A[GearCd], Codes!$U$3:$U$51, Codes!$W$3:$W$51)))) * (tblST02A[qtyLkg] + tblST02A[qtyDDkg] + tblST02A[qtyDLkg] + tblST02A[qtyFAkg])  ) &gt; 0,  1,  IF(AND(H$14="Y", H$10&gt;0), 0, ""))</f>
        <v/>
      </c>
      <c r="I50" s="288" t="str" cm="1">
        <f t="array" ref="I50">IF(SUMPRODUCT((tblST02A[SpcStockCd]=$D50) * (ISNUMBER(SEARCH(I$9, _xlfn.XLOOKUP(tblST02A[GearCd], Codes!$U$3:$U$51, Codes!$W$3:$W$51)))) * (tblST02A[qtyLkg] + tblST02A[qtyDDkg] + tblST02A[qtyDLkg] + tblST02A[qtyFAkg])  ) &gt; 0,  1,  IF(AND(I$14="Y", I$10&gt;0), 0, ""))</f>
        <v/>
      </c>
      <c r="J50" s="288" t="str" cm="1">
        <f t="array" ref="J50">IF(SUMPRODUCT((tblST02A[SpcStockCd]=$D50) * (ISNUMBER(SEARCH(J$9, _xlfn.XLOOKUP(tblST02A[GearCd], Codes!$U$3:$U$51, Codes!$W$3:$W$51)))) * (tblST02A[qtyLkg] + tblST02A[qtyDDkg] + tblST02A[qtyDLkg] + tblST02A[qtyFAkg])  ) &gt; 0,  1,  IF(AND(J$14="Y", J$10&gt;0), 0, ""))</f>
        <v/>
      </c>
      <c r="K50" s="288" t="str" cm="1">
        <f t="array" ref="K50">IF(SUMPRODUCT((tblST02A[SpcStockCd]=$D50) * (ISNUMBER(SEARCH(K$9, _xlfn.XLOOKUP(tblST02A[GearCd], Codes!$U$3:$U$51, Codes!$W$3:$W$51)))) * (tblST02A[qtyLkg] + tblST02A[qtyDDkg] + tblST02A[qtyDLkg] + tblST02A[qtyFAkg])  ) &gt; 0,  1,  IF(AND(K$14="Y", K$10&gt;0), 0, ""))</f>
        <v/>
      </c>
      <c r="L50" s="288" t="str" cm="1">
        <f t="array" ref="L50">IF(SUMPRODUCT((tblST02A[SpcStockCd]=$D50) * (ISNUMBER(SEARCH(L$9, _xlfn.XLOOKUP(tblST02A[GearCd], Codes!$U$3:$U$51, Codes!$W$3:$W$51)))) * (tblST02A[qtyLkg] + tblST02A[qtyDDkg] + tblST02A[qtyDLkg] + tblST02A[qtyFAkg])  ) &gt; 0,  1,  IF(AND(L$14="Y", L$10&gt;0), 0, ""))</f>
        <v/>
      </c>
      <c r="M50" s="288" t="str" cm="1">
        <f t="array" ref="M50">IF(SUMPRODUCT((tblST02A[SpcStockCd]=$D50) * (ISNUMBER(SEARCH(M$9, _xlfn.XLOOKUP(tblST02A[GearCd], Codes!$U$3:$U$51, Codes!$W$3:$W$51)))) * (tblST02A[qtyLkg] + tblST02A[qtyDDkg] + tblST02A[qtyDLkg] + tblST02A[qtyFAkg])  ) &gt; 0,  1,  IF(AND(M$14="Y", M$10&gt;0), 0, ""))</f>
        <v/>
      </c>
      <c r="N50" s="288" t="str" cm="1">
        <f t="array" ref="N50">IF(SUMPRODUCT((tblST02A[SpcStockCd]=$D50) * (ISNUMBER(SEARCH(N$9, _xlfn.XLOOKUP(tblST02A[GearCd], Codes!$U$3:$U$51, Codes!$W$3:$W$51)))) * (tblST02A[qtyLkg] + tblST02A[qtyDDkg] + tblST02A[qtyDLkg] + tblST02A[qtyFAkg])  ) &gt; 0,  1,  IF(AND(N$14="Y", N$10&gt;0), 0, ""))</f>
        <v/>
      </c>
      <c r="O50" s="288" t="str" cm="1">
        <f t="array" ref="O50">IF(SUMPRODUCT((tblST02A[SpcStockCd]=$D50) * (ISNUMBER(SEARCH(O$9, _xlfn.XLOOKUP(tblST02A[GearCd], Codes!$U$3:$U$51, Codes!$W$3:$W$51)))) * (tblST02A[qtyLkg] + tblST02A[qtyDDkg] + tblST02A[qtyDLkg] + tblST02A[qtyFAkg])  ) &gt; 0,  1,  IF(AND(O$14="Y", O$10&gt;0), 0, ""))</f>
        <v/>
      </c>
      <c r="P50" s="288" t="str" cm="1">
        <f t="array" ref="P50">IF(SUMPRODUCT((tblST02A[SpcStockCd]=$D50) * (ISNUMBER(SEARCH(P$9, _xlfn.XLOOKUP(tblST02A[GearCd], Codes!$U$3:$U$51, Codes!$W$3:$W$51)))) * (tblST02A[qtyLkg] + tblST02A[qtyDDkg] + tblST02A[qtyDLkg] + tblST02A[qtyFAkg])  ) &gt; 0,  1,  IF(AND(P$14="Y", P$10&gt;0), 0, ""))</f>
        <v/>
      </c>
      <c r="Q50" s="94" t="str" cm="1">
        <f t="array" ref="Q50">IF(SUMPRODUCT((tblST02A[SpcStockCd]=$D50) * (ISNUMBER(SEARCH(Q$9, _xlfn.XLOOKUP(tblST02A[GearCd], Codes!$U$3:$U$51, Codes!$W$3:$W$51)))) * (tblST02A[qtyLkg] + tblST02A[qtyDDkg] + tblST02A[qtyDLkg] + tblST02A[qtyFAkg])  ) &gt; 0,  1,  IF(AND(Q$14="Y", Q$10&gt;0), 0, ""))</f>
        <v/>
      </c>
      <c r="R50" s="257" t="str" cm="1">
        <f t="array" ref="R50">IF(SUMPRODUCT((tblST02A[SpcStockCd]=$D50) * (ISNUMBER(SEARCH(R$9, _xlfn.XLOOKUP(tblST02A[GearCd], Codes!$U$3:$U$51, Codes!$W$3:$W$51)))) * (tblST02A[qtyLkg] + tblST02A[qtyDDkg] + tblST02A[qtyDLkg] + tblST02A[qtyFAkg])  ) &gt; 0,  1,  IF(AND(R$14="Y", R$10&gt;0), 0, ""))</f>
        <v/>
      </c>
      <c r="S50" s="255">
        <f>SUMIF(tblST02A[SpcStockCd],$D50, tblST02A[qtyLkg]) + SUMIF(tblST02A[SpcStockCd],$D50, tblST02A[qtyDDkg]) + SUMIF(tblST02A[SpcStockCd],$D50, tblST02A[qtyDLkg]) + SUMIF(tblST02A[SpcStockCd],$D50, tblST02A[qtyFAkg])</f>
        <v>0</v>
      </c>
    </row>
    <row r="51" spans="1:19" s="10" customFormat="1" ht="12" x14ac:dyDescent="0.3">
      <c r="A51" s="380"/>
      <c r="B51" s="82" t="s">
        <v>375</v>
      </c>
      <c r="C51" s="170" t="s">
        <v>376</v>
      </c>
      <c r="D51" s="83" t="s">
        <v>2006</v>
      </c>
      <c r="E51" s="90" t="str" cm="1">
        <f t="array" ref="E51">IF(SUMPRODUCT((tblST02A[SpcStockCd]=$D51) * (ISNUMBER(SEARCH(E$9, _xlfn.XLOOKUP(tblST02A[GearCd], Codes!$U$3:$U$51, Codes!$W$3:$W$51)))) * (tblST02A[qtyLkg] + tblST02A[qtyDDkg] + tblST02A[qtyDLkg] + tblST02A[qtyFAkg])  ) &gt; 0,  1,  IF(AND(E$14="Y", E$10&gt;0), 0, ""))</f>
        <v/>
      </c>
      <c r="F51" s="91" t="str" cm="1">
        <f t="array" ref="F51">IF(SUMPRODUCT((tblST02A[SpcStockCd]=$D51) * (ISNUMBER(SEARCH(F$9, _xlfn.XLOOKUP(tblST02A[GearCd], Codes!$U$3:$U$51, Codes!$W$3:$W$51)))) * (tblST02A[qtyLkg] + tblST02A[qtyDDkg] + tblST02A[qtyDLkg] + tblST02A[qtyFAkg])  ) &gt; 0,  1,  IF(AND(F$14="Y", F$10&gt;0), 0, ""))</f>
        <v/>
      </c>
      <c r="G51" s="91" t="str" cm="1">
        <f t="array" ref="G51">IF(SUMPRODUCT((tblST02A[SpcStockCd]=$D51) * (ISNUMBER(SEARCH(G$9, _xlfn.XLOOKUP(tblST02A[GearCd], Codes!$U$3:$U$51, Codes!$W$3:$W$51)))) * (tblST02A[qtyLkg] + tblST02A[qtyDDkg] + tblST02A[qtyDLkg] + tblST02A[qtyFAkg])  ) &gt; 0,  1,  IF(AND(G$14="Y", G$10&gt;0), 0, ""))</f>
        <v/>
      </c>
      <c r="H51" s="91" t="str" cm="1">
        <f t="array" ref="H51">IF(SUMPRODUCT((tblST02A[SpcStockCd]=$D51) * (ISNUMBER(SEARCH(H$9, _xlfn.XLOOKUP(tblST02A[GearCd], Codes!$U$3:$U$51, Codes!$W$3:$W$51)))) * (tblST02A[qtyLkg] + tblST02A[qtyDDkg] + tblST02A[qtyDLkg] + tblST02A[qtyFAkg])  ) &gt; 0,  1,  IF(AND(H$14="Y", H$10&gt;0), 0, ""))</f>
        <v/>
      </c>
      <c r="I51" s="91" t="str" cm="1">
        <f t="array" ref="I51">IF(SUMPRODUCT((tblST02A[SpcStockCd]=$D51) * (ISNUMBER(SEARCH(I$9, _xlfn.XLOOKUP(tblST02A[GearCd], Codes!$U$3:$U$51, Codes!$W$3:$W$51)))) * (tblST02A[qtyLkg] + tblST02A[qtyDDkg] + tblST02A[qtyDLkg] + tblST02A[qtyFAkg])  ) &gt; 0,  1,  IF(AND(I$14="Y", I$10&gt;0), 0, ""))</f>
        <v/>
      </c>
      <c r="J51" s="91" t="str" cm="1">
        <f t="array" ref="J51">IF(SUMPRODUCT((tblST02A[SpcStockCd]=$D51) * (ISNUMBER(SEARCH(J$9, _xlfn.XLOOKUP(tblST02A[GearCd], Codes!$U$3:$U$51, Codes!$W$3:$W$51)))) * (tblST02A[qtyLkg] + tblST02A[qtyDDkg] + tblST02A[qtyDLkg] + tblST02A[qtyFAkg])  ) &gt; 0,  1,  IF(AND(J$14="Y", J$10&gt;0), 0, ""))</f>
        <v/>
      </c>
      <c r="K51" s="91" t="str" cm="1">
        <f t="array" ref="K51">IF(SUMPRODUCT((tblST02A[SpcStockCd]=$D51) * (ISNUMBER(SEARCH(K$9, _xlfn.XLOOKUP(tblST02A[GearCd], Codes!$U$3:$U$51, Codes!$W$3:$W$51)))) * (tblST02A[qtyLkg] + tblST02A[qtyDDkg] + tblST02A[qtyDLkg] + tblST02A[qtyFAkg])  ) &gt; 0,  1,  IF(AND(K$14="Y", K$10&gt;0), 0, ""))</f>
        <v/>
      </c>
      <c r="L51" s="91" t="str" cm="1">
        <f t="array" ref="L51">IF(SUMPRODUCT((tblST02A[SpcStockCd]=$D51) * (ISNUMBER(SEARCH(L$9, _xlfn.XLOOKUP(tblST02A[GearCd], Codes!$U$3:$U$51, Codes!$W$3:$W$51)))) * (tblST02A[qtyLkg] + tblST02A[qtyDDkg] + tblST02A[qtyDLkg] + tblST02A[qtyFAkg])  ) &gt; 0,  1,  IF(AND(L$14="Y", L$10&gt;0), 0, ""))</f>
        <v/>
      </c>
      <c r="M51" s="91" t="str" cm="1">
        <f t="array" ref="M51">IF(SUMPRODUCT((tblST02A[SpcStockCd]=$D51) * (ISNUMBER(SEARCH(M$9, _xlfn.XLOOKUP(tblST02A[GearCd], Codes!$U$3:$U$51, Codes!$W$3:$W$51)))) * (tblST02A[qtyLkg] + tblST02A[qtyDDkg] + tblST02A[qtyDLkg] + tblST02A[qtyFAkg])  ) &gt; 0,  1,  IF(AND(M$14="Y", M$10&gt;0), 0, ""))</f>
        <v/>
      </c>
      <c r="N51" s="91" t="str" cm="1">
        <f t="array" ref="N51">IF(SUMPRODUCT((tblST02A[SpcStockCd]=$D51) * (ISNUMBER(SEARCH(N$9, _xlfn.XLOOKUP(tblST02A[GearCd], Codes!$U$3:$U$51, Codes!$W$3:$W$51)))) * (tblST02A[qtyLkg] + tblST02A[qtyDDkg] + tblST02A[qtyDLkg] + tblST02A[qtyFAkg])  ) &gt; 0,  1,  IF(AND(N$14="Y", N$10&gt;0), 0, ""))</f>
        <v/>
      </c>
      <c r="O51" s="91" t="str" cm="1">
        <f t="array" ref="O51">IF(SUMPRODUCT((tblST02A[SpcStockCd]=$D51) * (ISNUMBER(SEARCH(O$9, _xlfn.XLOOKUP(tblST02A[GearCd], Codes!$U$3:$U$51, Codes!$W$3:$W$51)))) * (tblST02A[qtyLkg] + tblST02A[qtyDDkg] + tblST02A[qtyDLkg] + tblST02A[qtyFAkg])  ) &gt; 0,  1,  IF(AND(O$14="Y", O$10&gt;0), 0, ""))</f>
        <v/>
      </c>
      <c r="P51" s="91" t="str" cm="1">
        <f t="array" ref="P51">IF(SUMPRODUCT((tblST02A[SpcStockCd]=$D51) * (ISNUMBER(SEARCH(P$9, _xlfn.XLOOKUP(tblST02A[GearCd], Codes!$U$3:$U$51, Codes!$W$3:$W$51)))) * (tblST02A[qtyLkg] + tblST02A[qtyDDkg] + tblST02A[qtyDLkg] + tblST02A[qtyFAkg])  ) &gt; 0,  1,  IF(AND(P$14="Y", P$10&gt;0), 0, ""))</f>
        <v/>
      </c>
      <c r="Q51" s="92" t="str" cm="1">
        <f t="array" ref="Q51">IF(SUMPRODUCT((tblST02A[SpcStockCd]=$D51) * (ISNUMBER(SEARCH(Q$9, _xlfn.XLOOKUP(tblST02A[GearCd], Codes!$U$3:$U$51, Codes!$W$3:$W$51)))) * (tblST02A[qtyLkg] + tblST02A[qtyDDkg] + tblST02A[qtyDLkg] + tblST02A[qtyFAkg])  ) &gt; 0,  1,  IF(AND(Q$14="Y", Q$10&gt;0), 0, ""))</f>
        <v/>
      </c>
      <c r="R51" s="256" t="str" cm="1">
        <f t="array" ref="R51">IF(SUMPRODUCT((tblST02A[SpcStockCd]=$D51) * (ISNUMBER(SEARCH(R$9, _xlfn.XLOOKUP(tblST02A[GearCd], Codes!$U$3:$U$51, Codes!$W$3:$W$51)))) * (tblST02A[qtyLkg] + tblST02A[qtyDDkg] + tblST02A[qtyDLkg] + tblST02A[qtyFAkg])  ) &gt; 0,  1,  IF(AND(R$14="Y", R$10&gt;0), 0, ""))</f>
        <v/>
      </c>
      <c r="S51" s="255">
        <f>SUMIF(tblST02A[SpcStockCd],$D51, tblST02A[qtyLkg]) + SUMIF(tblST02A[SpcStockCd],$D51, tblST02A[qtyDDkg]) + SUMIF(tblST02A[SpcStockCd],$D51, tblST02A[qtyDLkg]) + SUMIF(tblST02A[SpcStockCd],$D51, tblST02A[qtyFAkg])</f>
        <v>0</v>
      </c>
    </row>
    <row r="52" spans="1:19" s="10" customFormat="1" ht="12" x14ac:dyDescent="0.3">
      <c r="A52" s="386"/>
      <c r="B52" s="84"/>
      <c r="C52" s="171"/>
      <c r="D52" s="235" t="s">
        <v>2007</v>
      </c>
      <c r="E52" s="93" t="str" cm="1">
        <f t="array" ref="E52">IF(SUMPRODUCT((tblST02A[SpcStockCd]=$D52) * (ISNUMBER(SEARCH(E$9, _xlfn.XLOOKUP(tblST02A[GearCd], Codes!$U$3:$U$51, Codes!$W$3:$W$51)))) * (tblST02A[qtyLkg] + tblST02A[qtyDDkg] + tblST02A[qtyDLkg] + tblST02A[qtyFAkg])  ) &gt; 0,  1,  IF(AND(E$14="Y", E$10&gt;0), 0, ""))</f>
        <v/>
      </c>
      <c r="F52" s="288" t="str" cm="1">
        <f t="array" ref="F52">IF(SUMPRODUCT((tblST02A[SpcStockCd]=$D52) * (ISNUMBER(SEARCH(F$9, _xlfn.XLOOKUP(tblST02A[GearCd], Codes!$U$3:$U$51, Codes!$W$3:$W$51)))) * (tblST02A[qtyLkg] + tblST02A[qtyDDkg] + tblST02A[qtyDLkg] + tblST02A[qtyFAkg])  ) &gt; 0,  1,  IF(AND(F$14="Y", F$10&gt;0), 0, ""))</f>
        <v/>
      </c>
      <c r="G52" s="288" t="str" cm="1">
        <f t="array" ref="G52">IF(SUMPRODUCT((tblST02A[SpcStockCd]=$D52) * (ISNUMBER(SEARCH(G$9, _xlfn.XLOOKUP(tblST02A[GearCd], Codes!$U$3:$U$51, Codes!$W$3:$W$51)))) * (tblST02A[qtyLkg] + tblST02A[qtyDDkg] + tblST02A[qtyDLkg] + tblST02A[qtyFAkg])  ) &gt; 0,  1,  IF(AND(G$14="Y", G$10&gt;0), 0, ""))</f>
        <v/>
      </c>
      <c r="H52" s="288" t="str" cm="1">
        <f t="array" ref="H52">IF(SUMPRODUCT((tblST02A[SpcStockCd]=$D52) * (ISNUMBER(SEARCH(H$9, _xlfn.XLOOKUP(tblST02A[GearCd], Codes!$U$3:$U$51, Codes!$W$3:$W$51)))) * (tblST02A[qtyLkg] + tblST02A[qtyDDkg] + tblST02A[qtyDLkg] + tblST02A[qtyFAkg])  ) &gt; 0,  1,  IF(AND(H$14="Y", H$10&gt;0), 0, ""))</f>
        <v/>
      </c>
      <c r="I52" s="288" t="str" cm="1">
        <f t="array" ref="I52">IF(SUMPRODUCT((tblST02A[SpcStockCd]=$D52) * (ISNUMBER(SEARCH(I$9, _xlfn.XLOOKUP(tblST02A[GearCd], Codes!$U$3:$U$51, Codes!$W$3:$W$51)))) * (tblST02A[qtyLkg] + tblST02A[qtyDDkg] + tblST02A[qtyDLkg] + tblST02A[qtyFAkg])  ) &gt; 0,  1,  IF(AND(I$14="Y", I$10&gt;0), 0, ""))</f>
        <v/>
      </c>
      <c r="J52" s="288" t="str" cm="1">
        <f t="array" ref="J52">IF(SUMPRODUCT((tblST02A[SpcStockCd]=$D52) * (ISNUMBER(SEARCH(J$9, _xlfn.XLOOKUP(tblST02A[GearCd], Codes!$U$3:$U$51, Codes!$W$3:$W$51)))) * (tblST02A[qtyLkg] + tblST02A[qtyDDkg] + tblST02A[qtyDLkg] + tblST02A[qtyFAkg])  ) &gt; 0,  1,  IF(AND(J$14="Y", J$10&gt;0), 0, ""))</f>
        <v/>
      </c>
      <c r="K52" s="288" t="str" cm="1">
        <f t="array" ref="K52">IF(SUMPRODUCT((tblST02A[SpcStockCd]=$D52) * (ISNUMBER(SEARCH(K$9, _xlfn.XLOOKUP(tblST02A[GearCd], Codes!$U$3:$U$51, Codes!$W$3:$W$51)))) * (tblST02A[qtyLkg] + tblST02A[qtyDDkg] + tblST02A[qtyDLkg] + tblST02A[qtyFAkg])  ) &gt; 0,  1,  IF(AND(K$14="Y", K$10&gt;0), 0, ""))</f>
        <v/>
      </c>
      <c r="L52" s="288" t="str" cm="1">
        <f t="array" ref="L52">IF(SUMPRODUCT((tblST02A[SpcStockCd]=$D52) * (ISNUMBER(SEARCH(L$9, _xlfn.XLOOKUP(tblST02A[GearCd], Codes!$U$3:$U$51, Codes!$W$3:$W$51)))) * (tblST02A[qtyLkg] + tblST02A[qtyDDkg] + tblST02A[qtyDLkg] + tblST02A[qtyFAkg])  ) &gt; 0,  1,  IF(AND(L$14="Y", L$10&gt;0), 0, ""))</f>
        <v/>
      </c>
      <c r="M52" s="288" t="str" cm="1">
        <f t="array" ref="M52">IF(SUMPRODUCT((tblST02A[SpcStockCd]=$D52) * (ISNUMBER(SEARCH(M$9, _xlfn.XLOOKUP(tblST02A[GearCd], Codes!$U$3:$U$51, Codes!$W$3:$W$51)))) * (tblST02A[qtyLkg] + tblST02A[qtyDDkg] + tblST02A[qtyDLkg] + tblST02A[qtyFAkg])  ) &gt; 0,  1,  IF(AND(M$14="Y", M$10&gt;0), 0, ""))</f>
        <v/>
      </c>
      <c r="N52" s="288" t="str" cm="1">
        <f t="array" ref="N52">IF(SUMPRODUCT((tblST02A[SpcStockCd]=$D52) * (ISNUMBER(SEARCH(N$9, _xlfn.XLOOKUP(tblST02A[GearCd], Codes!$U$3:$U$51, Codes!$W$3:$W$51)))) * (tblST02A[qtyLkg] + tblST02A[qtyDDkg] + tblST02A[qtyDLkg] + tblST02A[qtyFAkg])  ) &gt; 0,  1,  IF(AND(N$14="Y", N$10&gt;0), 0, ""))</f>
        <v/>
      </c>
      <c r="O52" s="288" t="str" cm="1">
        <f t="array" ref="O52">IF(SUMPRODUCT((tblST02A[SpcStockCd]=$D52) * (ISNUMBER(SEARCH(O$9, _xlfn.XLOOKUP(tblST02A[GearCd], Codes!$U$3:$U$51, Codes!$W$3:$W$51)))) * (tblST02A[qtyLkg] + tblST02A[qtyDDkg] + tblST02A[qtyDLkg] + tblST02A[qtyFAkg])  ) &gt; 0,  1,  IF(AND(O$14="Y", O$10&gt;0), 0, ""))</f>
        <v/>
      </c>
      <c r="P52" s="288" t="str" cm="1">
        <f t="array" ref="P52">IF(SUMPRODUCT((tblST02A[SpcStockCd]=$D52) * (ISNUMBER(SEARCH(P$9, _xlfn.XLOOKUP(tblST02A[GearCd], Codes!$U$3:$U$51, Codes!$W$3:$W$51)))) * (tblST02A[qtyLkg] + tblST02A[qtyDDkg] + tblST02A[qtyDLkg] + tblST02A[qtyFAkg])  ) &gt; 0,  1,  IF(AND(P$14="Y", P$10&gt;0), 0, ""))</f>
        <v/>
      </c>
      <c r="Q52" s="94" t="str" cm="1">
        <f t="array" ref="Q52">IF(SUMPRODUCT((tblST02A[SpcStockCd]=$D52) * (ISNUMBER(SEARCH(Q$9, _xlfn.XLOOKUP(tblST02A[GearCd], Codes!$U$3:$U$51, Codes!$W$3:$W$51)))) * (tblST02A[qtyLkg] + tblST02A[qtyDDkg] + tblST02A[qtyDLkg] + tblST02A[qtyFAkg])  ) &gt; 0,  1,  IF(AND(Q$14="Y", Q$10&gt;0), 0, ""))</f>
        <v/>
      </c>
      <c r="R52" s="257" t="str" cm="1">
        <f t="array" ref="R52">IF(SUMPRODUCT((tblST02A[SpcStockCd]=$D52) * (ISNUMBER(SEARCH(R$9, _xlfn.XLOOKUP(tblST02A[GearCd], Codes!$U$3:$U$51, Codes!$W$3:$W$51)))) * (tblST02A[qtyLkg] + tblST02A[qtyDDkg] + tblST02A[qtyDLkg] + tblST02A[qtyFAkg])  ) &gt; 0,  1,  IF(AND(R$14="Y", R$10&gt;0), 0, ""))</f>
        <v/>
      </c>
      <c r="S52" s="255">
        <f>SUMIF(tblST02A[SpcStockCd],$D52, tblST02A[qtyLkg]) + SUMIF(tblST02A[SpcStockCd],$D52, tblST02A[qtyDDkg]) + SUMIF(tblST02A[SpcStockCd],$D52, tblST02A[qtyDLkg]) + SUMIF(tblST02A[SpcStockCd],$D52, tblST02A[qtyFAkg])</f>
        <v>0</v>
      </c>
    </row>
    <row r="53" spans="1:19" s="10" customFormat="1" ht="12" x14ac:dyDescent="0.3">
      <c r="A53" s="369" t="str">
        <f>VLOOKUP("D55",tblTranslation[],LangFieldID,FALSE)</f>
        <v xml:space="preserve">Other (regulated) shark species </v>
      </c>
      <c r="B53" s="84" t="s">
        <v>240</v>
      </c>
      <c r="C53" s="171" t="s">
        <v>241</v>
      </c>
      <c r="D53" s="89" t="s">
        <v>1588</v>
      </c>
      <c r="E53" s="90" t="str" cm="1">
        <f t="array" ref="E53">IF(SUMPRODUCT((tblST02A[SpeciesCd]=$B53) * (ISNUMBER(SEARCH(E$9, _xlfn.XLOOKUP(tblST02A[GearCd], Codes!$U$3:$U$51, Codes!$W$3:$W$51)))) * (tblST02A[qtyLkg] + tblST02A[qtyDDkg] + tblST02A[qtyDLkg] + tblST02A[qtyFAkg])  ) &gt; 0,  1,  IF(AND(E$14="Y", E$10&gt;0), 0, ""))</f>
        <v/>
      </c>
      <c r="F53" s="91" t="str" cm="1">
        <f t="array" ref="F53">IF(SUMPRODUCT((tblST02A[SpeciesCd]=$B53) * (ISNUMBER(SEARCH(F$9, _xlfn.XLOOKUP(tblST02A[GearCd], Codes!$U$3:$U$51, Codes!$W$3:$W$51)))) * (tblST02A[qtyLkg] + tblST02A[qtyDDkg] + tblST02A[qtyDLkg] + tblST02A[qtyFAkg])  ) &gt; 0,  1,  IF(AND(F$14="Y", F$10&gt;0), 0, ""))</f>
        <v/>
      </c>
      <c r="G53" s="91" t="str" cm="1">
        <f t="array" ref="G53">IF(SUMPRODUCT((tblST02A[SpeciesCd]=$B53) * (ISNUMBER(SEARCH(G$9, _xlfn.XLOOKUP(tblST02A[GearCd], Codes!$U$3:$U$51, Codes!$W$3:$W$51)))) * (tblST02A[qtyLkg] + tblST02A[qtyDDkg] + tblST02A[qtyDLkg] + tblST02A[qtyFAkg])  ) &gt; 0,  1,  IF(AND(G$14="Y", G$10&gt;0), 0, ""))</f>
        <v/>
      </c>
      <c r="H53" s="91" t="str" cm="1">
        <f t="array" ref="H53">IF(SUMPRODUCT((tblST02A[SpeciesCd]=$B53) * (ISNUMBER(SEARCH(H$9, _xlfn.XLOOKUP(tblST02A[GearCd], Codes!$U$3:$U$51, Codes!$W$3:$W$51)))) * (tblST02A[qtyLkg] + tblST02A[qtyDDkg] + tblST02A[qtyDLkg] + tblST02A[qtyFAkg])  ) &gt; 0,  1,  IF(AND(H$14="Y", H$10&gt;0), 0, ""))</f>
        <v/>
      </c>
      <c r="I53" s="91" t="str" cm="1">
        <f t="array" ref="I53">IF(SUMPRODUCT((tblST02A[SpeciesCd]=$B53) * (ISNUMBER(SEARCH(I$9, _xlfn.XLOOKUP(tblST02A[GearCd], Codes!$U$3:$U$51, Codes!$W$3:$W$51)))) * (tblST02A[qtyLkg] + tblST02A[qtyDDkg] + tblST02A[qtyDLkg] + tblST02A[qtyFAkg])  ) &gt; 0,  1,  IF(AND(I$14="Y", I$10&gt;0), 0, ""))</f>
        <v/>
      </c>
      <c r="J53" s="91" t="str" cm="1">
        <f t="array" ref="J53">IF(SUMPRODUCT((tblST02A[SpeciesCd]=$B53) * (ISNUMBER(SEARCH(J$9, _xlfn.XLOOKUP(tblST02A[GearCd], Codes!$U$3:$U$51, Codes!$W$3:$W$51)))) * (tblST02A[qtyLkg] + tblST02A[qtyDDkg] + tblST02A[qtyDLkg] + tblST02A[qtyFAkg])) &gt; 0, 1, IF(AND(J$14="Y", J$10&gt;0),0, ""))</f>
        <v/>
      </c>
      <c r="K53" s="91" t="str" cm="1">
        <f t="array" ref="K53">IF(SUMPRODUCT((tblST02A[SpeciesCd]=$B53) * (ISNUMBER(SEARCH(K$9, _xlfn.XLOOKUP(tblST02A[GearCd], Codes!$U$3:$U$51, Codes!$W$3:$W$51)))) * (tblST02A[qtyLkg] + tblST02A[qtyDDkg] + tblST02A[qtyDLkg] + tblST02A[qtyFAkg])  ) &gt; 0,  1,  IF(AND(K$14="Y", K$10&gt;0), 0, ""))</f>
        <v/>
      </c>
      <c r="L53" s="91" t="str" cm="1">
        <f t="array" ref="L53">IF(SUMPRODUCT((tblST02A[SpeciesCd]=$B53) * (ISNUMBER(SEARCH(L$9, _xlfn.XLOOKUP(tblST02A[GearCd], Codes!$U$3:$U$51, Codes!$W$3:$W$51)))) * (tblST02A[qtyLkg] + tblST02A[qtyDDkg] + tblST02A[qtyDLkg] + tblST02A[qtyFAkg])  ) &gt; 0,  1,  IF(AND(L$14="Y", L$10&gt;0), 0, ""))</f>
        <v/>
      </c>
      <c r="M53" s="91" t="str" cm="1">
        <f t="array" ref="M53">IF(SUMPRODUCT((tblST02A[SpeciesCd]=$B53) * (ISNUMBER(SEARCH(M$9, _xlfn.XLOOKUP(tblST02A[GearCd], Codes!$U$3:$U$51, Codes!$W$3:$W$51)))) * (tblST02A[qtyLkg] + tblST02A[qtyDDkg] + tblST02A[qtyDLkg] + tblST02A[qtyFAkg])  ) &gt; 0,  1,  IF(AND(M$14="Y", M$10&gt;0), 0, ""))</f>
        <v/>
      </c>
      <c r="N53" s="91" t="str" cm="1">
        <f t="array" ref="N53">IF(SUMPRODUCT((tblST02A[SpeciesCd]=$B53) * (ISNUMBER(SEARCH(N$9, _xlfn.XLOOKUP(tblST02A[GearCd], Codes!$U$3:$U$51, Codes!$W$3:$W$51)))) * (tblST02A[qtyLkg] + tblST02A[qtyDDkg] + tblST02A[qtyDLkg] + tblST02A[qtyFAkg])  ) &gt; 0,  1,  IF(AND(N$14="Y", N$10&gt;0), 0, ""))</f>
        <v/>
      </c>
      <c r="O53" s="91" t="str" cm="1">
        <f t="array" ref="O53">IF(SUMPRODUCT((tblST02A[SpeciesCd]=$B53) * (ISNUMBER(SEARCH(O$9, _xlfn.XLOOKUP(tblST02A[GearCd], Codes!$U$3:$U$51, Codes!$W$3:$W$51)))) * (tblST02A[qtyLkg] + tblST02A[qtyDDkg] + tblST02A[qtyDLkg] + tblST02A[qtyFAkg])  ) &gt; 0,  1,  IF(AND(O$14="Y", O$10&gt;0), 0, ""))</f>
        <v/>
      </c>
      <c r="P53" s="91" t="str" cm="1">
        <f t="array" ref="P53">IF(SUMPRODUCT((tblST02A[SpeciesCd]=$B53) * (ISNUMBER(SEARCH(P$9, _xlfn.XLOOKUP(tblST02A[GearCd], Codes!$U$3:$U$51, Codes!$W$3:$W$51)))) * (tblST02A[qtyLkg] + tblST02A[qtyDDkg] + tblST02A[qtyDLkg] + tblST02A[qtyFAkg])  ) &gt; 0,  1,  IF(AND(P$14="Y", P$10&gt;0), 0, ""))</f>
        <v/>
      </c>
      <c r="Q53" s="92" t="str" cm="1">
        <f t="array" ref="Q53">IF(SUMPRODUCT((tblST02A[SpeciesCd]=$B53) * (ISNUMBER(SEARCH(Q$9, _xlfn.XLOOKUP(tblST02A[GearCd], Codes!$U$3:$U$51, Codes!$W$3:$W$51)))) * (tblST02A[qtyLkg] + tblST02A[qtyDDkg] + tblST02A[qtyDLkg] + tblST02A[qtyFAkg])  ) &gt; 0,  1,  IF(AND(Q$14="Y", Q$10&gt;0), 0, ""))</f>
        <v/>
      </c>
      <c r="R53" s="256" t="str" cm="1">
        <f t="array" ref="R53">IF(SUMPRODUCT((tblST02A[SpeciesCd]=$B53) * (ISNUMBER(SEARCH(R$9, _xlfn.XLOOKUP(tblST02A[GearCd], Codes!$U$3:$U$51, Codes!$W$3:$W$51)))) * (tblST02A[qtyLkg] + tblST02A[qtyDDkg] + tblST02A[qtyDLkg] + tblST02A[qtyFAkg])  ) &gt; 0,  1,  IF(AND(R$14="Y", R$10&gt;0), 0, ""))</f>
        <v/>
      </c>
      <c r="S53" s="179">
        <f>SUMIF(tblST02A[SpeciesCd], $B53, tblST02A[qtyLkg]) + SUMIF(tblST02A[SpeciesCd], $B53, tblST02A[qtyDDkg]) + SUMIF(tblST02A[SpeciesCd], $B53, tblST02A[qtyDLkg]) + SUMIF(tblST02A[SpeciesCd], $B53, tblST02A[qtyFAkg])</f>
        <v>0</v>
      </c>
    </row>
    <row r="54" spans="1:19" s="10" customFormat="1" ht="12" x14ac:dyDescent="0.3">
      <c r="A54" s="369"/>
      <c r="B54" s="86" t="s">
        <v>430</v>
      </c>
      <c r="C54" s="172" t="s">
        <v>431</v>
      </c>
      <c r="D54" s="88" t="s">
        <v>1588</v>
      </c>
      <c r="E54" s="93" t="str" cm="1">
        <f t="array" ref="E54">IF(SUMPRODUCT((tblST02A[SpeciesCd]=$B54) * (ISNUMBER(SEARCH(E$9, _xlfn.XLOOKUP(tblST02A[GearCd], Codes!$U$3:$U$51, Codes!$W$3:$W$51)))) * (tblST02A[qtyLkg] + tblST02A[qtyDDkg] + tblST02A[qtyDLkg] + tblST02A[qtyFAkg])  ) &gt; 0,  1,  IF(AND(E$14="Y", E$10&gt;0), 0, ""))</f>
        <v/>
      </c>
      <c r="F54" s="288" t="str" cm="1">
        <f t="array" ref="F54">IF(SUMPRODUCT((tblST02A[SpeciesCd]=$B54) * (ISNUMBER(SEARCH(F$9, _xlfn.XLOOKUP(tblST02A[GearCd], Codes!$U$3:$U$51, Codes!$W$3:$W$51)))) * (tblST02A[qtyLkg] + tblST02A[qtyDDkg] + tblST02A[qtyDLkg] + tblST02A[qtyFAkg])  ) &gt; 0,  1,  IF(AND(F$14="Y", F$10&gt;0), 0, ""))</f>
        <v/>
      </c>
      <c r="G54" s="288" t="str" cm="1">
        <f t="array" ref="G54">IF(SUMPRODUCT((tblST02A[SpeciesCd]=$B54) * (ISNUMBER(SEARCH(G$9, _xlfn.XLOOKUP(tblST02A[GearCd], Codes!$U$3:$U$51, Codes!$W$3:$W$51)))) * (tblST02A[qtyLkg] + tblST02A[qtyDDkg] + tblST02A[qtyDLkg] + tblST02A[qtyFAkg])  ) &gt; 0,  1,  IF(AND(G$14="Y", G$10&gt;0), 0, ""))</f>
        <v/>
      </c>
      <c r="H54" s="288" t="str" cm="1">
        <f t="array" ref="H54">IF(SUMPRODUCT((tblST02A[SpeciesCd]=$B54) * (ISNUMBER(SEARCH(H$9, _xlfn.XLOOKUP(tblST02A[GearCd], Codes!$U$3:$U$51, Codes!$W$3:$W$51)))) * (tblST02A[qtyLkg] + tblST02A[qtyDDkg] + tblST02A[qtyDLkg] + tblST02A[qtyFAkg])  ) &gt; 0,  1,  IF(AND(H$14="Y", H$10&gt;0), 0, ""))</f>
        <v/>
      </c>
      <c r="I54" s="288" t="str" cm="1">
        <f t="array" ref="I54">IF(SUMPRODUCT((tblST02A[SpeciesCd]=$B54) * (ISNUMBER(SEARCH(I$9, _xlfn.XLOOKUP(tblST02A[GearCd], Codes!$U$3:$U$51, Codes!$W$3:$W$51)))) * (tblST02A[qtyLkg] + tblST02A[qtyDDkg] + tblST02A[qtyDLkg] + tblST02A[qtyFAkg])  ) &gt; 0,  1,  IF(AND(I$14="Y", I$10&gt;0), 0, ""))</f>
        <v/>
      </c>
      <c r="J54" s="288" t="str" cm="1">
        <f t="array" ref="J54">IF(SUMPRODUCT((tblST02A[SpeciesCd]=$B54) * (ISNUMBER(SEARCH(J$9, _xlfn.XLOOKUP(tblST02A[GearCd], Codes!$U$3:$U$51, Codes!$W$3:$W$51)))) * (tblST02A[qtyLkg] + tblST02A[qtyDDkg] + tblST02A[qtyDLkg] + tblST02A[qtyFAkg])) &gt; 0, 1, IF(AND(J$14="Y", J$10&gt;0),0, ""))</f>
        <v/>
      </c>
      <c r="K54" s="288" t="str" cm="1">
        <f t="array" ref="K54">IF(SUMPRODUCT((tblST02A[SpeciesCd]=$B54) * (ISNUMBER(SEARCH(K$9, _xlfn.XLOOKUP(tblST02A[GearCd], Codes!$U$3:$U$51, Codes!$W$3:$W$51)))) * (tblST02A[qtyLkg] + tblST02A[qtyDDkg] + tblST02A[qtyDLkg] + tblST02A[qtyFAkg])  ) &gt; 0,  1,  IF(AND(K$14="Y", K$10&gt;0), 0, ""))</f>
        <v/>
      </c>
      <c r="L54" s="288" t="str" cm="1">
        <f t="array" ref="L54">IF(SUMPRODUCT((tblST02A[SpeciesCd]=$B54) * (ISNUMBER(SEARCH(L$9, _xlfn.XLOOKUP(tblST02A[GearCd], Codes!$U$3:$U$51, Codes!$W$3:$W$51)))) * (tblST02A[qtyLkg] + tblST02A[qtyDDkg] + tblST02A[qtyDLkg] + tblST02A[qtyFAkg])  ) &gt; 0,  1,  IF(AND(L$14="Y", L$10&gt;0), 0, ""))</f>
        <v/>
      </c>
      <c r="M54" s="288" t="str" cm="1">
        <f t="array" ref="M54">IF(SUMPRODUCT((tblST02A[SpeciesCd]=$B54) * (ISNUMBER(SEARCH(M$9, _xlfn.XLOOKUP(tblST02A[GearCd], Codes!$U$3:$U$51, Codes!$W$3:$W$51)))) * (tblST02A[qtyLkg] + tblST02A[qtyDDkg] + tblST02A[qtyDLkg] + tblST02A[qtyFAkg])  ) &gt; 0,  1,  IF(AND(M$14="Y", M$10&gt;0), 0, ""))</f>
        <v/>
      </c>
      <c r="N54" s="288" t="str" cm="1">
        <f t="array" ref="N54">IF(SUMPRODUCT((tblST02A[SpeciesCd]=$B54) * (ISNUMBER(SEARCH(N$9, _xlfn.XLOOKUP(tblST02A[GearCd], Codes!$U$3:$U$51, Codes!$W$3:$W$51)))) * (tblST02A[qtyLkg] + tblST02A[qtyDDkg] + tblST02A[qtyDLkg] + tblST02A[qtyFAkg])  ) &gt; 0,  1,  IF(AND(N$14="Y", N$10&gt;0), 0, ""))</f>
        <v/>
      </c>
      <c r="O54" s="288" t="str" cm="1">
        <f t="array" ref="O54">IF(SUMPRODUCT((tblST02A[SpeciesCd]=$B54) * (ISNUMBER(SEARCH(O$9, _xlfn.XLOOKUP(tblST02A[GearCd], Codes!$U$3:$U$51, Codes!$W$3:$W$51)))) * (tblST02A[qtyLkg] + tblST02A[qtyDDkg] + tblST02A[qtyDLkg] + tblST02A[qtyFAkg])  ) &gt; 0,  1,  IF(AND(O$14="Y", O$10&gt;0), 0, ""))</f>
        <v/>
      </c>
      <c r="P54" s="288" t="str" cm="1">
        <f t="array" ref="P54">IF(SUMPRODUCT((tblST02A[SpeciesCd]=$B54) * (ISNUMBER(SEARCH(P$9, _xlfn.XLOOKUP(tblST02A[GearCd], Codes!$U$3:$U$51, Codes!$W$3:$W$51)))) * (tblST02A[qtyLkg] + tblST02A[qtyDDkg] + tblST02A[qtyDLkg] + tblST02A[qtyFAkg])  ) &gt; 0,  1,  IF(AND(P$14="Y", P$10&gt;0), 0, ""))</f>
        <v/>
      </c>
      <c r="Q54" s="94" t="str" cm="1">
        <f t="array" ref="Q54">IF(SUMPRODUCT((tblST02A[SpeciesCd]=$B54) * (ISNUMBER(SEARCH(Q$9, _xlfn.XLOOKUP(tblST02A[GearCd], Codes!$U$3:$U$51, Codes!$W$3:$W$51)))) * (tblST02A[qtyLkg] + tblST02A[qtyDDkg] + tblST02A[qtyDLkg] + tblST02A[qtyFAkg])  ) &gt; 0,  1,  IF(AND(Q$14="Y", Q$10&gt;0), 0, ""))</f>
        <v/>
      </c>
      <c r="R54" s="257" t="str" cm="1">
        <f t="array" ref="R54">IF(SUMPRODUCT((tblST02A[SpeciesCd]=$B54) * (ISNUMBER(SEARCH(R$9, _xlfn.XLOOKUP(tblST02A[GearCd], Codes!$U$3:$U$51, Codes!$W$3:$W$51)))) * (tblST02A[qtyLkg] + tblST02A[qtyDDkg] + tblST02A[qtyDLkg] + tblST02A[qtyFAkg])  ) &gt; 0,  1,  IF(AND(R$14="Y", R$10&gt;0), 0, ""))</f>
        <v/>
      </c>
      <c r="S54" s="179">
        <f>SUMIF(tblST02A[SpeciesCd], $B54, tblST02A[qtyLkg]) + SUMIF(tblST02A[SpeciesCd], $B54, tblST02A[qtyDDkg]) + SUMIF(tblST02A[SpeciesCd], $B54, tblST02A[qtyDLkg]) + SUMIF(tblST02A[SpeciesCd], $B54, tblST02A[qtyFAkg])</f>
        <v>0</v>
      </c>
    </row>
    <row r="55" spans="1:19" s="10" customFormat="1" ht="12" x14ac:dyDescent="0.3">
      <c r="A55" s="369"/>
      <c r="B55" s="86" t="s">
        <v>426</v>
      </c>
      <c r="C55" s="172" t="s">
        <v>427</v>
      </c>
      <c r="D55" s="88" t="s">
        <v>1588</v>
      </c>
      <c r="E55" s="93" t="str" cm="1">
        <f t="array" ref="E55">IF(SUMPRODUCT((tblST02A[SpeciesCd]=$B55) * (ISNUMBER(SEARCH(E$9, _xlfn.XLOOKUP(tblST02A[GearCd], Codes!$U$3:$U$51, Codes!$W$3:$W$51)))) * (tblST02A[qtyLkg] + tblST02A[qtyDDkg] + tblST02A[qtyDLkg] + tblST02A[qtyFAkg])  ) &gt; 0,  1,  IF(AND(E$14="Y", E$10&gt;0), 0, ""))</f>
        <v/>
      </c>
      <c r="F55" s="288" t="str" cm="1">
        <f t="array" ref="F55">IF(SUMPRODUCT((tblST02A[SpeciesCd]=$B55) * (ISNUMBER(SEARCH(F$9, _xlfn.XLOOKUP(tblST02A[GearCd], Codes!$U$3:$U$51, Codes!$W$3:$W$51)))) * (tblST02A[qtyLkg] + tblST02A[qtyDDkg] + tblST02A[qtyDLkg] + tblST02A[qtyFAkg])  ) &gt; 0,  1,  IF(AND(F$14="Y", F$10&gt;0), 0, ""))</f>
        <v/>
      </c>
      <c r="G55" s="288" t="str" cm="1">
        <f t="array" ref="G55">IF(SUMPRODUCT((tblST02A[SpeciesCd]=$B55) * (ISNUMBER(SEARCH(G$9, _xlfn.XLOOKUP(tblST02A[GearCd], Codes!$U$3:$U$51, Codes!$W$3:$W$51)))) * (tblST02A[qtyLkg] + tblST02A[qtyDDkg] + tblST02A[qtyDLkg] + tblST02A[qtyFAkg])  ) &gt; 0,  1,  IF(AND(G$14="Y", G$10&gt;0), 0, ""))</f>
        <v/>
      </c>
      <c r="H55" s="288" t="str" cm="1">
        <f t="array" ref="H55">IF(SUMPRODUCT((tblST02A[SpeciesCd]=$B55) * (ISNUMBER(SEARCH(H$9, _xlfn.XLOOKUP(tblST02A[GearCd], Codes!$U$3:$U$51, Codes!$W$3:$W$51)))) * (tblST02A[qtyLkg] + tblST02A[qtyDDkg] + tblST02A[qtyDLkg] + tblST02A[qtyFAkg])  ) &gt; 0,  1,  IF(AND(H$14="Y", H$10&gt;0), 0, ""))</f>
        <v/>
      </c>
      <c r="I55" s="288" t="str" cm="1">
        <f t="array" ref="I55">IF(SUMPRODUCT((tblST02A[SpeciesCd]=$B55) * (ISNUMBER(SEARCH(I$9, _xlfn.XLOOKUP(tblST02A[GearCd], Codes!$U$3:$U$51, Codes!$W$3:$W$51)))) * (tblST02A[qtyLkg] + tblST02A[qtyDDkg] + tblST02A[qtyDLkg] + tblST02A[qtyFAkg])  ) &gt; 0,  1,  IF(AND(I$14="Y", I$10&gt;0), 0, ""))</f>
        <v/>
      </c>
      <c r="J55" s="288" t="str" cm="1">
        <f t="array" ref="J55">IF(SUMPRODUCT((tblST02A[SpeciesCd]=$B55) * (ISNUMBER(SEARCH(J$9, _xlfn.XLOOKUP(tblST02A[GearCd], Codes!$U$3:$U$51, Codes!$W$3:$W$51)))) * (tblST02A[qtyLkg] + tblST02A[qtyDDkg] + tblST02A[qtyDLkg] + tblST02A[qtyFAkg])) &gt; 0, 1, IF(AND(J$14="Y", J$10&gt;0),0, ""))</f>
        <v/>
      </c>
      <c r="K55" s="288" t="str" cm="1">
        <f t="array" ref="K55">IF(SUMPRODUCT((tblST02A[SpeciesCd]=$B55) * (ISNUMBER(SEARCH(K$9, _xlfn.XLOOKUP(tblST02A[GearCd], Codes!$U$3:$U$51, Codes!$W$3:$W$51)))) * (tblST02A[qtyLkg] + tblST02A[qtyDDkg] + tblST02A[qtyDLkg] + tblST02A[qtyFAkg])  ) &gt; 0,  1,  IF(AND(K$14="Y", K$10&gt;0), 0, ""))</f>
        <v/>
      </c>
      <c r="L55" s="288" t="str" cm="1">
        <f t="array" ref="L55">IF(SUMPRODUCT((tblST02A[SpeciesCd]=$B55) * (ISNUMBER(SEARCH(L$9, _xlfn.XLOOKUP(tblST02A[GearCd], Codes!$U$3:$U$51, Codes!$W$3:$W$51)))) * (tblST02A[qtyLkg] + tblST02A[qtyDDkg] + tblST02A[qtyDLkg] + tblST02A[qtyFAkg])  ) &gt; 0,  1,  IF(AND(L$14="Y", L$10&gt;0), 0, ""))</f>
        <v/>
      </c>
      <c r="M55" s="288" t="str" cm="1">
        <f t="array" ref="M55">IF(SUMPRODUCT((tblST02A[SpeciesCd]=$B55) * (ISNUMBER(SEARCH(M$9, _xlfn.XLOOKUP(tblST02A[GearCd], Codes!$U$3:$U$51, Codes!$W$3:$W$51)))) * (tblST02A[qtyLkg] + tblST02A[qtyDDkg] + tblST02A[qtyDLkg] + tblST02A[qtyFAkg])  ) &gt; 0,  1,  IF(AND(M$14="Y", M$10&gt;0), 0, ""))</f>
        <v/>
      </c>
      <c r="N55" s="288" t="str" cm="1">
        <f t="array" ref="N55">IF(SUMPRODUCT((tblST02A[SpeciesCd]=$B55) * (ISNUMBER(SEARCH(N$9, _xlfn.XLOOKUP(tblST02A[GearCd], Codes!$U$3:$U$51, Codes!$W$3:$W$51)))) * (tblST02A[qtyLkg] + tblST02A[qtyDDkg] + tblST02A[qtyDLkg] + tblST02A[qtyFAkg])  ) &gt; 0,  1,  IF(AND(N$14="Y", N$10&gt;0), 0, ""))</f>
        <v/>
      </c>
      <c r="O55" s="288" t="str" cm="1">
        <f t="array" ref="O55">IF(SUMPRODUCT((tblST02A[SpeciesCd]=$B55) * (ISNUMBER(SEARCH(O$9, _xlfn.XLOOKUP(tblST02A[GearCd], Codes!$U$3:$U$51, Codes!$W$3:$W$51)))) * (tblST02A[qtyLkg] + tblST02A[qtyDDkg] + tblST02A[qtyDLkg] + tblST02A[qtyFAkg])  ) &gt; 0,  1,  IF(AND(O$14="Y", O$10&gt;0), 0, ""))</f>
        <v/>
      </c>
      <c r="P55" s="288" t="str" cm="1">
        <f t="array" ref="P55">IF(SUMPRODUCT((tblST02A[SpeciesCd]=$B55) * (ISNUMBER(SEARCH(P$9, _xlfn.XLOOKUP(tblST02A[GearCd], Codes!$U$3:$U$51, Codes!$W$3:$W$51)))) * (tblST02A[qtyLkg] + tblST02A[qtyDDkg] + tblST02A[qtyDLkg] + tblST02A[qtyFAkg])  ) &gt; 0,  1,  IF(AND(P$14="Y", P$10&gt;0), 0, ""))</f>
        <v/>
      </c>
      <c r="Q55" s="94" t="str" cm="1">
        <f t="array" ref="Q55">IF(SUMPRODUCT((tblST02A[SpeciesCd]=$B55) * (ISNUMBER(SEARCH(Q$9, _xlfn.XLOOKUP(tblST02A[GearCd], Codes!$U$3:$U$51, Codes!$W$3:$W$51)))) * (tblST02A[qtyLkg] + tblST02A[qtyDDkg] + tblST02A[qtyDLkg] + tblST02A[qtyFAkg])  ) &gt; 0,  1,  IF(AND(Q$14="Y", Q$10&gt;0), 0, ""))</f>
        <v/>
      </c>
      <c r="R55" s="257" t="str" cm="1">
        <f t="array" ref="R55">IF(SUMPRODUCT((tblST02A[SpeciesCd]=$B55) * (ISNUMBER(SEARCH(R$9, _xlfn.XLOOKUP(tblST02A[GearCd], Codes!$U$3:$U$51, Codes!$W$3:$W$51)))) * (tblST02A[qtyLkg] + tblST02A[qtyDDkg] + tblST02A[qtyDLkg] + tblST02A[qtyFAkg])  ) &gt; 0,  1,  IF(AND(R$14="Y", R$10&gt;0), 0, ""))</f>
        <v/>
      </c>
      <c r="S55" s="179">
        <f>SUMIF(tblST02A[SpeciesCd], $B55, tblST02A[qtyLkg]) + SUMIF(tblST02A[SpeciesCd], $B55, tblST02A[qtyDDkg]) + SUMIF(tblST02A[SpeciesCd], $B55, tblST02A[qtyDLkg]) + SUMIF(tblST02A[SpeciesCd], $B55, tblST02A[qtyFAkg])</f>
        <v>0</v>
      </c>
    </row>
    <row r="56" spans="1:19" s="10" customFormat="1" ht="12" x14ac:dyDescent="0.3">
      <c r="A56" s="369"/>
      <c r="B56" s="86" t="s">
        <v>437</v>
      </c>
      <c r="C56" s="172" t="s">
        <v>438</v>
      </c>
      <c r="D56" s="88" t="s">
        <v>1588</v>
      </c>
      <c r="E56" s="93" t="str" cm="1">
        <f t="array" ref="E56">IF(SUMPRODUCT((tblST02A[SpeciesCd]=$B56) * (ISNUMBER(SEARCH(E$9, _xlfn.XLOOKUP(tblST02A[GearCd], Codes!$U$3:$U$51, Codes!$W$3:$W$51)))) * (tblST02A[qtyLkg] + tblST02A[qtyDDkg] + tblST02A[qtyDLkg] + tblST02A[qtyFAkg])  ) &gt; 0,  1,  IF(AND(E$14="Y", E$10&gt;0), 0, ""))</f>
        <v/>
      </c>
      <c r="F56" s="288" t="str" cm="1">
        <f t="array" ref="F56">IF(SUMPRODUCT((tblST02A[SpeciesCd]=$B56) * (ISNUMBER(SEARCH(F$9, _xlfn.XLOOKUP(tblST02A[GearCd], Codes!$U$3:$U$51, Codes!$W$3:$W$51)))) * (tblST02A[qtyLkg] + tblST02A[qtyDDkg] + tblST02A[qtyDLkg] + tblST02A[qtyFAkg])  ) &gt; 0,  1,  IF(AND(F$14="Y", F$10&gt;0), 0, ""))</f>
        <v/>
      </c>
      <c r="G56" s="288" t="str" cm="1">
        <f t="array" ref="G56">IF(SUMPRODUCT((tblST02A[SpeciesCd]=$B56) * (ISNUMBER(SEARCH(G$9, _xlfn.XLOOKUP(tblST02A[GearCd], Codes!$U$3:$U$51, Codes!$W$3:$W$51)))) * (tblST02A[qtyLkg] + tblST02A[qtyDDkg] + tblST02A[qtyDLkg] + tblST02A[qtyFAkg])  ) &gt; 0,  1,  IF(AND(G$14="Y", G$10&gt;0), 0, ""))</f>
        <v/>
      </c>
      <c r="H56" s="288" t="str" cm="1">
        <f t="array" ref="H56">IF(SUMPRODUCT((tblST02A[SpeciesCd]=$B56) * (ISNUMBER(SEARCH(H$9, _xlfn.XLOOKUP(tblST02A[GearCd], Codes!$U$3:$U$51, Codes!$W$3:$W$51)))) * (tblST02A[qtyLkg] + tblST02A[qtyDDkg] + tblST02A[qtyDLkg] + tblST02A[qtyFAkg])  ) &gt; 0,  1,  IF(AND(H$14="Y", H$10&gt;0), 0, ""))</f>
        <v/>
      </c>
      <c r="I56" s="288" t="str" cm="1">
        <f t="array" ref="I56">IF(SUMPRODUCT((tblST02A[SpeciesCd]=$B56) * (ISNUMBER(SEARCH(I$9, _xlfn.XLOOKUP(tblST02A[GearCd], Codes!$U$3:$U$51, Codes!$W$3:$W$51)))) * (tblST02A[qtyLkg] + tblST02A[qtyDDkg] + tblST02A[qtyDLkg] + tblST02A[qtyFAkg])  ) &gt; 0,  1,  IF(AND(I$14="Y", I$10&gt;0), 0, ""))</f>
        <v/>
      </c>
      <c r="J56" s="288" t="str" cm="1">
        <f t="array" ref="J56">IF(SUMPRODUCT((tblST02A[SpeciesCd]=$B56) * (ISNUMBER(SEARCH(J$9, _xlfn.XLOOKUP(tblST02A[GearCd], Codes!$U$3:$U$51, Codes!$W$3:$W$51)))) * (tblST02A[qtyLkg] + tblST02A[qtyDDkg] + tblST02A[qtyDLkg] + tblST02A[qtyFAkg])) &gt; 0, 1, IF(AND(J$14="Y", J$10&gt;0),0, ""))</f>
        <v/>
      </c>
      <c r="K56" s="288" t="str" cm="1">
        <f t="array" ref="K56">IF(SUMPRODUCT((tblST02A[SpeciesCd]=$B56) * (ISNUMBER(SEARCH(K$9, _xlfn.XLOOKUP(tblST02A[GearCd], Codes!$U$3:$U$51, Codes!$W$3:$W$51)))) * (tblST02A[qtyLkg] + tblST02A[qtyDDkg] + tblST02A[qtyDLkg] + tblST02A[qtyFAkg])  ) &gt; 0,  1,  IF(AND(K$14="Y", K$10&gt;0), 0, ""))</f>
        <v/>
      </c>
      <c r="L56" s="288" t="str" cm="1">
        <f t="array" ref="L56">IF(SUMPRODUCT((tblST02A[SpeciesCd]=$B56) * (ISNUMBER(SEARCH(L$9, _xlfn.XLOOKUP(tblST02A[GearCd], Codes!$U$3:$U$51, Codes!$W$3:$W$51)))) * (tblST02A[qtyLkg] + tblST02A[qtyDDkg] + tblST02A[qtyDLkg] + tblST02A[qtyFAkg])  ) &gt; 0,  1,  IF(AND(L$14="Y", L$10&gt;0), 0, ""))</f>
        <v/>
      </c>
      <c r="M56" s="288" t="str" cm="1">
        <f t="array" ref="M56">IF(SUMPRODUCT((tblST02A[SpeciesCd]=$B56) * (ISNUMBER(SEARCH(M$9, _xlfn.XLOOKUP(tblST02A[GearCd], Codes!$U$3:$U$51, Codes!$W$3:$W$51)))) * (tblST02A[qtyLkg] + tblST02A[qtyDDkg] + tblST02A[qtyDLkg] + tblST02A[qtyFAkg])  ) &gt; 0,  1,  IF(AND(M$14="Y", M$10&gt;0), 0, ""))</f>
        <v/>
      </c>
      <c r="N56" s="288" t="str" cm="1">
        <f t="array" ref="N56">IF(SUMPRODUCT((tblST02A[SpeciesCd]=$B56) * (ISNUMBER(SEARCH(N$9, _xlfn.XLOOKUP(tblST02A[GearCd], Codes!$U$3:$U$51, Codes!$W$3:$W$51)))) * (tblST02A[qtyLkg] + tblST02A[qtyDDkg] + tblST02A[qtyDLkg] + tblST02A[qtyFAkg])  ) &gt; 0,  1,  IF(AND(N$14="Y", N$10&gt;0), 0, ""))</f>
        <v/>
      </c>
      <c r="O56" s="288" t="str" cm="1">
        <f t="array" ref="O56">IF(SUMPRODUCT((tblST02A[SpeciesCd]=$B56) * (ISNUMBER(SEARCH(O$9, _xlfn.XLOOKUP(tblST02A[GearCd], Codes!$U$3:$U$51, Codes!$W$3:$W$51)))) * (tblST02A[qtyLkg] + tblST02A[qtyDDkg] + tblST02A[qtyDLkg] + tblST02A[qtyFAkg])  ) &gt; 0,  1,  IF(AND(O$14="Y", O$10&gt;0), 0, ""))</f>
        <v/>
      </c>
      <c r="P56" s="288" t="str" cm="1">
        <f t="array" ref="P56">IF(SUMPRODUCT((tblST02A[SpeciesCd]=$B56) * (ISNUMBER(SEARCH(P$9, _xlfn.XLOOKUP(tblST02A[GearCd], Codes!$U$3:$U$51, Codes!$W$3:$W$51)))) * (tblST02A[qtyLkg] + tblST02A[qtyDDkg] + tblST02A[qtyDLkg] + tblST02A[qtyFAkg])  ) &gt; 0,  1,  IF(AND(P$14="Y", P$10&gt;0), 0, ""))</f>
        <v/>
      </c>
      <c r="Q56" s="94" t="str" cm="1">
        <f t="array" ref="Q56">IF(SUMPRODUCT((tblST02A[SpeciesCd]=$B56) * (ISNUMBER(SEARCH(Q$9, _xlfn.XLOOKUP(tblST02A[GearCd], Codes!$U$3:$U$51, Codes!$W$3:$W$51)))) * (tblST02A[qtyLkg] + tblST02A[qtyDDkg] + tblST02A[qtyDLkg] + tblST02A[qtyFAkg])  ) &gt; 0,  1,  IF(AND(Q$14="Y", Q$10&gt;0), 0, ""))</f>
        <v/>
      </c>
      <c r="R56" s="257" t="str" cm="1">
        <f t="array" ref="R56">IF(SUMPRODUCT((tblST02A[SpeciesCd]=$B56) * (ISNUMBER(SEARCH(R$9, _xlfn.XLOOKUP(tblST02A[GearCd], Codes!$U$3:$U$51, Codes!$W$3:$W$51)))) * (tblST02A[qtyLkg] + tblST02A[qtyDDkg] + tblST02A[qtyDLkg] + tblST02A[qtyFAkg])  ) &gt; 0,  1,  IF(AND(R$14="Y", R$10&gt;0), 0, ""))</f>
        <v/>
      </c>
      <c r="S56" s="179">
        <f>SUMIF(tblST02A[SpeciesCd], $B56, tblST02A[qtyLkg]) + SUMIF(tblST02A[SpeciesCd], $B56, tblST02A[qtyDDkg]) + SUMIF(tblST02A[SpeciesCd], $B56, tblST02A[qtyDLkg]) + SUMIF(tblST02A[SpeciesCd], $B56, tblST02A[qtyFAkg])</f>
        <v>0</v>
      </c>
    </row>
    <row r="57" spans="1:19" s="10" customFormat="1" ht="12" x14ac:dyDescent="0.3">
      <c r="A57" s="369"/>
      <c r="B57" s="86" t="s">
        <v>266</v>
      </c>
      <c r="C57" s="172" t="s">
        <v>267</v>
      </c>
      <c r="D57" s="88" t="s">
        <v>1588</v>
      </c>
      <c r="E57" s="93" t="str" cm="1">
        <f t="array" ref="E57">IF(SUMPRODUCT((tblST02A[SpeciesCd]=$B57) * (ISNUMBER(SEARCH(E$9, _xlfn.XLOOKUP(tblST02A[GearCd], Codes!$U$3:$U$51, Codes!$W$3:$W$51)))) * (tblST02A[qtyLkg] + tblST02A[qtyDDkg] + tblST02A[qtyDLkg] + tblST02A[qtyFAkg])  ) &gt; 0,  1,  IF(AND(E$14="Y", E$10&gt;0), 0, ""))</f>
        <v/>
      </c>
      <c r="F57" s="288" t="str" cm="1">
        <f t="array" ref="F57">IF(SUMPRODUCT((tblST02A[SpeciesCd]=$B57) * (ISNUMBER(SEARCH(F$9, _xlfn.XLOOKUP(tblST02A[GearCd], Codes!$U$3:$U$51, Codes!$W$3:$W$51)))) * (tblST02A[qtyLkg] + tblST02A[qtyDDkg] + tblST02A[qtyDLkg] + tblST02A[qtyFAkg])  ) &gt; 0,  1,  IF(AND(F$14="Y", F$10&gt;0), 0, ""))</f>
        <v/>
      </c>
      <c r="G57" s="288" t="str" cm="1">
        <f t="array" ref="G57">IF(SUMPRODUCT((tblST02A[SpeciesCd]=$B57) * (ISNUMBER(SEARCH(G$9, _xlfn.XLOOKUP(tblST02A[GearCd], Codes!$U$3:$U$51, Codes!$W$3:$W$51)))) * (tblST02A[qtyLkg] + tblST02A[qtyDDkg] + tblST02A[qtyDLkg] + tblST02A[qtyFAkg])  ) &gt; 0,  1,  IF(AND(G$14="Y", G$10&gt;0), 0, ""))</f>
        <v/>
      </c>
      <c r="H57" s="288" t="str" cm="1">
        <f t="array" ref="H57">IF(SUMPRODUCT((tblST02A[SpeciesCd]=$B57) * (ISNUMBER(SEARCH(H$9, _xlfn.XLOOKUP(tblST02A[GearCd], Codes!$U$3:$U$51, Codes!$W$3:$W$51)))) * (tblST02A[qtyLkg] + tblST02A[qtyDDkg] + tblST02A[qtyDLkg] + tblST02A[qtyFAkg])  ) &gt; 0,  1,  IF(AND(H$14="Y", H$10&gt;0), 0, ""))</f>
        <v/>
      </c>
      <c r="I57" s="288" t="str" cm="1">
        <f t="array" ref="I57">IF(SUMPRODUCT((tblST02A[SpeciesCd]=$B57) * (ISNUMBER(SEARCH(I$9, _xlfn.XLOOKUP(tblST02A[GearCd], Codes!$U$3:$U$51, Codes!$W$3:$W$51)))) * (tblST02A[qtyLkg] + tblST02A[qtyDDkg] + tblST02A[qtyDLkg] + tblST02A[qtyFAkg])  ) &gt; 0,  1,  IF(AND(I$14="Y", I$10&gt;0), 0, ""))</f>
        <v/>
      </c>
      <c r="J57" s="288" t="str" cm="1">
        <f t="array" ref="J57">IF(SUMPRODUCT((tblST02A[SpeciesCd]=$B57) * (ISNUMBER(SEARCH(J$9, _xlfn.XLOOKUP(tblST02A[GearCd], Codes!$U$3:$U$51, Codes!$W$3:$W$51)))) * (tblST02A[qtyLkg] + tblST02A[qtyDDkg] + tblST02A[qtyDLkg] + tblST02A[qtyFAkg])) &gt; 0, 1, IF(AND(J$14="Y", J$10&gt;0),0, ""))</f>
        <v/>
      </c>
      <c r="K57" s="288" t="str" cm="1">
        <f t="array" ref="K57">IF(SUMPRODUCT((tblST02A[SpeciesCd]=$B57) * (ISNUMBER(SEARCH(K$9, _xlfn.XLOOKUP(tblST02A[GearCd], Codes!$U$3:$U$51, Codes!$W$3:$W$51)))) * (tblST02A[qtyLkg] + tblST02A[qtyDDkg] + tblST02A[qtyDLkg] + tblST02A[qtyFAkg])  ) &gt; 0,  1,  IF(AND(K$14="Y", K$10&gt;0), 0, ""))</f>
        <v/>
      </c>
      <c r="L57" s="288" t="str" cm="1">
        <f t="array" ref="L57">IF(SUMPRODUCT((tblST02A[SpeciesCd]=$B57) * (ISNUMBER(SEARCH(L$9, _xlfn.XLOOKUP(tblST02A[GearCd], Codes!$U$3:$U$51, Codes!$W$3:$W$51)))) * (tblST02A[qtyLkg] + tblST02A[qtyDDkg] + tblST02A[qtyDLkg] + tblST02A[qtyFAkg])  ) &gt; 0,  1,  IF(AND(L$14="Y", L$10&gt;0), 0, ""))</f>
        <v/>
      </c>
      <c r="M57" s="288" t="str" cm="1">
        <f t="array" ref="M57">IF(SUMPRODUCT((tblST02A[SpeciesCd]=$B57) * (ISNUMBER(SEARCH(M$9, _xlfn.XLOOKUP(tblST02A[GearCd], Codes!$U$3:$U$51, Codes!$W$3:$W$51)))) * (tblST02A[qtyLkg] + tblST02A[qtyDDkg] + tblST02A[qtyDLkg] + tblST02A[qtyFAkg])  ) &gt; 0,  1,  IF(AND(M$14="Y", M$10&gt;0), 0, ""))</f>
        <v/>
      </c>
      <c r="N57" s="288" t="str" cm="1">
        <f t="array" ref="N57">IF(SUMPRODUCT((tblST02A[SpeciesCd]=$B57) * (ISNUMBER(SEARCH(N$9, _xlfn.XLOOKUP(tblST02A[GearCd], Codes!$U$3:$U$51, Codes!$W$3:$W$51)))) * (tblST02A[qtyLkg] + tblST02A[qtyDDkg] + tblST02A[qtyDLkg] + tblST02A[qtyFAkg])  ) &gt; 0,  1,  IF(AND(N$14="Y", N$10&gt;0), 0, ""))</f>
        <v/>
      </c>
      <c r="O57" s="288" t="str" cm="1">
        <f t="array" ref="O57">IF(SUMPRODUCT((tblST02A[SpeciesCd]=$B57) * (ISNUMBER(SEARCH(O$9, _xlfn.XLOOKUP(tblST02A[GearCd], Codes!$U$3:$U$51, Codes!$W$3:$W$51)))) * (tblST02A[qtyLkg] + tblST02A[qtyDDkg] + tblST02A[qtyDLkg] + tblST02A[qtyFAkg])  ) &gt; 0,  1,  IF(AND(O$14="Y", O$10&gt;0), 0, ""))</f>
        <v/>
      </c>
      <c r="P57" s="288" t="str" cm="1">
        <f t="array" ref="P57">IF(SUMPRODUCT((tblST02A[SpeciesCd]=$B57) * (ISNUMBER(SEARCH(P$9, _xlfn.XLOOKUP(tblST02A[GearCd], Codes!$U$3:$U$51, Codes!$W$3:$W$51)))) * (tblST02A[qtyLkg] + tblST02A[qtyDDkg] + tblST02A[qtyDLkg] + tblST02A[qtyFAkg])  ) &gt; 0,  1,  IF(AND(P$14="Y", P$10&gt;0), 0, ""))</f>
        <v/>
      </c>
      <c r="Q57" s="94" t="str" cm="1">
        <f t="array" ref="Q57">IF(SUMPRODUCT((tblST02A[SpeciesCd]=$B57) * (ISNUMBER(SEARCH(Q$9, _xlfn.XLOOKUP(tblST02A[GearCd], Codes!$U$3:$U$51, Codes!$W$3:$W$51)))) * (tblST02A[qtyLkg] + tblST02A[qtyDDkg] + tblST02A[qtyDLkg] + tblST02A[qtyFAkg])  ) &gt; 0,  1,  IF(AND(Q$14="Y", Q$10&gt;0), 0, ""))</f>
        <v/>
      </c>
      <c r="R57" s="257" t="str" cm="1">
        <f t="array" ref="R57">IF(SUMPRODUCT((tblST02A[SpeciesCd]=$B57) * (ISNUMBER(SEARCH(R$9, _xlfn.XLOOKUP(tblST02A[GearCd], Codes!$U$3:$U$51, Codes!$W$3:$W$51)))) * (tblST02A[qtyLkg] + tblST02A[qtyDDkg] + tblST02A[qtyDLkg] + tblST02A[qtyFAkg])  ) &gt; 0,  1,  IF(AND(R$14="Y", R$10&gt;0), 0, ""))</f>
        <v/>
      </c>
      <c r="S57" s="179">
        <f>SUMIF(tblST02A[SpeciesCd], $B57, tblST02A[qtyLkg]) + SUMIF(tblST02A[SpeciesCd], $B57, tblST02A[qtyDDkg]) + SUMIF(tblST02A[SpeciesCd], $B57, tblST02A[qtyDLkg]) + SUMIF(tblST02A[SpeciesCd], $B57, tblST02A[qtyFAkg])</f>
        <v>0</v>
      </c>
    </row>
    <row r="58" spans="1:19" s="10" customFormat="1" ht="12" x14ac:dyDescent="0.3">
      <c r="A58" s="369"/>
      <c r="B58" s="86" t="s">
        <v>202</v>
      </c>
      <c r="C58" s="172" t="s">
        <v>203</v>
      </c>
      <c r="D58" s="88" t="s">
        <v>1588</v>
      </c>
      <c r="E58" s="93" t="str" cm="1">
        <f t="array" ref="E58">IF(SUMPRODUCT((tblST02A[SpeciesCd]=$B58) * (ISNUMBER(SEARCH(E$9, _xlfn.XLOOKUP(tblST02A[GearCd], Codes!$U$3:$U$51, Codes!$W$3:$W$51)))) * (tblST02A[qtyLkg] + tblST02A[qtyDDkg] + tblST02A[qtyDLkg] + tblST02A[qtyFAkg])  ) &gt; 0,  1,  IF(AND(E$14="Y", E$10&gt;0), 0, ""))</f>
        <v/>
      </c>
      <c r="F58" s="288" t="str" cm="1">
        <f t="array" ref="F58">IF(SUMPRODUCT((tblST02A[SpeciesCd]=$B58) * (ISNUMBER(SEARCH(F$9, _xlfn.XLOOKUP(tblST02A[GearCd], Codes!$U$3:$U$51, Codes!$W$3:$W$51)))) * (tblST02A[qtyLkg] + tblST02A[qtyDDkg] + tblST02A[qtyDLkg] + tblST02A[qtyFAkg])  ) &gt; 0,  1,  IF(AND(F$14="Y", F$10&gt;0), 0, ""))</f>
        <v/>
      </c>
      <c r="G58" s="288" t="str" cm="1">
        <f t="array" ref="G58">IF(SUMPRODUCT((tblST02A[SpeciesCd]=$B58) * (ISNUMBER(SEARCH(G$9, _xlfn.XLOOKUP(tblST02A[GearCd], Codes!$U$3:$U$51, Codes!$W$3:$W$51)))) * (tblST02A[qtyLkg] + tblST02A[qtyDDkg] + tblST02A[qtyDLkg] + tblST02A[qtyFAkg])  ) &gt; 0,  1,  IF(AND(G$14="Y", G$10&gt;0), 0, ""))</f>
        <v/>
      </c>
      <c r="H58" s="288" t="str" cm="1">
        <f t="array" ref="H58">IF(SUMPRODUCT((tblST02A[SpeciesCd]=$B58) * (ISNUMBER(SEARCH(H$9, _xlfn.XLOOKUP(tblST02A[GearCd], Codes!$U$3:$U$51, Codes!$W$3:$W$51)))) * (tblST02A[qtyLkg] + tblST02A[qtyDDkg] + tblST02A[qtyDLkg] + tblST02A[qtyFAkg])  ) &gt; 0,  1,  IF(AND(H$14="Y", H$10&gt;0), 0, ""))</f>
        <v/>
      </c>
      <c r="I58" s="288" t="str" cm="1">
        <f t="array" ref="I58">IF(SUMPRODUCT((tblST02A[SpeciesCd]=$B58) * (ISNUMBER(SEARCH(I$9, _xlfn.XLOOKUP(tblST02A[GearCd], Codes!$U$3:$U$51, Codes!$W$3:$W$51)))) * (tblST02A[qtyLkg] + tblST02A[qtyDDkg] + tblST02A[qtyDLkg] + tblST02A[qtyFAkg])  ) &gt; 0,  1,  IF(AND(I$14="Y", I$10&gt;0), 0, ""))</f>
        <v/>
      </c>
      <c r="J58" s="288" t="str" cm="1">
        <f t="array" ref="J58">IF(SUMPRODUCT((tblST02A[SpeciesCd]=$B58) * (ISNUMBER(SEARCH(J$9, _xlfn.XLOOKUP(tblST02A[GearCd], Codes!$U$3:$U$51, Codes!$W$3:$W$51)))) * (tblST02A[qtyLkg] + tblST02A[qtyDDkg] + tblST02A[qtyDLkg] + tblST02A[qtyFAkg])) &gt; 0, 1, IF(AND(J$14="Y", J$10&gt;0),0, ""))</f>
        <v/>
      </c>
      <c r="K58" s="288" t="str" cm="1">
        <f t="array" ref="K58">IF(SUMPRODUCT((tblST02A[SpeciesCd]=$B58) * (ISNUMBER(SEARCH(K$9, _xlfn.XLOOKUP(tblST02A[GearCd], Codes!$U$3:$U$51, Codes!$W$3:$W$51)))) * (tblST02A[qtyLkg] + tblST02A[qtyDDkg] + tblST02A[qtyDLkg] + tblST02A[qtyFAkg])  ) &gt; 0,  1,  IF(AND(K$14="Y", K$10&gt;0), 0, ""))</f>
        <v/>
      </c>
      <c r="L58" s="288" t="str" cm="1">
        <f t="array" ref="L58">IF(SUMPRODUCT((tblST02A[SpeciesCd]=$B58) * (ISNUMBER(SEARCH(L$9, _xlfn.XLOOKUP(tblST02A[GearCd], Codes!$U$3:$U$51, Codes!$W$3:$W$51)))) * (tblST02A[qtyLkg] + tblST02A[qtyDDkg] + tblST02A[qtyDLkg] + tblST02A[qtyFAkg])  ) &gt; 0,  1,  IF(AND(L$14="Y", L$10&gt;0), 0, ""))</f>
        <v/>
      </c>
      <c r="M58" s="288" t="str" cm="1">
        <f t="array" ref="M58">IF(SUMPRODUCT((tblST02A[SpeciesCd]=$B58) * (ISNUMBER(SEARCH(M$9, _xlfn.XLOOKUP(tblST02A[GearCd], Codes!$U$3:$U$51, Codes!$W$3:$W$51)))) * (tblST02A[qtyLkg] + tblST02A[qtyDDkg] + tblST02A[qtyDLkg] + tblST02A[qtyFAkg])  ) &gt; 0,  1,  IF(AND(M$14="Y", M$10&gt;0), 0, ""))</f>
        <v/>
      </c>
      <c r="N58" s="288" t="str" cm="1">
        <f t="array" ref="N58">IF(SUMPRODUCT((tblST02A[SpeciesCd]=$B58) * (ISNUMBER(SEARCH(N$9, _xlfn.XLOOKUP(tblST02A[GearCd], Codes!$U$3:$U$51, Codes!$W$3:$W$51)))) * (tblST02A[qtyLkg] + tblST02A[qtyDDkg] + tblST02A[qtyDLkg] + tblST02A[qtyFAkg])  ) &gt; 0,  1,  IF(AND(N$14="Y", N$10&gt;0), 0, ""))</f>
        <v/>
      </c>
      <c r="O58" s="288" t="str" cm="1">
        <f t="array" ref="O58">IF(SUMPRODUCT((tblST02A[SpeciesCd]=$B58) * (ISNUMBER(SEARCH(O$9, _xlfn.XLOOKUP(tblST02A[GearCd], Codes!$U$3:$U$51, Codes!$W$3:$W$51)))) * (tblST02A[qtyLkg] + tblST02A[qtyDDkg] + tblST02A[qtyDLkg] + tblST02A[qtyFAkg])  ) &gt; 0,  1,  IF(AND(O$14="Y", O$10&gt;0), 0, ""))</f>
        <v/>
      </c>
      <c r="P58" s="288" t="str" cm="1">
        <f t="array" ref="P58">IF(SUMPRODUCT((tblST02A[SpeciesCd]=$B58) * (ISNUMBER(SEARCH(P$9, _xlfn.XLOOKUP(tblST02A[GearCd], Codes!$U$3:$U$51, Codes!$W$3:$W$51)))) * (tblST02A[qtyLkg] + tblST02A[qtyDDkg] + tblST02A[qtyDLkg] + tblST02A[qtyFAkg])  ) &gt; 0,  1,  IF(AND(P$14="Y", P$10&gt;0), 0, ""))</f>
        <v/>
      </c>
      <c r="Q58" s="94" t="str" cm="1">
        <f t="array" ref="Q58">IF(SUMPRODUCT((tblST02A[SpeciesCd]=$B58) * (ISNUMBER(SEARCH(Q$9, _xlfn.XLOOKUP(tblST02A[GearCd], Codes!$U$3:$U$51, Codes!$W$3:$W$51)))) * (tblST02A[qtyLkg] + tblST02A[qtyDDkg] + tblST02A[qtyDLkg] + tblST02A[qtyFAkg])  ) &gt; 0,  1,  IF(AND(Q$14="Y", Q$10&gt;0), 0, ""))</f>
        <v/>
      </c>
      <c r="R58" s="257" t="str" cm="1">
        <f t="array" ref="R58">IF(SUMPRODUCT((tblST02A[SpeciesCd]=$B58) * (ISNUMBER(SEARCH(R$9, _xlfn.XLOOKUP(tblST02A[GearCd], Codes!$U$3:$U$51, Codes!$W$3:$W$51)))) * (tblST02A[qtyLkg] + tblST02A[qtyDDkg] + tblST02A[qtyDLkg] + tblST02A[qtyFAkg])  ) &gt; 0,  1,  IF(AND(R$14="Y", R$10&gt;0), 0, ""))</f>
        <v/>
      </c>
      <c r="S58" s="179">
        <f>SUMIF(tblST02A[SpeciesCd], $B58, tblST02A[qtyLkg]) + SUMIF(tblST02A[SpeciesCd], $B58, tblST02A[qtyDDkg]) + SUMIF(tblST02A[SpeciesCd], $B58, tblST02A[qtyDLkg]) + SUMIF(tblST02A[SpeciesCd], $B58, tblST02A[qtyFAkg])</f>
        <v>0</v>
      </c>
    </row>
    <row r="59" spans="1:19" s="10" customFormat="1" ht="12" x14ac:dyDescent="0.3">
      <c r="A59" s="369"/>
      <c r="B59" s="86" t="s">
        <v>193</v>
      </c>
      <c r="C59" s="172" t="s">
        <v>194</v>
      </c>
      <c r="D59" s="88" t="s">
        <v>1588</v>
      </c>
      <c r="E59" s="95" t="str" cm="1">
        <f t="array" ref="E59">IF(SUMPRODUCT((tblST02A[SpeciesCd]=$B59) * (ISNUMBER(SEARCH(E$9, _xlfn.XLOOKUP(tblST02A[GearCd], Codes!$U$3:$U$51, Codes!$W$3:$W$51)))) * (tblST02A[qtyLkg] + tblST02A[qtyDDkg] + tblST02A[qtyDLkg] + tblST02A[qtyFAkg])  ) &gt; 0,  1,  IF(AND(E$14="Y", E$10&gt;0), 0, ""))</f>
        <v/>
      </c>
      <c r="F59" s="96" t="str" cm="1">
        <f t="array" ref="F59">IF(SUMPRODUCT((tblST02A[SpeciesCd]=$B59) * (ISNUMBER(SEARCH(F$9, _xlfn.XLOOKUP(tblST02A[GearCd], Codes!$U$3:$U$51, Codes!$W$3:$W$51)))) * (tblST02A[qtyLkg] + tblST02A[qtyDDkg] + tblST02A[qtyDLkg] + tblST02A[qtyFAkg])  ) &gt; 0,  1,  IF(AND(F$14="Y", F$10&gt;0), 0, ""))</f>
        <v/>
      </c>
      <c r="G59" s="96" t="str" cm="1">
        <f t="array" ref="G59">IF(SUMPRODUCT((tblST02A[SpeciesCd]=$B59) * (ISNUMBER(SEARCH(G$9, _xlfn.XLOOKUP(tblST02A[GearCd], Codes!$U$3:$U$51, Codes!$W$3:$W$51)))) * (tblST02A[qtyLkg] + tblST02A[qtyDDkg] + tblST02A[qtyDLkg] + tblST02A[qtyFAkg])  ) &gt; 0,  1,  IF(AND(G$14="Y", G$10&gt;0), 0, ""))</f>
        <v/>
      </c>
      <c r="H59" s="96" t="str" cm="1">
        <f t="array" ref="H59">IF(SUMPRODUCT((tblST02A[SpeciesCd]=$B59) * (ISNUMBER(SEARCH(H$9, _xlfn.XLOOKUP(tblST02A[GearCd], Codes!$U$3:$U$51, Codes!$W$3:$W$51)))) * (tblST02A[qtyLkg] + tblST02A[qtyDDkg] + tblST02A[qtyDLkg] + tblST02A[qtyFAkg])  ) &gt; 0,  1,  IF(AND(H$14="Y", H$10&gt;0), 0, ""))</f>
        <v/>
      </c>
      <c r="I59" s="96" t="str" cm="1">
        <f t="array" ref="I59">IF(SUMPRODUCT((tblST02A[SpeciesCd]=$B59) * (ISNUMBER(SEARCH(I$9, _xlfn.XLOOKUP(tblST02A[GearCd], Codes!$U$3:$U$51, Codes!$W$3:$W$51)))) * (tblST02A[qtyLkg] + tblST02A[qtyDDkg] + tblST02A[qtyDLkg] + tblST02A[qtyFAkg])  ) &gt; 0,  1,  IF(AND(I$14="Y", I$10&gt;0), 0, ""))</f>
        <v/>
      </c>
      <c r="J59" s="96" t="str" cm="1">
        <f t="array" ref="J59">IF(SUMPRODUCT((tblST02A[SpeciesCd]=$B59) * (ISNUMBER(SEARCH(J$9, _xlfn.XLOOKUP(tblST02A[GearCd], Codes!$U$3:$U$51, Codes!$W$3:$W$51)))) * (tblST02A[qtyLkg] + tblST02A[qtyDDkg] + tblST02A[qtyDLkg] + tblST02A[qtyFAkg])) &gt; 0, 1, IF(AND(J$14="Y", J$10&gt;0),0, ""))</f>
        <v/>
      </c>
      <c r="K59" s="96" t="str" cm="1">
        <f t="array" ref="K59">IF(SUMPRODUCT((tblST02A[SpeciesCd]=$B59) * (ISNUMBER(SEARCH(K$9, _xlfn.XLOOKUP(tblST02A[GearCd], Codes!$U$3:$U$51, Codes!$W$3:$W$51)))) * (tblST02A[qtyLkg] + tblST02A[qtyDDkg] + tblST02A[qtyDLkg] + tblST02A[qtyFAkg])  ) &gt; 0,  1,  IF(AND(K$14="Y", K$10&gt;0), 0, ""))</f>
        <v/>
      </c>
      <c r="L59" s="96" t="str" cm="1">
        <f t="array" ref="L59">IF(SUMPRODUCT((tblST02A[SpeciesCd]=$B59) * (ISNUMBER(SEARCH(L$9, _xlfn.XLOOKUP(tblST02A[GearCd], Codes!$U$3:$U$51, Codes!$W$3:$W$51)))) * (tblST02A[qtyLkg] + tblST02A[qtyDDkg] + tblST02A[qtyDLkg] + tblST02A[qtyFAkg])  ) &gt; 0,  1,  IF(AND(L$14="Y", L$10&gt;0), 0, ""))</f>
        <v/>
      </c>
      <c r="M59" s="96" t="str" cm="1">
        <f t="array" ref="M59">IF(SUMPRODUCT((tblST02A[SpeciesCd]=$B59) * (ISNUMBER(SEARCH(M$9, _xlfn.XLOOKUP(tblST02A[GearCd], Codes!$U$3:$U$51, Codes!$W$3:$W$51)))) * (tblST02A[qtyLkg] + tblST02A[qtyDDkg] + tblST02A[qtyDLkg] + tblST02A[qtyFAkg])  ) &gt; 0,  1,  IF(AND(M$14="Y", M$10&gt;0), 0, ""))</f>
        <v/>
      </c>
      <c r="N59" s="96" t="str" cm="1">
        <f t="array" ref="N59">IF(SUMPRODUCT((tblST02A[SpeciesCd]=$B59) * (ISNUMBER(SEARCH(N$9, _xlfn.XLOOKUP(tblST02A[GearCd], Codes!$U$3:$U$51, Codes!$W$3:$W$51)))) * (tblST02A[qtyLkg] + tblST02A[qtyDDkg] + tblST02A[qtyDLkg] + tblST02A[qtyFAkg])  ) &gt; 0,  1,  IF(AND(N$14="Y", N$10&gt;0), 0, ""))</f>
        <v/>
      </c>
      <c r="O59" s="96" t="str" cm="1">
        <f t="array" ref="O59">IF(SUMPRODUCT((tblST02A[SpeciesCd]=$B59) * (ISNUMBER(SEARCH(O$9, _xlfn.XLOOKUP(tblST02A[GearCd], Codes!$U$3:$U$51, Codes!$W$3:$W$51)))) * (tblST02A[qtyLkg] + tblST02A[qtyDDkg] + tblST02A[qtyDLkg] + tblST02A[qtyFAkg])  ) &gt; 0,  1,  IF(AND(O$14="Y", O$10&gt;0), 0, ""))</f>
        <v/>
      </c>
      <c r="P59" s="96" t="str" cm="1">
        <f t="array" ref="P59">IF(SUMPRODUCT((tblST02A[SpeciesCd]=$B59) * (ISNUMBER(SEARCH(P$9, _xlfn.XLOOKUP(tblST02A[GearCd], Codes!$U$3:$U$51, Codes!$W$3:$W$51)))) * (tblST02A[qtyLkg] + tblST02A[qtyDDkg] + tblST02A[qtyDLkg] + tblST02A[qtyFAkg])  ) &gt; 0,  1,  IF(AND(P$14="Y", P$10&gt;0), 0, ""))</f>
        <v/>
      </c>
      <c r="Q59" s="97" t="str" cm="1">
        <f t="array" ref="Q59">IF(SUMPRODUCT((tblST02A[SpeciesCd]=$B59) * (ISNUMBER(SEARCH(Q$9, _xlfn.XLOOKUP(tblST02A[GearCd], Codes!$U$3:$U$51, Codes!$W$3:$W$51)))) * (tblST02A[qtyLkg] + tblST02A[qtyDDkg] + tblST02A[qtyDLkg] + tblST02A[qtyFAkg])  ) &gt; 0,  1,  IF(AND(Q$14="Y", Q$10&gt;0), 0, ""))</f>
        <v/>
      </c>
      <c r="R59" s="258" t="str" cm="1">
        <f t="array" ref="R59">IF(SUMPRODUCT((tblST02A[SpeciesCd]=$B59) * (ISNUMBER(SEARCH(R$9, _xlfn.XLOOKUP(tblST02A[GearCd], Codes!$U$3:$U$51, Codes!$W$3:$W$51)))) * (tblST02A[qtyLkg] + tblST02A[qtyDDkg] + tblST02A[qtyDLkg] + tblST02A[qtyFAkg])  ) &gt; 0,  1,  IF(AND(R$14="Y", R$10&gt;0), 0, ""))</f>
        <v/>
      </c>
      <c r="S59" s="180">
        <f>SUMIF(tblST02A[SpeciesCd], $B59, tblST02A[qtyLkg]) + SUMIF(tblST02A[SpeciesCd], $B59, tblST02A[qtyDDkg]) + SUMIF(tblST02A[SpeciesCd], $B59, tblST02A[qtyDLkg]) + SUMIF(tblST02A[SpeciesCd], $B59, tblST02A[qtyFAkg])</f>
        <v>0</v>
      </c>
    </row>
    <row r="60" spans="1:19" s="10" customFormat="1" ht="12" x14ac:dyDescent="0.3">
      <c r="A60" s="370" t="str">
        <f>"* "&amp; VLOOKUP("D60",tblTranslation[],LangFieldID,FALSE)</f>
        <v>* Unclassified gears (UN): informative only</v>
      </c>
      <c r="B60" s="370"/>
      <c r="C60" s="370"/>
      <c r="D60" s="370"/>
    </row>
  </sheetData>
  <sheetProtection algorithmName="SHA-512" hashValue="qCFBA0Jx7NwZ+t/0Ewh8fSY6Nfx80Z+tpXgGcI3zhIQXCOR85AUZleLmwi//57YNqqZMK0RLtYj/Jt7SLfrbDA==" saltValue="ZQinsMgN54lndJ7B4OFBvw==" spinCount="100000" sheet="1" scenarios="1" formatCells="0" formatRows="0" insertRows="0" deleteRows="0" autoFilter="0"/>
  <mergeCells count="25">
    <mergeCell ref="Q4:R6"/>
    <mergeCell ref="E4:P5"/>
    <mergeCell ref="E6:P6"/>
    <mergeCell ref="A4:C4"/>
    <mergeCell ref="A10:B10"/>
    <mergeCell ref="A7:B7"/>
    <mergeCell ref="A53:A59"/>
    <mergeCell ref="A60:D60"/>
    <mergeCell ref="S12:S13"/>
    <mergeCell ref="E8:R8"/>
    <mergeCell ref="A15:A19"/>
    <mergeCell ref="B13:C13"/>
    <mergeCell ref="A8:B8"/>
    <mergeCell ref="E12:R12"/>
    <mergeCell ref="A20:A23"/>
    <mergeCell ref="A24:A32"/>
    <mergeCell ref="A14:D14"/>
    <mergeCell ref="A45:A52"/>
    <mergeCell ref="A33:A44"/>
    <mergeCell ref="A11:B11"/>
    <mergeCell ref="A1:B2"/>
    <mergeCell ref="C1:P1"/>
    <mergeCell ref="C2:P2"/>
    <mergeCell ref="A5:B5"/>
    <mergeCell ref="A6:B6"/>
  </mergeCells>
  <conditionalFormatting sqref="E10:R10 S15:S59">
    <cfRule type="cellIs" dxfId="2" priority="2" operator="equal">
      <formula>0</formula>
    </cfRule>
    <cfRule type="cellIs" dxfId="1" priority="3" operator="greaterThan">
      <formula>0</formula>
    </cfRule>
  </conditionalFormatting>
  <conditionalFormatting sqref="E15:R59">
    <cfRule type="cellIs" dxfId="0" priority="4" operator="equal">
      <formula>0</formula>
    </cfRule>
  </conditionalFormatting>
  <dataValidations count="1">
    <dataValidation type="list" allowBlank="1" showInputMessage="1" showErrorMessage="1" sqref="E14:Q14" xr:uid="{22BBF556-AB7A-4E26-93B5-F6EE81716247}">
      <formula1>"Y,N"</formula1>
    </dataValidation>
  </dataValidations>
  <pageMargins left="0.7" right="0.7" top="0.75" bottom="0.75" header="0.3" footer="0.3"/>
  <pageSetup paperSize="9" scale="78" orientation="landscape" r:id="rId1"/>
  <ignoredErrors>
    <ignoredError sqref="S54:S59 S15 S21:S23 S16:S20 S53 S24:S52 L60 E15:R52 E53:I59 K53:R59" unlockedFormula="1"/>
    <ignoredError sqref="J53:J59" formula="1"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C188"/>
  <sheetViews>
    <sheetView topLeftCell="J1" zoomScaleNormal="100" zoomScaleSheetLayoutView="100" workbookViewId="0">
      <pane ySplit="2" topLeftCell="A3" activePane="bottomLeft" state="frozen"/>
      <selection pane="bottomLeft" activeCell="V31" sqref="V31"/>
    </sheetView>
  </sheetViews>
  <sheetFormatPr defaultColWidth="8" defaultRowHeight="12" x14ac:dyDescent="0.3"/>
  <cols>
    <col min="1" max="1" width="18.26953125" style="10" bestFit="1" customWidth="1"/>
    <col min="2" max="2" width="6.90625" style="10" bestFit="1" customWidth="1"/>
    <col min="3" max="3" width="7.453125" style="10" bestFit="1" customWidth="1"/>
    <col min="4" max="4" width="55.7265625" style="10" bestFit="1" customWidth="1"/>
    <col min="5" max="6" width="7.453125" style="10" bestFit="1" customWidth="1"/>
    <col min="7" max="7" width="3.08984375" style="10" customWidth="1"/>
    <col min="8" max="8" width="9.08984375" style="10" bestFit="1" customWidth="1"/>
    <col min="9" max="10" width="21.90625" style="10" bestFit="1" customWidth="1"/>
    <col min="11" max="11" width="20.36328125" style="10" bestFit="1" customWidth="1"/>
    <col min="12" max="12" width="21.90625" style="10" bestFit="1" customWidth="1"/>
    <col min="13" max="13" width="14" style="10" bestFit="1" customWidth="1"/>
    <col min="14" max="14" width="9.453125" style="10" bestFit="1" customWidth="1"/>
    <col min="15" max="15" width="3.08984375" style="10" customWidth="1"/>
    <col min="16" max="16" width="11" style="10" bestFit="1" customWidth="1"/>
    <col min="17" max="17" width="8.7265625" style="10" bestFit="1" customWidth="1"/>
    <col min="18" max="18" width="10" style="10" bestFit="1" customWidth="1"/>
    <col min="19" max="19" width="15.08984375" style="10" bestFit="1" customWidth="1"/>
    <col min="20" max="20" width="6.453125" style="10" bestFit="1" customWidth="1"/>
    <col min="21" max="21" width="13.26953125" style="10" bestFit="1" customWidth="1"/>
    <col min="22" max="22" width="83" style="10" bestFit="1" customWidth="1"/>
    <col min="23" max="23" width="8.26953125" style="10" bestFit="1" customWidth="1"/>
    <col min="24" max="24" width="3" style="10" bestFit="1" customWidth="1"/>
    <col min="25" max="25" width="20.453125" style="10" bestFit="1" customWidth="1"/>
    <col min="26" max="26" width="18.7265625" style="10" bestFit="1" customWidth="1"/>
    <col min="27" max="27" width="9.90625" style="10" bestFit="1" customWidth="1"/>
    <col min="28" max="28" width="8.90625" style="10" bestFit="1" customWidth="1"/>
    <col min="29" max="29" width="9.453125" style="10" bestFit="1" customWidth="1"/>
    <col min="30" max="30" width="13.26953125" style="10" customWidth="1"/>
    <col min="31" max="16384" width="8" style="10"/>
  </cols>
  <sheetData>
    <row r="1" spans="1:29" x14ac:dyDescent="0.3">
      <c r="A1" s="416" t="s">
        <v>759</v>
      </c>
      <c r="B1" s="416"/>
      <c r="C1" s="416"/>
      <c r="D1" s="416"/>
      <c r="E1" s="416"/>
      <c r="F1" s="416"/>
      <c r="H1" s="417" t="s">
        <v>1114</v>
      </c>
      <c r="I1" s="417"/>
      <c r="J1" s="417"/>
      <c r="K1" s="417"/>
      <c r="L1" s="417"/>
      <c r="M1" s="417"/>
      <c r="N1" s="417"/>
      <c r="P1" s="417" t="s">
        <v>1381</v>
      </c>
      <c r="Q1" s="417"/>
      <c r="R1" s="417"/>
      <c r="S1" s="192"/>
      <c r="T1" s="192"/>
      <c r="U1" s="415" t="s">
        <v>825</v>
      </c>
      <c r="V1" s="415"/>
      <c r="W1" s="415"/>
      <c r="Y1" s="49" t="s">
        <v>2298</v>
      </c>
    </row>
    <row r="2" spans="1:29" x14ac:dyDescent="0.3">
      <c r="A2" s="263" t="s">
        <v>629</v>
      </c>
      <c r="B2" s="264" t="s">
        <v>1847</v>
      </c>
      <c r="C2" s="264" t="s">
        <v>1826</v>
      </c>
      <c r="D2" s="22" t="s">
        <v>1998</v>
      </c>
      <c r="E2" s="264" t="s">
        <v>630</v>
      </c>
      <c r="F2" s="265" t="s">
        <v>631</v>
      </c>
      <c r="H2" s="289" t="s">
        <v>1848</v>
      </c>
      <c r="I2" s="290" t="s">
        <v>761</v>
      </c>
      <c r="J2" s="290" t="s">
        <v>762</v>
      </c>
      <c r="K2" s="290" t="s">
        <v>763</v>
      </c>
      <c r="L2" s="290" t="s">
        <v>764</v>
      </c>
      <c r="M2" s="290" t="s">
        <v>765</v>
      </c>
      <c r="N2" s="291" t="s">
        <v>766</v>
      </c>
      <c r="P2" s="36" t="s">
        <v>826</v>
      </c>
      <c r="Q2" s="37" t="s">
        <v>827</v>
      </c>
      <c r="R2" s="38" t="s">
        <v>498</v>
      </c>
      <c r="S2" s="38" t="s">
        <v>1288</v>
      </c>
      <c r="T2" s="192"/>
      <c r="U2" s="21" t="s">
        <v>1850</v>
      </c>
      <c r="V2" s="22" t="s">
        <v>131</v>
      </c>
      <c r="W2" s="23" t="s">
        <v>130</v>
      </c>
      <c r="AA2" s="436" t="s">
        <v>1621</v>
      </c>
      <c r="AB2" s="436"/>
      <c r="AC2" s="437" t="s">
        <v>1622</v>
      </c>
    </row>
    <row r="3" spans="1:29" x14ac:dyDescent="0.3">
      <c r="A3" s="270" t="s">
        <v>309</v>
      </c>
      <c r="B3" s="205" t="s">
        <v>33</v>
      </c>
      <c r="C3" s="205" t="s">
        <v>466</v>
      </c>
      <c r="E3" s="205" t="s">
        <v>33</v>
      </c>
      <c r="F3" s="271" t="s">
        <v>632</v>
      </c>
      <c r="H3" s="279" t="s">
        <v>13</v>
      </c>
      <c r="I3" s="205" t="s">
        <v>14</v>
      </c>
      <c r="J3" s="205" t="s">
        <v>2090</v>
      </c>
      <c r="K3" s="205" t="s">
        <v>2091</v>
      </c>
      <c r="L3" s="205" t="s">
        <v>2092</v>
      </c>
      <c r="M3" s="10" t="s">
        <v>767</v>
      </c>
      <c r="N3" s="26" t="s">
        <v>768</v>
      </c>
      <c r="P3" s="39" t="s">
        <v>500</v>
      </c>
      <c r="Q3" s="40" t="s">
        <v>828</v>
      </c>
      <c r="R3" s="418" t="s">
        <v>33</v>
      </c>
      <c r="S3" s="424" t="s">
        <v>2011</v>
      </c>
      <c r="T3" s="192"/>
      <c r="U3" s="300" t="s">
        <v>139</v>
      </c>
      <c r="V3" s="301" t="s">
        <v>140</v>
      </c>
      <c r="W3" s="302" t="s">
        <v>139</v>
      </c>
      <c r="X3" s="10" t="str">
        <f>LEFT(U3,2)</f>
        <v>LL</v>
      </c>
      <c r="Y3" s="160" t="s">
        <v>1852</v>
      </c>
      <c r="Z3" s="161" t="s">
        <v>1623</v>
      </c>
      <c r="AA3" s="193" t="s">
        <v>1624</v>
      </c>
      <c r="AB3" s="193" t="s">
        <v>1625</v>
      </c>
      <c r="AC3" s="437"/>
    </row>
    <row r="4" spans="1:29" ht="12.25" customHeight="1" x14ac:dyDescent="0.3">
      <c r="A4" s="270" t="s">
        <v>9</v>
      </c>
      <c r="B4" s="205" t="s">
        <v>10</v>
      </c>
      <c r="C4" s="205" t="s">
        <v>466</v>
      </c>
      <c r="E4" s="205" t="s">
        <v>10</v>
      </c>
      <c r="F4" s="271" t="s">
        <v>633</v>
      </c>
      <c r="H4" s="279" t="s">
        <v>24</v>
      </c>
      <c r="I4" s="205" t="s">
        <v>25</v>
      </c>
      <c r="J4" s="205" t="s">
        <v>26</v>
      </c>
      <c r="K4" s="205" t="s">
        <v>27</v>
      </c>
      <c r="L4" s="205" t="s">
        <v>28</v>
      </c>
      <c r="M4" s="10" t="s">
        <v>767</v>
      </c>
      <c r="N4" s="26" t="s">
        <v>768</v>
      </c>
      <c r="P4" s="41" t="s">
        <v>501</v>
      </c>
      <c r="Q4" s="42" t="s">
        <v>828</v>
      </c>
      <c r="R4" s="419"/>
      <c r="S4" s="425"/>
      <c r="T4" s="192"/>
      <c r="U4" s="279" t="s">
        <v>477</v>
      </c>
      <c r="V4" s="205" t="s">
        <v>1964</v>
      </c>
      <c r="W4" s="271" t="s">
        <v>139</v>
      </c>
      <c r="X4" s="10" t="str">
        <f t="shared" ref="X4:X7" si="0">LEFT(U4,2)</f>
        <v>LL</v>
      </c>
      <c r="Y4" s="11" t="s">
        <v>15</v>
      </c>
      <c r="Z4" s="49" t="s">
        <v>1629</v>
      </c>
      <c r="AA4" s="440" t="s">
        <v>1628</v>
      </c>
      <c r="AB4" s="429" t="s">
        <v>1626</v>
      </c>
      <c r="AC4" s="441" t="s">
        <v>1627</v>
      </c>
    </row>
    <row r="5" spans="1:29" ht="12.25" customHeight="1" x14ac:dyDescent="0.3">
      <c r="A5" s="270" t="s">
        <v>11</v>
      </c>
      <c r="B5" s="205" t="s">
        <v>12</v>
      </c>
      <c r="C5" s="205" t="s">
        <v>466</v>
      </c>
      <c r="E5" s="205" t="s">
        <v>12</v>
      </c>
      <c r="F5" s="271" t="s">
        <v>634</v>
      </c>
      <c r="H5" s="279" t="s">
        <v>33</v>
      </c>
      <c r="I5" s="205" t="s">
        <v>34</v>
      </c>
      <c r="J5" s="205" t="s">
        <v>27</v>
      </c>
      <c r="K5" s="205" t="s">
        <v>35</v>
      </c>
      <c r="L5" s="205" t="s">
        <v>36</v>
      </c>
      <c r="M5" s="10" t="s">
        <v>767</v>
      </c>
      <c r="N5" s="26" t="s">
        <v>768</v>
      </c>
      <c r="P5" s="41" t="s">
        <v>502</v>
      </c>
      <c r="Q5" s="42" t="s">
        <v>828</v>
      </c>
      <c r="R5" s="419"/>
      <c r="S5" s="425"/>
      <c r="T5" s="192"/>
      <c r="U5" s="279" t="s">
        <v>478</v>
      </c>
      <c r="V5" s="205" t="s">
        <v>1965</v>
      </c>
      <c r="W5" s="271" t="s">
        <v>139</v>
      </c>
      <c r="X5" s="10" t="str">
        <f t="shared" si="0"/>
        <v>LL</v>
      </c>
      <c r="Y5" s="11" t="s">
        <v>37</v>
      </c>
      <c r="Z5" s="49" t="s">
        <v>1630</v>
      </c>
      <c r="AA5" s="438"/>
      <c r="AB5" s="432"/>
      <c r="AC5" s="442"/>
    </row>
    <row r="6" spans="1:29" x14ac:dyDescent="0.3">
      <c r="A6" s="270" t="s">
        <v>16</v>
      </c>
      <c r="B6" s="205" t="s">
        <v>17</v>
      </c>
      <c r="C6" s="205" t="s">
        <v>466</v>
      </c>
      <c r="E6" s="205" t="s">
        <v>17</v>
      </c>
      <c r="F6" s="271" t="s">
        <v>198</v>
      </c>
      <c r="H6" s="279" t="s">
        <v>39</v>
      </c>
      <c r="I6" s="205" t="s">
        <v>40</v>
      </c>
      <c r="J6" s="205" t="s">
        <v>41</v>
      </c>
      <c r="K6" s="205" t="s">
        <v>42</v>
      </c>
      <c r="L6" s="205" t="s">
        <v>43</v>
      </c>
      <c r="M6" s="10" t="s">
        <v>767</v>
      </c>
      <c r="N6" s="26" t="s">
        <v>768</v>
      </c>
      <c r="P6" s="39" t="s">
        <v>503</v>
      </c>
      <c r="Q6" s="40" t="s">
        <v>828</v>
      </c>
      <c r="R6" s="418" t="s">
        <v>13</v>
      </c>
      <c r="S6" s="425"/>
      <c r="T6" s="50"/>
      <c r="U6" s="279" t="s">
        <v>479</v>
      </c>
      <c r="V6" s="205" t="s">
        <v>1562</v>
      </c>
      <c r="W6" s="271" t="s">
        <v>139</v>
      </c>
      <c r="X6" s="10" t="str">
        <f t="shared" si="0"/>
        <v>LL</v>
      </c>
      <c r="Y6" s="11" t="s">
        <v>22</v>
      </c>
      <c r="Z6" s="49" t="s">
        <v>1631</v>
      </c>
      <c r="AA6" s="438"/>
      <c r="AB6" s="432"/>
      <c r="AC6" s="442"/>
    </row>
    <row r="7" spans="1:29" x14ac:dyDescent="0.3">
      <c r="A7" s="270" t="s">
        <v>446</v>
      </c>
      <c r="B7" s="205" t="s">
        <v>327</v>
      </c>
      <c r="C7" s="205" t="s">
        <v>466</v>
      </c>
      <c r="D7" s="10" t="s">
        <v>2073</v>
      </c>
      <c r="E7" s="205" t="s">
        <v>327</v>
      </c>
      <c r="F7" s="271" t="s">
        <v>635</v>
      </c>
      <c r="H7" s="279" t="s">
        <v>56</v>
      </c>
      <c r="I7" s="205" t="s">
        <v>57</v>
      </c>
      <c r="J7" s="205" t="s">
        <v>58</v>
      </c>
      <c r="K7" s="205" t="s">
        <v>59</v>
      </c>
      <c r="L7" s="205" t="s">
        <v>60</v>
      </c>
      <c r="M7" s="10" t="s">
        <v>767</v>
      </c>
      <c r="N7" s="26" t="s">
        <v>768</v>
      </c>
      <c r="P7" s="41" t="s">
        <v>504</v>
      </c>
      <c r="Q7" s="42" t="s">
        <v>828</v>
      </c>
      <c r="R7" s="419"/>
      <c r="S7" s="425"/>
      <c r="T7" s="50"/>
      <c r="U7" s="279" t="s">
        <v>181</v>
      </c>
      <c r="V7" s="205" t="s">
        <v>1615</v>
      </c>
      <c r="W7" s="271" t="s">
        <v>139</v>
      </c>
      <c r="X7" s="10" t="str">
        <f t="shared" si="0"/>
        <v>LL</v>
      </c>
      <c r="Y7" s="11" t="s">
        <v>30</v>
      </c>
      <c r="Z7" s="49" t="s">
        <v>1632</v>
      </c>
      <c r="AA7" s="439"/>
      <c r="AB7" s="432"/>
      <c r="AC7" s="442"/>
    </row>
    <row r="8" spans="1:29" x14ac:dyDescent="0.3">
      <c r="A8" s="270" t="s">
        <v>636</v>
      </c>
      <c r="B8" s="205" t="s">
        <v>23</v>
      </c>
      <c r="C8" s="205" t="s">
        <v>466</v>
      </c>
      <c r="D8" s="10" t="s">
        <v>1435</v>
      </c>
      <c r="E8" s="205" t="s">
        <v>23</v>
      </c>
      <c r="F8" s="271" t="s">
        <v>637</v>
      </c>
      <c r="H8" s="292" t="s">
        <v>2093</v>
      </c>
      <c r="I8" s="293" t="s">
        <v>2094</v>
      </c>
      <c r="J8" s="294" t="s">
        <v>2095</v>
      </c>
      <c r="K8" s="294" t="s">
        <v>2096</v>
      </c>
      <c r="L8" s="294" t="s">
        <v>2097</v>
      </c>
      <c r="M8" s="10" t="s">
        <v>767</v>
      </c>
      <c r="N8" s="26" t="s">
        <v>768</v>
      </c>
      <c r="P8" s="39" t="s">
        <v>505</v>
      </c>
      <c r="Q8" s="40" t="s">
        <v>828</v>
      </c>
      <c r="R8" s="191" t="s">
        <v>39</v>
      </c>
      <c r="S8" s="425"/>
      <c r="T8" s="50"/>
      <c r="U8" s="279" t="s">
        <v>1966</v>
      </c>
      <c r="V8" s="303" t="s">
        <v>1967</v>
      </c>
      <c r="W8" s="271" t="s">
        <v>139</v>
      </c>
      <c r="Y8" s="11" t="s">
        <v>73</v>
      </c>
      <c r="Z8" s="49" t="s">
        <v>1633</v>
      </c>
      <c r="AA8" s="162" t="s">
        <v>134</v>
      </c>
      <c r="AB8" s="438"/>
      <c r="AC8" s="442"/>
    </row>
    <row r="9" spans="1:29" x14ac:dyDescent="0.3">
      <c r="A9" s="270" t="s">
        <v>2084</v>
      </c>
      <c r="B9" s="205" t="s">
        <v>38</v>
      </c>
      <c r="C9" s="205" t="s">
        <v>466</v>
      </c>
      <c r="D9" s="10" t="s">
        <v>2074</v>
      </c>
      <c r="E9" s="205" t="s">
        <v>38</v>
      </c>
      <c r="F9" s="271" t="s">
        <v>639</v>
      </c>
      <c r="H9" s="279" t="s">
        <v>108</v>
      </c>
      <c r="I9" s="205" t="s">
        <v>109</v>
      </c>
      <c r="J9" s="295" t="s">
        <v>769</v>
      </c>
      <c r="K9" s="295" t="s">
        <v>770</v>
      </c>
      <c r="L9" s="295" t="s">
        <v>771</v>
      </c>
      <c r="M9" s="10" t="s">
        <v>767</v>
      </c>
      <c r="N9" s="26" t="s">
        <v>768</v>
      </c>
      <c r="P9" s="39" t="s">
        <v>506</v>
      </c>
      <c r="Q9" s="40" t="s">
        <v>828</v>
      </c>
      <c r="R9" s="418" t="s">
        <v>56</v>
      </c>
      <c r="S9" s="425"/>
      <c r="T9" s="50"/>
      <c r="U9" s="279" t="s">
        <v>480</v>
      </c>
      <c r="V9" s="205" t="s">
        <v>1616</v>
      </c>
      <c r="W9" s="271" t="s">
        <v>139</v>
      </c>
      <c r="Y9" s="11" t="s">
        <v>80</v>
      </c>
      <c r="Z9" s="49" t="s">
        <v>1634</v>
      </c>
      <c r="AA9" s="440" t="s">
        <v>1628</v>
      </c>
      <c r="AB9" s="438"/>
      <c r="AC9" s="442"/>
    </row>
    <row r="10" spans="1:29" x14ac:dyDescent="0.3">
      <c r="A10" s="270" t="s">
        <v>31</v>
      </c>
      <c r="B10" s="205" t="s">
        <v>32</v>
      </c>
      <c r="C10" s="205" t="s">
        <v>466</v>
      </c>
      <c r="E10" s="205" t="s">
        <v>32</v>
      </c>
      <c r="F10" s="271" t="s">
        <v>638</v>
      </c>
      <c r="H10" s="279" t="s">
        <v>112</v>
      </c>
      <c r="I10" s="205" t="s">
        <v>1845</v>
      </c>
      <c r="J10" s="205" t="s">
        <v>114</v>
      </c>
      <c r="K10" s="205" t="s">
        <v>115</v>
      </c>
      <c r="L10" s="205" t="s">
        <v>116</v>
      </c>
      <c r="M10" s="10" t="s">
        <v>767</v>
      </c>
      <c r="N10" s="26" t="s">
        <v>768</v>
      </c>
      <c r="P10" s="43" t="s">
        <v>507</v>
      </c>
      <c r="Q10" s="44" t="s">
        <v>828</v>
      </c>
      <c r="R10" s="423"/>
      <c r="S10" s="425"/>
      <c r="T10" s="50"/>
      <c r="U10" s="279" t="s">
        <v>173</v>
      </c>
      <c r="V10" s="205" t="s">
        <v>1563</v>
      </c>
      <c r="W10" s="271" t="s">
        <v>139</v>
      </c>
      <c r="Y10" s="11" t="s">
        <v>87</v>
      </c>
      <c r="Z10" s="49" t="s">
        <v>1635</v>
      </c>
      <c r="AA10" s="438"/>
      <c r="AB10" s="438"/>
      <c r="AC10" s="442"/>
    </row>
    <row r="11" spans="1:29" ht="13" x14ac:dyDescent="0.3">
      <c r="A11" s="270" t="s">
        <v>640</v>
      </c>
      <c r="B11" s="205" t="s">
        <v>44</v>
      </c>
      <c r="C11" s="205" t="s">
        <v>466</v>
      </c>
      <c r="E11" s="205" t="s">
        <v>44</v>
      </c>
      <c r="F11" s="271" t="s">
        <v>641</v>
      </c>
      <c r="H11" s="279" t="s">
        <v>119</v>
      </c>
      <c r="I11" s="205" t="s">
        <v>120</v>
      </c>
      <c r="J11" s="205" t="s">
        <v>121</v>
      </c>
      <c r="K11" s="205" t="s">
        <v>122</v>
      </c>
      <c r="L11" s="205" t="s">
        <v>123</v>
      </c>
      <c r="M11" s="10" t="s">
        <v>767</v>
      </c>
      <c r="N11" s="26" t="s">
        <v>768</v>
      </c>
      <c r="P11" s="267" t="s">
        <v>2072</v>
      </c>
      <c r="Q11" s="268" t="s">
        <v>829</v>
      </c>
      <c r="R11" s="269" t="s">
        <v>24</v>
      </c>
      <c r="S11" s="425"/>
      <c r="T11" s="67"/>
      <c r="U11" s="279" t="s">
        <v>143</v>
      </c>
      <c r="V11" s="205" t="s">
        <v>1564</v>
      </c>
      <c r="W11" s="271" t="s">
        <v>139</v>
      </c>
      <c r="Y11" s="11" t="s">
        <v>94</v>
      </c>
      <c r="Z11" s="49" t="s">
        <v>1636</v>
      </c>
      <c r="AA11" s="438"/>
      <c r="AB11" s="438"/>
      <c r="AC11" s="442"/>
    </row>
    <row r="12" spans="1:29" x14ac:dyDescent="0.3">
      <c r="A12" s="270" t="s">
        <v>351</v>
      </c>
      <c r="B12" s="205" t="s">
        <v>352</v>
      </c>
      <c r="C12" s="205" t="s">
        <v>466</v>
      </c>
      <c r="E12" s="205" t="s">
        <v>352</v>
      </c>
      <c r="F12" s="271" t="s">
        <v>725</v>
      </c>
      <c r="H12" s="279" t="s">
        <v>125</v>
      </c>
      <c r="I12" s="205" t="s">
        <v>126</v>
      </c>
      <c r="J12" s="205" t="s">
        <v>127</v>
      </c>
      <c r="K12" s="205" t="s">
        <v>128</v>
      </c>
      <c r="L12" s="205" t="s">
        <v>129</v>
      </c>
      <c r="M12" s="62" t="s">
        <v>767</v>
      </c>
      <c r="N12" s="28" t="s">
        <v>768</v>
      </c>
      <c r="P12" s="39" t="s">
        <v>512</v>
      </c>
      <c r="Q12" s="40" t="s">
        <v>828</v>
      </c>
      <c r="R12" s="418" t="s">
        <v>119</v>
      </c>
      <c r="S12" s="425"/>
      <c r="T12" s="50"/>
      <c r="U12" s="279" t="s">
        <v>1968</v>
      </c>
      <c r="V12" s="303" t="s">
        <v>1969</v>
      </c>
      <c r="W12" s="271" t="s">
        <v>139</v>
      </c>
      <c r="Y12" s="11" t="s">
        <v>101</v>
      </c>
      <c r="Z12" s="49" t="s">
        <v>1637</v>
      </c>
      <c r="AA12" s="438"/>
      <c r="AB12" s="438"/>
      <c r="AC12" s="442"/>
    </row>
    <row r="13" spans="1:29" x14ac:dyDescent="0.3">
      <c r="A13" s="270" t="s">
        <v>353</v>
      </c>
      <c r="B13" s="205" t="s">
        <v>354</v>
      </c>
      <c r="C13" s="205" t="s">
        <v>466</v>
      </c>
      <c r="E13" s="205" t="s">
        <v>354</v>
      </c>
      <c r="F13" s="271" t="s">
        <v>726</v>
      </c>
      <c r="H13" s="279" t="s">
        <v>45</v>
      </c>
      <c r="I13" s="205" t="s">
        <v>46</v>
      </c>
      <c r="J13" s="205" t="s">
        <v>47</v>
      </c>
      <c r="K13" s="205" t="s">
        <v>48</v>
      </c>
      <c r="L13" s="295" t="s">
        <v>801</v>
      </c>
      <c r="M13" s="10" t="s">
        <v>1609</v>
      </c>
      <c r="N13" s="26" t="s">
        <v>768</v>
      </c>
      <c r="P13" s="41" t="s">
        <v>513</v>
      </c>
      <c r="Q13" s="42" t="s">
        <v>828</v>
      </c>
      <c r="R13" s="419"/>
      <c r="S13" s="425"/>
      <c r="T13" s="50"/>
      <c r="U13" s="279" t="s">
        <v>165</v>
      </c>
      <c r="V13" s="205" t="s">
        <v>1565</v>
      </c>
      <c r="W13" s="271" t="s">
        <v>139</v>
      </c>
      <c r="Y13" s="11" t="s">
        <v>1638</v>
      </c>
      <c r="Z13" s="49" t="s">
        <v>1639</v>
      </c>
      <c r="AA13" s="438"/>
      <c r="AB13" s="438"/>
      <c r="AC13" s="442"/>
    </row>
    <row r="14" spans="1:29" x14ac:dyDescent="0.3">
      <c r="A14" s="270" t="s">
        <v>522</v>
      </c>
      <c r="B14" s="205" t="s">
        <v>708</v>
      </c>
      <c r="C14" s="205" t="s">
        <v>466</v>
      </c>
      <c r="D14" s="10" t="s">
        <v>2073</v>
      </c>
      <c r="E14" s="205" t="s">
        <v>708</v>
      </c>
      <c r="F14" s="271" t="s">
        <v>709</v>
      </c>
      <c r="H14" s="279" t="s">
        <v>50</v>
      </c>
      <c r="I14" s="205" t="s">
        <v>51</v>
      </c>
      <c r="J14" s="205" t="s">
        <v>52</v>
      </c>
      <c r="K14" s="205" t="s">
        <v>53</v>
      </c>
      <c r="L14" s="205" t="s">
        <v>54</v>
      </c>
      <c r="M14" s="10" t="s">
        <v>1609</v>
      </c>
      <c r="N14" s="26" t="s">
        <v>768</v>
      </c>
      <c r="P14" s="41" t="s">
        <v>514</v>
      </c>
      <c r="Q14" s="42" t="s">
        <v>828</v>
      </c>
      <c r="R14" s="423"/>
      <c r="S14" s="425"/>
      <c r="T14" s="50"/>
      <c r="U14" s="279" t="s">
        <v>183</v>
      </c>
      <c r="V14" s="205" t="s">
        <v>1617</v>
      </c>
      <c r="W14" s="271" t="s">
        <v>139</v>
      </c>
      <c r="Y14" s="11" t="s">
        <v>1640</v>
      </c>
      <c r="Z14" s="49" t="s">
        <v>1641</v>
      </c>
      <c r="AA14" s="438"/>
      <c r="AB14" s="438"/>
      <c r="AC14" s="442"/>
    </row>
    <row r="15" spans="1:29" x14ac:dyDescent="0.3">
      <c r="A15" s="270" t="s">
        <v>1300</v>
      </c>
      <c r="B15" s="205" t="s">
        <v>49</v>
      </c>
      <c r="C15" s="205" t="s">
        <v>466</v>
      </c>
      <c r="D15" s="10" t="s">
        <v>2075</v>
      </c>
      <c r="E15" s="205" t="s">
        <v>49</v>
      </c>
      <c r="F15" s="271" t="s">
        <v>642</v>
      </c>
      <c r="H15" s="279" t="s">
        <v>62</v>
      </c>
      <c r="I15" s="205" t="s">
        <v>63</v>
      </c>
      <c r="J15" s="205" t="s">
        <v>64</v>
      </c>
      <c r="K15" s="205" t="s">
        <v>65</v>
      </c>
      <c r="L15" s="205" t="s">
        <v>66</v>
      </c>
      <c r="M15" s="10" t="s">
        <v>1609</v>
      </c>
      <c r="N15" s="26" t="s">
        <v>768</v>
      </c>
      <c r="P15" s="39" t="s">
        <v>1301</v>
      </c>
      <c r="Q15" s="40" t="s">
        <v>828</v>
      </c>
      <c r="R15" s="191" t="s">
        <v>108</v>
      </c>
      <c r="S15" s="425"/>
      <c r="T15" s="50"/>
      <c r="U15" s="279" t="s">
        <v>250</v>
      </c>
      <c r="V15" s="205" t="s">
        <v>251</v>
      </c>
      <c r="W15" s="271" t="s">
        <v>250</v>
      </c>
      <c r="Y15" s="11" t="s">
        <v>110</v>
      </c>
      <c r="Z15" s="49" t="s">
        <v>1642</v>
      </c>
      <c r="AA15" s="438"/>
      <c r="AB15" s="438"/>
      <c r="AC15" s="442"/>
    </row>
    <row r="16" spans="1:29" x14ac:dyDescent="0.3">
      <c r="A16" s="270" t="s">
        <v>1876</v>
      </c>
      <c r="B16" s="205" t="s">
        <v>1877</v>
      </c>
      <c r="C16" s="205" t="s">
        <v>466</v>
      </c>
      <c r="D16" s="206"/>
      <c r="E16" s="205" t="s">
        <v>1605</v>
      </c>
      <c r="F16" s="271" t="s">
        <v>831</v>
      </c>
      <c r="H16" s="279" t="s">
        <v>68</v>
      </c>
      <c r="I16" s="205" t="s">
        <v>69</v>
      </c>
      <c r="J16" s="205" t="s">
        <v>70</v>
      </c>
      <c r="K16" s="205" t="s">
        <v>71</v>
      </c>
      <c r="L16" s="205" t="s">
        <v>72</v>
      </c>
      <c r="M16" s="10" t="s">
        <v>1609</v>
      </c>
      <c r="N16" s="26" t="s">
        <v>768</v>
      </c>
      <c r="P16" s="39" t="s">
        <v>1302</v>
      </c>
      <c r="Q16" s="40" t="s">
        <v>828</v>
      </c>
      <c r="R16" s="191" t="s">
        <v>112</v>
      </c>
      <c r="S16" s="425"/>
      <c r="T16" s="50"/>
      <c r="U16" s="279" t="s">
        <v>276</v>
      </c>
      <c r="V16" s="205" t="s">
        <v>1566</v>
      </c>
      <c r="W16" s="271" t="s">
        <v>250</v>
      </c>
      <c r="Y16" s="11" t="s">
        <v>1643</v>
      </c>
      <c r="Z16" s="49" t="s">
        <v>1644</v>
      </c>
      <c r="AA16" s="438"/>
      <c r="AB16" s="438"/>
      <c r="AC16" s="442"/>
    </row>
    <row r="17" spans="1:29" x14ac:dyDescent="0.3">
      <c r="A17" s="270" t="s">
        <v>1878</v>
      </c>
      <c r="B17" s="205" t="s">
        <v>1879</v>
      </c>
      <c r="C17" s="205" t="s">
        <v>466</v>
      </c>
      <c r="E17" s="205" t="s">
        <v>442</v>
      </c>
      <c r="F17" s="271" t="s">
        <v>644</v>
      </c>
      <c r="H17" s="279" t="s">
        <v>75</v>
      </c>
      <c r="I17" s="205" t="s">
        <v>76</v>
      </c>
      <c r="J17" s="205" t="s">
        <v>77</v>
      </c>
      <c r="K17" s="205" t="s">
        <v>78</v>
      </c>
      <c r="L17" s="205" t="s">
        <v>79</v>
      </c>
      <c r="M17" s="10" t="s">
        <v>1609</v>
      </c>
      <c r="N17" s="26" t="s">
        <v>768</v>
      </c>
      <c r="P17" s="39" t="s">
        <v>499</v>
      </c>
      <c r="Q17" s="40" t="s">
        <v>828</v>
      </c>
      <c r="R17" s="418" t="s">
        <v>103</v>
      </c>
      <c r="S17" s="425"/>
      <c r="T17" s="50"/>
      <c r="U17" s="279" t="s">
        <v>285</v>
      </c>
      <c r="V17" s="205" t="s">
        <v>1567</v>
      </c>
      <c r="W17" s="271" t="s">
        <v>250</v>
      </c>
      <c r="Y17" s="11" t="s">
        <v>1645</v>
      </c>
      <c r="Z17" s="49" t="s">
        <v>1646</v>
      </c>
      <c r="AA17" s="439"/>
      <c r="AB17" s="439"/>
      <c r="AC17" s="443"/>
    </row>
    <row r="18" spans="1:29" x14ac:dyDescent="0.3">
      <c r="A18" s="270" t="s">
        <v>1880</v>
      </c>
      <c r="B18" s="205" t="s">
        <v>1881</v>
      </c>
      <c r="C18" s="205" t="s">
        <v>466</v>
      </c>
      <c r="E18" s="205" t="s">
        <v>331</v>
      </c>
      <c r="F18" s="271" t="s">
        <v>645</v>
      </c>
      <c r="H18" s="279" t="s">
        <v>82</v>
      </c>
      <c r="I18" s="205" t="s">
        <v>83</v>
      </c>
      <c r="J18" s="205" t="s">
        <v>84</v>
      </c>
      <c r="K18" s="205" t="s">
        <v>85</v>
      </c>
      <c r="L18" s="205" t="s">
        <v>86</v>
      </c>
      <c r="M18" s="10" t="s">
        <v>1609</v>
      </c>
      <c r="N18" s="26" t="s">
        <v>768</v>
      </c>
      <c r="P18" s="41" t="s">
        <v>509</v>
      </c>
      <c r="Q18" s="42" t="s">
        <v>828</v>
      </c>
      <c r="R18" s="423"/>
      <c r="S18" s="425"/>
      <c r="T18" s="50"/>
      <c r="U18" s="279" t="s">
        <v>288</v>
      </c>
      <c r="V18" s="205" t="s">
        <v>1568</v>
      </c>
      <c r="W18" s="271" t="s">
        <v>250</v>
      </c>
      <c r="Y18" s="163" t="s">
        <v>138</v>
      </c>
      <c r="Z18" s="164" t="s">
        <v>1647</v>
      </c>
      <c r="AA18" s="427" t="s">
        <v>1660</v>
      </c>
      <c r="AB18" s="428"/>
      <c r="AC18" s="429"/>
    </row>
    <row r="19" spans="1:29" x14ac:dyDescent="0.3">
      <c r="A19" s="270" t="s">
        <v>1882</v>
      </c>
      <c r="B19" s="205" t="s">
        <v>1883</v>
      </c>
      <c r="C19" s="205" t="s">
        <v>466</v>
      </c>
      <c r="D19" s="10" t="s">
        <v>1435</v>
      </c>
      <c r="E19" s="205" t="s">
        <v>55</v>
      </c>
      <c r="F19" s="271" t="s">
        <v>646</v>
      </c>
      <c r="H19" s="279" t="s">
        <v>89</v>
      </c>
      <c r="I19" s="205" t="s">
        <v>90</v>
      </c>
      <c r="J19" s="205" t="s">
        <v>91</v>
      </c>
      <c r="K19" s="205" t="s">
        <v>92</v>
      </c>
      <c r="L19" s="205" t="s">
        <v>93</v>
      </c>
      <c r="M19" s="10" t="s">
        <v>1609</v>
      </c>
      <c r="N19" s="26" t="s">
        <v>768</v>
      </c>
      <c r="P19" s="39" t="s">
        <v>510</v>
      </c>
      <c r="Q19" s="40" t="s">
        <v>828</v>
      </c>
      <c r="R19" s="418" t="s">
        <v>125</v>
      </c>
      <c r="S19" s="425"/>
      <c r="T19" s="50"/>
      <c r="U19" s="279" t="s">
        <v>257</v>
      </c>
      <c r="V19" s="205" t="s">
        <v>1569</v>
      </c>
      <c r="W19" s="271" t="s">
        <v>250</v>
      </c>
      <c r="Y19" s="11" t="s">
        <v>1654</v>
      </c>
      <c r="Z19" s="24" t="s">
        <v>1655</v>
      </c>
      <c r="AA19" s="430"/>
      <c r="AB19" s="431"/>
      <c r="AC19" s="432"/>
    </row>
    <row r="20" spans="1:29" x14ac:dyDescent="0.3">
      <c r="A20" s="270" t="s">
        <v>1884</v>
      </c>
      <c r="B20" s="205" t="s">
        <v>1885</v>
      </c>
      <c r="C20" s="205" t="s">
        <v>466</v>
      </c>
      <c r="D20" s="10" t="s">
        <v>1435</v>
      </c>
      <c r="E20" s="205" t="s">
        <v>61</v>
      </c>
      <c r="F20" s="271" t="s">
        <v>647</v>
      </c>
      <c r="H20" s="279" t="s">
        <v>96</v>
      </c>
      <c r="I20" s="205" t="s">
        <v>97</v>
      </c>
      <c r="J20" s="205" t="s">
        <v>98</v>
      </c>
      <c r="K20" s="205" t="s">
        <v>99</v>
      </c>
      <c r="L20" s="205" t="s">
        <v>100</v>
      </c>
      <c r="M20" s="10" t="s">
        <v>1609</v>
      </c>
      <c r="N20" s="26" t="s">
        <v>768</v>
      </c>
      <c r="P20" s="43" t="s">
        <v>511</v>
      </c>
      <c r="Q20" s="44" t="s">
        <v>828</v>
      </c>
      <c r="R20" s="423"/>
      <c r="S20" s="426"/>
      <c r="T20" s="50"/>
      <c r="U20" s="279" t="s">
        <v>282</v>
      </c>
      <c r="V20" s="205" t="s">
        <v>1570</v>
      </c>
      <c r="W20" s="271" t="s">
        <v>250</v>
      </c>
      <c r="Y20" s="41" t="s">
        <v>1658</v>
      </c>
      <c r="Z20" s="195" t="s">
        <v>1659</v>
      </c>
      <c r="AA20" s="430"/>
      <c r="AB20" s="431"/>
      <c r="AC20" s="432"/>
    </row>
    <row r="21" spans="1:29" x14ac:dyDescent="0.3">
      <c r="A21" s="270" t="s">
        <v>1886</v>
      </c>
      <c r="B21" s="205" t="s">
        <v>1887</v>
      </c>
      <c r="C21" s="205" t="s">
        <v>466</v>
      </c>
      <c r="D21" s="206"/>
      <c r="E21" s="205" t="s">
        <v>1113</v>
      </c>
      <c r="F21" s="271" t="s">
        <v>1827</v>
      </c>
      <c r="H21" s="279" t="s">
        <v>153</v>
      </c>
      <c r="I21" s="205" t="s">
        <v>154</v>
      </c>
      <c r="J21" s="205" t="s">
        <v>155</v>
      </c>
      <c r="K21" s="205" t="s">
        <v>156</v>
      </c>
      <c r="L21" s="205" t="s">
        <v>157</v>
      </c>
      <c r="M21" s="10" t="s">
        <v>1609</v>
      </c>
      <c r="N21" s="26" t="s">
        <v>768</v>
      </c>
      <c r="P21" s="236" t="s">
        <v>2000</v>
      </c>
      <c r="Q21" s="40" t="s">
        <v>828</v>
      </c>
      <c r="R21" s="451" t="s">
        <v>416</v>
      </c>
      <c r="S21" s="445" t="s">
        <v>2024</v>
      </c>
      <c r="T21" s="50"/>
      <c r="U21" s="279" t="s">
        <v>262</v>
      </c>
      <c r="V21" s="205" t="s">
        <v>1571</v>
      </c>
      <c r="W21" s="271" t="s">
        <v>250</v>
      </c>
      <c r="Y21" s="41" t="s">
        <v>1656</v>
      </c>
      <c r="Z21" s="195" t="s">
        <v>1657</v>
      </c>
      <c r="AA21" s="430"/>
      <c r="AB21" s="431"/>
      <c r="AC21" s="432"/>
    </row>
    <row r="22" spans="1:29" ht="12.25" customHeight="1" x14ac:dyDescent="0.3">
      <c r="A22" s="270" t="s">
        <v>1888</v>
      </c>
      <c r="B22" s="205" t="s">
        <v>1889</v>
      </c>
      <c r="C22" s="205" t="s">
        <v>466</v>
      </c>
      <c r="E22" s="205" t="s">
        <v>67</v>
      </c>
      <c r="F22" s="271" t="s">
        <v>648</v>
      </c>
      <c r="H22" s="279" t="s">
        <v>160</v>
      </c>
      <c r="I22" s="205" t="s">
        <v>161</v>
      </c>
      <c r="J22" s="205" t="s">
        <v>162</v>
      </c>
      <c r="K22" s="205" t="s">
        <v>163</v>
      </c>
      <c r="L22" s="205" t="s">
        <v>164</v>
      </c>
      <c r="M22" s="10" t="s">
        <v>1609</v>
      </c>
      <c r="N22" s="26" t="s">
        <v>768</v>
      </c>
      <c r="P22" s="27" t="s">
        <v>2001</v>
      </c>
      <c r="Q22" s="44" t="s">
        <v>828</v>
      </c>
      <c r="R22" s="452"/>
      <c r="S22" s="446"/>
      <c r="T22" s="50"/>
      <c r="U22" s="279" t="s">
        <v>271</v>
      </c>
      <c r="V22" s="205" t="s">
        <v>1572</v>
      </c>
      <c r="W22" s="271" t="s">
        <v>250</v>
      </c>
      <c r="Y22" s="11" t="s">
        <v>1661</v>
      </c>
      <c r="Z22" s="24" t="s">
        <v>1662</v>
      </c>
      <c r="AA22" s="430"/>
      <c r="AB22" s="431"/>
      <c r="AC22" s="432"/>
    </row>
    <row r="23" spans="1:29" x14ac:dyDescent="0.3">
      <c r="A23" s="270" t="s">
        <v>1890</v>
      </c>
      <c r="B23" s="205" t="s">
        <v>1891</v>
      </c>
      <c r="C23" s="205" t="s">
        <v>466</v>
      </c>
      <c r="D23" s="10" t="s">
        <v>2076</v>
      </c>
      <c r="E23" s="205" t="s">
        <v>74</v>
      </c>
      <c r="F23" s="271" t="s">
        <v>649</v>
      </c>
      <c r="H23" s="279" t="s">
        <v>168</v>
      </c>
      <c r="I23" s="205" t="s">
        <v>169</v>
      </c>
      <c r="J23" s="205" t="s">
        <v>170</v>
      </c>
      <c r="K23" s="205" t="s">
        <v>171</v>
      </c>
      <c r="L23" s="205" t="s">
        <v>172</v>
      </c>
      <c r="M23" s="10" t="s">
        <v>1609</v>
      </c>
      <c r="N23" s="26" t="s">
        <v>768</v>
      </c>
      <c r="P23" s="236" t="s">
        <v>2006</v>
      </c>
      <c r="Q23" s="40" t="s">
        <v>828</v>
      </c>
      <c r="R23" s="451" t="s">
        <v>375</v>
      </c>
      <c r="S23" s="446"/>
      <c r="T23" s="50"/>
      <c r="U23" s="279" t="s">
        <v>297</v>
      </c>
      <c r="V23" s="205" t="s">
        <v>299</v>
      </c>
      <c r="W23" s="271" t="s">
        <v>298</v>
      </c>
      <c r="Y23" s="11" t="s">
        <v>1652</v>
      </c>
      <c r="Z23" s="24" t="s">
        <v>1653</v>
      </c>
      <c r="AA23" s="430"/>
      <c r="AB23" s="431"/>
      <c r="AC23" s="432"/>
    </row>
    <row r="24" spans="1:29" ht="12.25" customHeight="1" x14ac:dyDescent="0.3">
      <c r="A24" s="270" t="s">
        <v>1892</v>
      </c>
      <c r="B24" s="205" t="s">
        <v>1893</v>
      </c>
      <c r="C24" s="205" t="s">
        <v>466</v>
      </c>
      <c r="E24" s="205" t="s">
        <v>361</v>
      </c>
      <c r="F24" s="271" t="s">
        <v>650</v>
      </c>
      <c r="H24" s="279" t="s">
        <v>176</v>
      </c>
      <c r="I24" s="205" t="s">
        <v>177</v>
      </c>
      <c r="J24" s="205" t="s">
        <v>178</v>
      </c>
      <c r="K24" s="205" t="s">
        <v>179</v>
      </c>
      <c r="L24" s="205" t="s">
        <v>180</v>
      </c>
      <c r="M24" s="10" t="s">
        <v>1609</v>
      </c>
      <c r="N24" s="26" t="s">
        <v>768</v>
      </c>
      <c r="P24" s="27" t="s">
        <v>2007</v>
      </c>
      <c r="Q24" s="44" t="s">
        <v>828</v>
      </c>
      <c r="R24" s="452"/>
      <c r="S24" s="446"/>
      <c r="T24" s="50"/>
      <c r="U24" s="279" t="s">
        <v>481</v>
      </c>
      <c r="V24" s="205" t="s">
        <v>1618</v>
      </c>
      <c r="W24" s="271" t="s">
        <v>298</v>
      </c>
      <c r="Y24" s="11" t="s">
        <v>1648</v>
      </c>
      <c r="Z24" s="24" t="s">
        <v>1649</v>
      </c>
      <c r="AA24" s="430"/>
      <c r="AB24" s="431"/>
      <c r="AC24" s="432"/>
    </row>
    <row r="25" spans="1:29" x14ac:dyDescent="0.3">
      <c r="A25" s="270" t="s">
        <v>1894</v>
      </c>
      <c r="B25" s="205" t="s">
        <v>1895</v>
      </c>
      <c r="C25" s="205" t="s">
        <v>466</v>
      </c>
      <c r="D25" s="206"/>
      <c r="E25" s="205" t="s">
        <v>1828</v>
      </c>
      <c r="F25" s="271" t="s">
        <v>1829</v>
      </c>
      <c r="H25" s="279" t="s">
        <v>2098</v>
      </c>
      <c r="I25" s="205" t="s">
        <v>2099</v>
      </c>
      <c r="J25" s="205" t="s">
        <v>2100</v>
      </c>
      <c r="K25" s="205" t="s">
        <v>2101</v>
      </c>
      <c r="L25" s="205" t="s">
        <v>2102</v>
      </c>
      <c r="M25" s="62" t="s">
        <v>1609</v>
      </c>
      <c r="N25" s="28" t="s">
        <v>768</v>
      </c>
      <c r="P25" s="236" t="s">
        <v>2003</v>
      </c>
      <c r="Q25" s="40" t="s">
        <v>828</v>
      </c>
      <c r="R25" s="451" t="s">
        <v>393</v>
      </c>
      <c r="S25" s="446"/>
      <c r="T25" s="50"/>
      <c r="U25" s="279" t="s">
        <v>303</v>
      </c>
      <c r="V25" s="205" t="s">
        <v>1573</v>
      </c>
      <c r="W25" s="271" t="s">
        <v>298</v>
      </c>
      <c r="Y25" s="165" t="s">
        <v>1650</v>
      </c>
      <c r="Z25" s="166" t="s">
        <v>1651</v>
      </c>
      <c r="AA25" s="433"/>
      <c r="AB25" s="434"/>
      <c r="AC25" s="435"/>
    </row>
    <row r="26" spans="1:29" x14ac:dyDescent="0.3">
      <c r="A26" s="270" t="s">
        <v>1896</v>
      </c>
      <c r="B26" s="205" t="s">
        <v>1897</v>
      </c>
      <c r="C26" s="205" t="s">
        <v>466</v>
      </c>
      <c r="D26" s="10" t="s">
        <v>2077</v>
      </c>
      <c r="E26" s="205" t="s">
        <v>81</v>
      </c>
      <c r="F26" s="271" t="s">
        <v>651</v>
      </c>
      <c r="H26" s="279" t="s">
        <v>18</v>
      </c>
      <c r="I26" s="205" t="s">
        <v>19</v>
      </c>
      <c r="J26" s="205" t="s">
        <v>20</v>
      </c>
      <c r="K26" s="205" t="s">
        <v>21</v>
      </c>
      <c r="L26" s="295" t="s">
        <v>772</v>
      </c>
      <c r="M26" s="10" t="s">
        <v>1610</v>
      </c>
      <c r="N26" s="26" t="s">
        <v>768</v>
      </c>
      <c r="P26" s="41" t="s">
        <v>2002</v>
      </c>
      <c r="Q26" s="42" t="s">
        <v>828</v>
      </c>
      <c r="R26" s="453"/>
      <c r="S26" s="446"/>
      <c r="T26" s="50"/>
      <c r="U26" s="279" t="s">
        <v>198</v>
      </c>
      <c r="V26" s="205" t="s">
        <v>199</v>
      </c>
      <c r="W26" s="271" t="s">
        <v>198</v>
      </c>
    </row>
    <row r="27" spans="1:29" x14ac:dyDescent="0.3">
      <c r="A27" s="270" t="s">
        <v>1898</v>
      </c>
      <c r="B27" s="205" t="s">
        <v>1899</v>
      </c>
      <c r="C27" s="205" t="s">
        <v>466</v>
      </c>
      <c r="E27" s="205" t="s">
        <v>88</v>
      </c>
      <c r="F27" s="271" t="s">
        <v>652</v>
      </c>
      <c r="H27" s="279" t="s">
        <v>874</v>
      </c>
      <c r="I27" s="295" t="s">
        <v>2103</v>
      </c>
      <c r="J27" s="205" t="s">
        <v>875</v>
      </c>
      <c r="K27" s="205" t="s">
        <v>876</v>
      </c>
      <c r="L27" s="205" t="s">
        <v>877</v>
      </c>
      <c r="M27" s="10" t="s">
        <v>1610</v>
      </c>
      <c r="N27" s="26" t="s">
        <v>768</v>
      </c>
      <c r="P27" s="41" t="s">
        <v>2005</v>
      </c>
      <c r="Q27" s="42" t="s">
        <v>828</v>
      </c>
      <c r="R27" s="453"/>
      <c r="S27" s="446"/>
      <c r="T27" s="50"/>
      <c r="U27" s="279" t="s">
        <v>482</v>
      </c>
      <c r="V27" s="205" t="s">
        <v>1574</v>
      </c>
      <c r="W27" s="271" t="s">
        <v>198</v>
      </c>
    </row>
    <row r="28" spans="1:29" x14ac:dyDescent="0.3">
      <c r="A28" s="270" t="s">
        <v>1900</v>
      </c>
      <c r="B28" s="205" t="s">
        <v>1901</v>
      </c>
      <c r="C28" s="205" t="s">
        <v>466</v>
      </c>
      <c r="D28" s="10" t="s">
        <v>1435</v>
      </c>
      <c r="E28" s="205" t="s">
        <v>95</v>
      </c>
      <c r="F28" s="271" t="s">
        <v>653</v>
      </c>
      <c r="H28" s="279" t="s">
        <v>146</v>
      </c>
      <c r="I28" s="205" t="s">
        <v>147</v>
      </c>
      <c r="J28" s="205" t="s">
        <v>148</v>
      </c>
      <c r="K28" s="205" t="s">
        <v>149</v>
      </c>
      <c r="L28" s="205" t="s">
        <v>150</v>
      </c>
      <c r="M28" s="10" t="s">
        <v>1610</v>
      </c>
      <c r="N28" s="26" t="s">
        <v>768</v>
      </c>
      <c r="P28" s="43" t="s">
        <v>2004</v>
      </c>
      <c r="Q28" s="44" t="s">
        <v>828</v>
      </c>
      <c r="R28" s="452"/>
      <c r="S28" s="447"/>
      <c r="T28" s="50"/>
      <c r="U28" s="279" t="s">
        <v>209</v>
      </c>
      <c r="V28" s="205" t="s">
        <v>1575</v>
      </c>
      <c r="W28" s="271" t="s">
        <v>198</v>
      </c>
    </row>
    <row r="29" spans="1:29" x14ac:dyDescent="0.3">
      <c r="A29" s="270" t="s">
        <v>1902</v>
      </c>
      <c r="B29" s="205" t="s">
        <v>1903</v>
      </c>
      <c r="C29" s="205" t="s">
        <v>466</v>
      </c>
      <c r="E29" s="205" t="s">
        <v>654</v>
      </c>
      <c r="F29" s="271" t="s">
        <v>655</v>
      </c>
      <c r="H29" s="279" t="s">
        <v>878</v>
      </c>
      <c r="I29" s="205" t="s">
        <v>879</v>
      </c>
      <c r="J29" s="205" t="s">
        <v>880</v>
      </c>
      <c r="K29" s="205" t="s">
        <v>881</v>
      </c>
      <c r="L29" s="205" t="s">
        <v>882</v>
      </c>
      <c r="M29" s="10" t="s">
        <v>1610</v>
      </c>
      <c r="N29" s="26" t="s">
        <v>768</v>
      </c>
      <c r="P29" s="242" t="s">
        <v>2012</v>
      </c>
      <c r="Q29" s="243" t="s">
        <v>829</v>
      </c>
      <c r="R29" s="244" t="s">
        <v>45</v>
      </c>
      <c r="S29" s="445" t="s">
        <v>2025</v>
      </c>
      <c r="T29" s="50"/>
      <c r="U29" s="279" t="s">
        <v>207</v>
      </c>
      <c r="V29" s="205" t="s">
        <v>1576</v>
      </c>
      <c r="W29" s="271" t="s">
        <v>198</v>
      </c>
    </row>
    <row r="30" spans="1:29" x14ac:dyDescent="0.3">
      <c r="A30" s="270" t="s">
        <v>1904</v>
      </c>
      <c r="B30" s="205" t="s">
        <v>1905</v>
      </c>
      <c r="C30" s="205" t="s">
        <v>466</v>
      </c>
      <c r="E30" s="205" t="s">
        <v>102</v>
      </c>
      <c r="F30" s="271" t="s">
        <v>656</v>
      </c>
      <c r="H30" s="279" t="s">
        <v>888</v>
      </c>
      <c r="I30" s="205" t="s">
        <v>889</v>
      </c>
      <c r="J30" s="205" t="s">
        <v>890</v>
      </c>
      <c r="K30" s="205" t="s">
        <v>891</v>
      </c>
      <c r="L30" s="205" t="s">
        <v>892</v>
      </c>
      <c r="M30" s="10" t="s">
        <v>1610</v>
      </c>
      <c r="N30" s="26" t="s">
        <v>768</v>
      </c>
      <c r="P30" s="39" t="s">
        <v>2013</v>
      </c>
      <c r="Q30" s="40" t="s">
        <v>829</v>
      </c>
      <c r="R30" s="420" t="s">
        <v>168</v>
      </c>
      <c r="S30" s="446"/>
      <c r="T30" s="50"/>
      <c r="U30" s="279" t="s">
        <v>306</v>
      </c>
      <c r="V30" s="205" t="s">
        <v>308</v>
      </c>
      <c r="W30" s="271" t="s">
        <v>307</v>
      </c>
    </row>
    <row r="31" spans="1:29" x14ac:dyDescent="0.3">
      <c r="A31" s="270" t="s">
        <v>1906</v>
      </c>
      <c r="B31" s="205" t="s">
        <v>1907</v>
      </c>
      <c r="C31" s="205" t="s">
        <v>466</v>
      </c>
      <c r="D31" s="10" t="s">
        <v>657</v>
      </c>
      <c r="E31" s="205" t="s">
        <v>106</v>
      </c>
      <c r="F31" s="271" t="s">
        <v>658</v>
      </c>
      <c r="H31" s="279" t="s">
        <v>898</v>
      </c>
      <c r="I31" s="205" t="s">
        <v>899</v>
      </c>
      <c r="J31" s="205" t="s">
        <v>900</v>
      </c>
      <c r="K31" s="205" t="s">
        <v>901</v>
      </c>
      <c r="L31" s="205" t="s">
        <v>902</v>
      </c>
      <c r="M31" s="10" t="s">
        <v>1610</v>
      </c>
      <c r="N31" s="26" t="s">
        <v>768</v>
      </c>
      <c r="P31" s="43" t="s">
        <v>2014</v>
      </c>
      <c r="Q31" s="44" t="s">
        <v>829</v>
      </c>
      <c r="R31" s="422"/>
      <c r="S31" s="446"/>
      <c r="T31" s="50"/>
      <c r="U31" s="279" t="s">
        <v>1296</v>
      </c>
      <c r="V31" s="205" t="s">
        <v>1577</v>
      </c>
      <c r="W31" s="271" t="s">
        <v>307</v>
      </c>
    </row>
    <row r="32" spans="1:29" x14ac:dyDescent="0.3">
      <c r="A32" s="270" t="s">
        <v>1908</v>
      </c>
      <c r="B32" s="205" t="s">
        <v>1909</v>
      </c>
      <c r="C32" s="205" t="s">
        <v>466</v>
      </c>
      <c r="E32" s="205" t="s">
        <v>387</v>
      </c>
      <c r="F32" s="271" t="s">
        <v>659</v>
      </c>
      <c r="H32" s="279" t="s">
        <v>774</v>
      </c>
      <c r="I32" s="205" t="s">
        <v>775</v>
      </c>
      <c r="J32" s="205" t="s">
        <v>776</v>
      </c>
      <c r="K32" s="205" t="s">
        <v>777</v>
      </c>
      <c r="L32" s="205" t="s">
        <v>778</v>
      </c>
      <c r="M32" s="10" t="s">
        <v>1610</v>
      </c>
      <c r="N32" s="26" t="s">
        <v>768</v>
      </c>
      <c r="P32" s="39" t="s">
        <v>2015</v>
      </c>
      <c r="Q32" s="40" t="s">
        <v>829</v>
      </c>
      <c r="R32" s="420" t="s">
        <v>62</v>
      </c>
      <c r="S32" s="446"/>
      <c r="T32" s="50"/>
      <c r="U32" s="279" t="s">
        <v>1294</v>
      </c>
      <c r="V32" s="205" t="s">
        <v>1578</v>
      </c>
      <c r="W32" s="271" t="s">
        <v>307</v>
      </c>
    </row>
    <row r="33" spans="1:23" ht="12.25" customHeight="1" x14ac:dyDescent="0.3">
      <c r="A33" s="270" t="s">
        <v>1910</v>
      </c>
      <c r="B33" s="205" t="s">
        <v>1911</v>
      </c>
      <c r="C33" s="205" t="s">
        <v>466</v>
      </c>
      <c r="E33" s="205" t="s">
        <v>392</v>
      </c>
      <c r="F33" s="271" t="s">
        <v>660</v>
      </c>
      <c r="H33" s="279" t="s">
        <v>903</v>
      </c>
      <c r="I33" s="205" t="s">
        <v>904</v>
      </c>
      <c r="J33" s="205" t="s">
        <v>905</v>
      </c>
      <c r="K33" s="205" t="s">
        <v>906</v>
      </c>
      <c r="L33" s="205" t="s">
        <v>907</v>
      </c>
      <c r="M33" s="10" t="s">
        <v>1610</v>
      </c>
      <c r="N33" s="26" t="s">
        <v>768</v>
      </c>
      <c r="P33" s="43" t="s">
        <v>2016</v>
      </c>
      <c r="Q33" s="44" t="s">
        <v>829</v>
      </c>
      <c r="R33" s="422"/>
      <c r="S33" s="446"/>
      <c r="T33" s="50"/>
      <c r="U33" s="279" t="s">
        <v>1295</v>
      </c>
      <c r="V33" s="205" t="s">
        <v>1579</v>
      </c>
      <c r="W33" s="271" t="s">
        <v>307</v>
      </c>
    </row>
    <row r="34" spans="1:23" x14ac:dyDescent="0.3">
      <c r="A34" s="270" t="s">
        <v>1912</v>
      </c>
      <c r="B34" s="205" t="s">
        <v>1913</v>
      </c>
      <c r="C34" s="205" t="s">
        <v>466</v>
      </c>
      <c r="D34" s="206"/>
      <c r="E34" s="205" t="s">
        <v>1830</v>
      </c>
      <c r="F34" s="271" t="s">
        <v>1831</v>
      </c>
      <c r="H34" s="279" t="s">
        <v>908</v>
      </c>
      <c r="I34" s="205" t="s">
        <v>909</v>
      </c>
      <c r="J34" s="205" t="s">
        <v>910</v>
      </c>
      <c r="K34" s="205" t="s">
        <v>911</v>
      </c>
      <c r="L34" s="205" t="s">
        <v>912</v>
      </c>
      <c r="M34" s="10" t="s">
        <v>1610</v>
      </c>
      <c r="N34" s="26" t="s">
        <v>768</v>
      </c>
      <c r="P34" s="39" t="s">
        <v>2017</v>
      </c>
      <c r="Q34" s="40" t="s">
        <v>829</v>
      </c>
      <c r="R34" s="420" t="s">
        <v>50</v>
      </c>
      <c r="S34" s="446"/>
      <c r="T34" s="50"/>
      <c r="U34" s="279" t="s">
        <v>189</v>
      </c>
      <c r="V34" s="205" t="s">
        <v>1970</v>
      </c>
      <c r="W34" s="271" t="s">
        <v>190</v>
      </c>
    </row>
    <row r="35" spans="1:23" ht="13" x14ac:dyDescent="0.3">
      <c r="A35" s="270" t="s">
        <v>1914</v>
      </c>
      <c r="B35" s="205" t="s">
        <v>1915</v>
      </c>
      <c r="C35" s="205" t="s">
        <v>466</v>
      </c>
      <c r="D35" s="10" t="s">
        <v>1435</v>
      </c>
      <c r="E35" s="205" t="s">
        <v>186</v>
      </c>
      <c r="F35" s="271" t="s">
        <v>661</v>
      </c>
      <c r="H35" s="279" t="s">
        <v>782</v>
      </c>
      <c r="I35" s="205" t="s">
        <v>783</v>
      </c>
      <c r="J35" s="205" t="s">
        <v>784</v>
      </c>
      <c r="K35" s="205" t="s">
        <v>785</v>
      </c>
      <c r="L35" s="205" t="s">
        <v>786</v>
      </c>
      <c r="M35" s="10" t="s">
        <v>1610</v>
      </c>
      <c r="N35" s="26" t="s">
        <v>768</v>
      </c>
      <c r="P35" s="43" t="s">
        <v>2023</v>
      </c>
      <c r="Q35" s="44" t="s">
        <v>829</v>
      </c>
      <c r="R35" s="422"/>
      <c r="S35" s="446"/>
      <c r="T35" s="50"/>
      <c r="U35" s="280" t="s">
        <v>2285</v>
      </c>
      <c r="V35" s="305" t="s">
        <v>2286</v>
      </c>
      <c r="W35" s="306" t="s">
        <v>696</v>
      </c>
    </row>
    <row r="36" spans="1:23" x14ac:dyDescent="0.3">
      <c r="A36" s="270" t="s">
        <v>1916</v>
      </c>
      <c r="B36" s="205" t="s">
        <v>1917</v>
      </c>
      <c r="C36" s="205" t="s">
        <v>466</v>
      </c>
      <c r="E36" s="205" t="s">
        <v>107</v>
      </c>
      <c r="F36" s="271" t="s">
        <v>662</v>
      </c>
      <c r="H36" s="279" t="s">
        <v>797</v>
      </c>
      <c r="I36" s="295" t="s">
        <v>2104</v>
      </c>
      <c r="J36" s="205" t="s">
        <v>798</v>
      </c>
      <c r="K36" s="205" t="s">
        <v>799</v>
      </c>
      <c r="L36" s="205" t="s">
        <v>800</v>
      </c>
      <c r="M36" s="10" t="s">
        <v>1610</v>
      </c>
      <c r="N36" s="26" t="s">
        <v>768</v>
      </c>
      <c r="P36" s="242" t="s">
        <v>2018</v>
      </c>
      <c r="Q36" s="243" t="s">
        <v>829</v>
      </c>
      <c r="R36" s="244" t="s">
        <v>96</v>
      </c>
      <c r="S36" s="446"/>
      <c r="T36" s="50"/>
      <c r="U36" s="279" t="s">
        <v>236</v>
      </c>
      <c r="V36" s="205" t="s">
        <v>1580</v>
      </c>
      <c r="W36" s="271" t="s">
        <v>237</v>
      </c>
    </row>
    <row r="37" spans="1:23" x14ac:dyDescent="0.3">
      <c r="A37" s="270" t="s">
        <v>1918</v>
      </c>
      <c r="B37" s="205" t="s">
        <v>1919</v>
      </c>
      <c r="C37" s="205" t="s">
        <v>466</v>
      </c>
      <c r="E37" s="205" t="s">
        <v>407</v>
      </c>
      <c r="F37" s="271" t="s">
        <v>663</v>
      </c>
      <c r="H37" s="279" t="s">
        <v>787</v>
      </c>
      <c r="I37" s="205" t="s">
        <v>788</v>
      </c>
      <c r="J37" s="205" t="s">
        <v>789</v>
      </c>
      <c r="K37" s="205" t="s">
        <v>790</v>
      </c>
      <c r="L37" s="205" t="s">
        <v>791</v>
      </c>
      <c r="M37" s="10" t="s">
        <v>1610</v>
      </c>
      <c r="N37" s="26" t="s">
        <v>768</v>
      </c>
      <c r="P37" s="242" t="s">
        <v>2019</v>
      </c>
      <c r="Q37" s="243" t="s">
        <v>829</v>
      </c>
      <c r="R37" s="244" t="s">
        <v>68</v>
      </c>
      <c r="S37" s="446"/>
      <c r="T37" s="50"/>
      <c r="U37" s="279" t="s">
        <v>483</v>
      </c>
      <c r="V37" s="205" t="s">
        <v>1581</v>
      </c>
      <c r="W37" s="271" t="s">
        <v>237</v>
      </c>
    </row>
    <row r="38" spans="1:23" x14ac:dyDescent="0.3">
      <c r="A38" s="270" t="s">
        <v>1920</v>
      </c>
      <c r="B38" s="205" t="s">
        <v>1921</v>
      </c>
      <c r="C38" s="205" t="s">
        <v>466</v>
      </c>
      <c r="D38" s="10" t="s">
        <v>1436</v>
      </c>
      <c r="E38" s="205" t="s">
        <v>111</v>
      </c>
      <c r="F38" s="271" t="s">
        <v>664</v>
      </c>
      <c r="H38" s="279" t="s">
        <v>792</v>
      </c>
      <c r="I38" s="205" t="s">
        <v>793</v>
      </c>
      <c r="J38" s="205" t="s">
        <v>794</v>
      </c>
      <c r="K38" s="205" t="s">
        <v>795</v>
      </c>
      <c r="L38" s="205" t="s">
        <v>796</v>
      </c>
      <c r="M38" s="10" t="s">
        <v>1610</v>
      </c>
      <c r="N38" s="26" t="s">
        <v>768</v>
      </c>
      <c r="P38" s="242" t="s">
        <v>2020</v>
      </c>
      <c r="Q38" s="243" t="s">
        <v>829</v>
      </c>
      <c r="R38" s="244" t="s">
        <v>89</v>
      </c>
      <c r="S38" s="446"/>
      <c r="T38" s="50"/>
      <c r="U38" s="279" t="s">
        <v>484</v>
      </c>
      <c r="V38" s="205" t="s">
        <v>1582</v>
      </c>
      <c r="W38" s="271" t="s">
        <v>237</v>
      </c>
    </row>
    <row r="39" spans="1:23" x14ac:dyDescent="0.3">
      <c r="A39" s="270" t="s">
        <v>1922</v>
      </c>
      <c r="B39" s="205" t="s">
        <v>1923</v>
      </c>
      <c r="C39" s="205" t="s">
        <v>466</v>
      </c>
      <c r="D39" s="206"/>
      <c r="E39" s="205" t="s">
        <v>410</v>
      </c>
      <c r="F39" s="271" t="s">
        <v>749</v>
      </c>
      <c r="H39" s="279" t="s">
        <v>779</v>
      </c>
      <c r="I39" s="205" t="s">
        <v>780</v>
      </c>
      <c r="J39" s="205" t="s">
        <v>2105</v>
      </c>
      <c r="K39" s="205" t="s">
        <v>2106</v>
      </c>
      <c r="L39" s="205" t="s">
        <v>2107</v>
      </c>
      <c r="M39" s="10" t="s">
        <v>1610</v>
      </c>
      <c r="N39" s="182" t="s">
        <v>781</v>
      </c>
      <c r="P39" s="242" t="s">
        <v>2021</v>
      </c>
      <c r="Q39" s="243" t="s">
        <v>829</v>
      </c>
      <c r="R39" s="244" t="s">
        <v>176</v>
      </c>
      <c r="S39" s="446"/>
      <c r="T39" s="50"/>
      <c r="U39" s="270" t="s">
        <v>1971</v>
      </c>
      <c r="V39" s="206" t="s">
        <v>1972</v>
      </c>
      <c r="W39" s="304" t="s">
        <v>237</v>
      </c>
    </row>
    <row r="40" spans="1:23" x14ac:dyDescent="0.3">
      <c r="A40" s="270" t="s">
        <v>1924</v>
      </c>
      <c r="B40" s="205" t="s">
        <v>1925</v>
      </c>
      <c r="C40" s="205" t="s">
        <v>466</v>
      </c>
      <c r="D40" s="206"/>
      <c r="E40" s="205" t="s">
        <v>1832</v>
      </c>
      <c r="F40" s="271" t="s">
        <v>1833</v>
      </c>
      <c r="H40" s="279" t="s">
        <v>133</v>
      </c>
      <c r="I40" s="205" t="s">
        <v>913</v>
      </c>
      <c r="J40" s="205" t="s">
        <v>2108</v>
      </c>
      <c r="K40" s="205" t="s">
        <v>2109</v>
      </c>
      <c r="L40" s="205" t="s">
        <v>2110</v>
      </c>
      <c r="M40" s="10" t="s">
        <v>1610</v>
      </c>
      <c r="N40" s="182" t="s">
        <v>914</v>
      </c>
      <c r="P40" s="245" t="s">
        <v>2022</v>
      </c>
      <c r="Q40" s="243" t="s">
        <v>829</v>
      </c>
      <c r="R40" s="246" t="s">
        <v>82</v>
      </c>
      <c r="S40" s="447"/>
      <c r="T40" s="50"/>
      <c r="U40" s="279" t="s">
        <v>214</v>
      </c>
      <c r="V40" s="205" t="s">
        <v>485</v>
      </c>
      <c r="W40" s="271" t="s">
        <v>214</v>
      </c>
    </row>
    <row r="41" spans="1:23" x14ac:dyDescent="0.3">
      <c r="A41" s="270" t="s">
        <v>1926</v>
      </c>
      <c r="B41" s="205" t="s">
        <v>1927</v>
      </c>
      <c r="C41" s="205" t="s">
        <v>466</v>
      </c>
      <c r="E41" s="205" t="s">
        <v>521</v>
      </c>
      <c r="F41" s="271" t="s">
        <v>665</v>
      </c>
      <c r="H41" s="279" t="s">
        <v>136</v>
      </c>
      <c r="I41" s="205" t="s">
        <v>137</v>
      </c>
      <c r="J41" s="205" t="s">
        <v>2111</v>
      </c>
      <c r="K41" s="205" t="s">
        <v>2112</v>
      </c>
      <c r="L41" s="205" t="s">
        <v>2113</v>
      </c>
      <c r="M41" s="62" t="s">
        <v>1610</v>
      </c>
      <c r="N41" s="183" t="s">
        <v>773</v>
      </c>
      <c r="P41" s="39" t="s">
        <v>515</v>
      </c>
      <c r="Q41" s="40" t="s">
        <v>1330</v>
      </c>
      <c r="R41" s="420" t="s">
        <v>1331</v>
      </c>
      <c r="S41" s="448" t="s">
        <v>2026</v>
      </c>
      <c r="T41" s="12"/>
      <c r="U41" s="279" t="s">
        <v>218</v>
      </c>
      <c r="V41" s="205" t="s">
        <v>486</v>
      </c>
      <c r="W41" s="271" t="s">
        <v>214</v>
      </c>
    </row>
    <row r="42" spans="1:23" x14ac:dyDescent="0.3">
      <c r="A42" s="270" t="s">
        <v>1928</v>
      </c>
      <c r="B42" s="205" t="s">
        <v>1929</v>
      </c>
      <c r="C42" s="205" t="s">
        <v>466</v>
      </c>
      <c r="E42" s="205" t="s">
        <v>118</v>
      </c>
      <c r="F42" s="271" t="s">
        <v>22</v>
      </c>
      <c r="H42" s="279" t="s">
        <v>375</v>
      </c>
      <c r="I42" s="205" t="s">
        <v>376</v>
      </c>
      <c r="J42" s="205" t="s">
        <v>377</v>
      </c>
      <c r="K42" s="205" t="s">
        <v>378</v>
      </c>
      <c r="L42" s="205" t="s">
        <v>379</v>
      </c>
      <c r="M42" s="10" t="s">
        <v>1611</v>
      </c>
      <c r="N42" s="26" t="s">
        <v>768</v>
      </c>
      <c r="P42" s="41" t="s">
        <v>516</v>
      </c>
      <c r="Q42" s="42" t="s">
        <v>1330</v>
      </c>
      <c r="R42" s="421"/>
      <c r="S42" s="449"/>
      <c r="T42" s="12"/>
      <c r="U42" s="279" t="s">
        <v>222</v>
      </c>
      <c r="V42" s="205" t="s">
        <v>487</v>
      </c>
      <c r="W42" s="271" t="s">
        <v>214</v>
      </c>
    </row>
    <row r="43" spans="1:23" x14ac:dyDescent="0.3">
      <c r="A43" s="270" t="s">
        <v>359</v>
      </c>
      <c r="B43" s="205" t="s">
        <v>360</v>
      </c>
      <c r="C43" s="205" t="s">
        <v>466</v>
      </c>
      <c r="E43" s="205" t="s">
        <v>360</v>
      </c>
      <c r="F43" s="271" t="s">
        <v>643</v>
      </c>
      <c r="H43" s="279" t="s">
        <v>393</v>
      </c>
      <c r="I43" s="205" t="s">
        <v>394</v>
      </c>
      <c r="J43" s="205" t="s">
        <v>395</v>
      </c>
      <c r="K43" s="205" t="s">
        <v>396</v>
      </c>
      <c r="L43" s="205" t="s">
        <v>397</v>
      </c>
      <c r="M43" s="10" t="s">
        <v>1611</v>
      </c>
      <c r="N43" s="26" t="s">
        <v>768</v>
      </c>
      <c r="P43" s="41" t="s">
        <v>518</v>
      </c>
      <c r="Q43" s="42" t="s">
        <v>1330</v>
      </c>
      <c r="R43" s="421"/>
      <c r="S43" s="449"/>
      <c r="T43" s="12"/>
      <c r="U43" s="279" t="s">
        <v>245</v>
      </c>
      <c r="V43" s="205" t="s">
        <v>1973</v>
      </c>
      <c r="W43" s="271" t="s">
        <v>245</v>
      </c>
    </row>
    <row r="44" spans="1:23" x14ac:dyDescent="0.3">
      <c r="A44" s="270" t="s">
        <v>449</v>
      </c>
      <c r="B44" s="205" t="s">
        <v>450</v>
      </c>
      <c r="C44" s="205" t="s">
        <v>466</v>
      </c>
      <c r="D44" s="10" t="s">
        <v>2073</v>
      </c>
      <c r="E44" s="205" t="s">
        <v>450</v>
      </c>
      <c r="F44" s="271" t="s">
        <v>710</v>
      </c>
      <c r="H44" s="279" t="s">
        <v>416</v>
      </c>
      <c r="I44" s="205" t="s">
        <v>417</v>
      </c>
      <c r="J44" s="205" t="s">
        <v>418</v>
      </c>
      <c r="K44" s="205" t="s">
        <v>419</v>
      </c>
      <c r="L44" s="205" t="s">
        <v>420</v>
      </c>
      <c r="M44" s="62" t="s">
        <v>1611</v>
      </c>
      <c r="N44" s="28" t="s">
        <v>768</v>
      </c>
      <c r="P44" s="41" t="s">
        <v>517</v>
      </c>
      <c r="Q44" s="42" t="s">
        <v>1330</v>
      </c>
      <c r="R44" s="421"/>
      <c r="S44" s="449"/>
      <c r="T44" s="12"/>
      <c r="U44" s="279" t="s">
        <v>225</v>
      </c>
      <c r="V44" s="205" t="s">
        <v>1974</v>
      </c>
      <c r="W44" s="271" t="s">
        <v>225</v>
      </c>
    </row>
    <row r="45" spans="1:23" x14ac:dyDescent="0.3">
      <c r="A45" s="270" t="s">
        <v>1930</v>
      </c>
      <c r="B45" s="205" t="s">
        <v>1931</v>
      </c>
      <c r="C45" s="205" t="s">
        <v>466</v>
      </c>
      <c r="D45" s="206"/>
      <c r="E45" s="205" t="s">
        <v>1867</v>
      </c>
      <c r="F45" s="271" t="s">
        <v>666</v>
      </c>
      <c r="H45" s="280" t="s">
        <v>2114</v>
      </c>
      <c r="I45" s="295" t="s">
        <v>2115</v>
      </c>
      <c r="J45" s="206" t="s">
        <v>2116</v>
      </c>
      <c r="K45" s="206" t="s">
        <v>2117</v>
      </c>
      <c r="L45" s="206" t="s">
        <v>2118</v>
      </c>
      <c r="M45" s="10" t="s">
        <v>1612</v>
      </c>
      <c r="N45" s="26" t="s">
        <v>768</v>
      </c>
      <c r="P45" s="43" t="s">
        <v>519</v>
      </c>
      <c r="Q45" s="44" t="s">
        <v>1330</v>
      </c>
      <c r="R45" s="422"/>
      <c r="S45" s="450"/>
      <c r="T45" s="12"/>
      <c r="U45" s="279" t="s">
        <v>320</v>
      </c>
      <c r="V45" s="205" t="s">
        <v>322</v>
      </c>
      <c r="W45" s="271" t="s">
        <v>321</v>
      </c>
    </row>
    <row r="46" spans="1:23" x14ac:dyDescent="0.3">
      <c r="A46" s="270" t="s">
        <v>1932</v>
      </c>
      <c r="B46" s="205" t="s">
        <v>1933</v>
      </c>
      <c r="C46" s="205" t="s">
        <v>466</v>
      </c>
      <c r="E46" s="205" t="s">
        <v>132</v>
      </c>
      <c r="F46" s="271" t="s">
        <v>667</v>
      </c>
      <c r="H46" s="280" t="s">
        <v>2119</v>
      </c>
      <c r="I46" s="295" t="s">
        <v>2120</v>
      </c>
      <c r="J46" s="206" t="s">
        <v>2121</v>
      </c>
      <c r="K46" s="206" t="s">
        <v>2122</v>
      </c>
      <c r="L46" s="206" t="s">
        <v>2123</v>
      </c>
      <c r="M46" s="10" t="s">
        <v>1612</v>
      </c>
      <c r="N46" s="26" t="s">
        <v>768</v>
      </c>
      <c r="P46" s="12"/>
      <c r="Q46" s="42"/>
      <c r="R46" s="241"/>
      <c r="S46" s="12"/>
      <c r="T46" s="12"/>
      <c r="U46" s="279" t="s">
        <v>1297</v>
      </c>
      <c r="V46" s="205" t="s">
        <v>1329</v>
      </c>
      <c r="W46" s="271" t="s">
        <v>321</v>
      </c>
    </row>
    <row r="47" spans="1:23" x14ac:dyDescent="0.3">
      <c r="A47" s="270" t="s">
        <v>144</v>
      </c>
      <c r="B47" s="205" t="s">
        <v>145</v>
      </c>
      <c r="C47" s="205" t="s">
        <v>466</v>
      </c>
      <c r="E47" s="205" t="s">
        <v>145</v>
      </c>
      <c r="F47" s="271" t="s">
        <v>668</v>
      </c>
      <c r="H47" s="280" t="s">
        <v>2124</v>
      </c>
      <c r="I47" s="295" t="s">
        <v>2125</v>
      </c>
      <c r="J47" s="206" t="s">
        <v>2126</v>
      </c>
      <c r="K47" s="206" t="s">
        <v>2127</v>
      </c>
      <c r="L47" s="206" t="s">
        <v>2128</v>
      </c>
      <c r="M47" s="10" t="s">
        <v>1612</v>
      </c>
      <c r="N47" s="26" t="s">
        <v>768</v>
      </c>
      <c r="P47" s="12"/>
      <c r="Q47" s="42"/>
      <c r="R47" s="241"/>
      <c r="S47" s="12"/>
      <c r="T47" s="12"/>
      <c r="U47" s="279" t="s">
        <v>292</v>
      </c>
      <c r="V47" s="205" t="s">
        <v>293</v>
      </c>
      <c r="W47" s="271" t="s">
        <v>292</v>
      </c>
    </row>
    <row r="48" spans="1:23" x14ac:dyDescent="0.3">
      <c r="A48" s="270" t="s">
        <v>365</v>
      </c>
      <c r="B48" s="205" t="s">
        <v>366</v>
      </c>
      <c r="C48" s="205" t="s">
        <v>466</v>
      </c>
      <c r="E48" s="205" t="s">
        <v>366</v>
      </c>
      <c r="F48" s="271" t="s">
        <v>732</v>
      </c>
      <c r="H48" s="280" t="s">
        <v>2129</v>
      </c>
      <c r="I48" s="295" t="s">
        <v>2130</v>
      </c>
      <c r="J48" s="206" t="s">
        <v>2131</v>
      </c>
      <c r="K48" s="206" t="s">
        <v>2132</v>
      </c>
      <c r="L48" s="206" t="s">
        <v>2133</v>
      </c>
      <c r="M48" s="10" t="s">
        <v>1612</v>
      </c>
      <c r="N48" s="26" t="s">
        <v>768</v>
      </c>
      <c r="P48" s="12"/>
      <c r="Q48" s="42"/>
      <c r="R48" s="241"/>
      <c r="S48" s="12"/>
      <c r="T48" s="12"/>
      <c r="U48" s="279" t="s">
        <v>229</v>
      </c>
      <c r="V48" s="205" t="s">
        <v>488</v>
      </c>
      <c r="W48" s="271" t="s">
        <v>230</v>
      </c>
    </row>
    <row r="49" spans="1:23" x14ac:dyDescent="0.3">
      <c r="A49" s="270" t="s">
        <v>151</v>
      </c>
      <c r="B49" s="205" t="s">
        <v>152</v>
      </c>
      <c r="C49" s="205" t="s">
        <v>466</v>
      </c>
      <c r="D49" s="10" t="s">
        <v>2078</v>
      </c>
      <c r="E49" s="205" t="s">
        <v>152</v>
      </c>
      <c r="F49" s="271" t="s">
        <v>669</v>
      </c>
      <c r="H49" s="280" t="s">
        <v>2134</v>
      </c>
      <c r="I49" s="295" t="s">
        <v>2135</v>
      </c>
      <c r="J49" s="206" t="s">
        <v>2136</v>
      </c>
      <c r="K49" s="206" t="s">
        <v>2137</v>
      </c>
      <c r="L49" s="206" t="s">
        <v>2138</v>
      </c>
      <c r="M49" s="10" t="s">
        <v>1612</v>
      </c>
      <c r="N49" s="26" t="s">
        <v>768</v>
      </c>
      <c r="T49" s="12"/>
      <c r="U49" s="270" t="s">
        <v>1975</v>
      </c>
      <c r="V49" s="205" t="s">
        <v>1976</v>
      </c>
      <c r="W49" s="271" t="s">
        <v>1977</v>
      </c>
    </row>
    <row r="50" spans="1:23" x14ac:dyDescent="0.3">
      <c r="A50" s="270" t="s">
        <v>1934</v>
      </c>
      <c r="B50" s="205" t="s">
        <v>124</v>
      </c>
      <c r="C50" s="205" t="s">
        <v>466</v>
      </c>
      <c r="D50" s="206"/>
      <c r="E50" s="205" t="s">
        <v>124</v>
      </c>
      <c r="F50" s="271" t="s">
        <v>666</v>
      </c>
      <c r="H50" s="280" t="s">
        <v>2139</v>
      </c>
      <c r="I50" s="295" t="s">
        <v>2140</v>
      </c>
      <c r="J50" s="206" t="s">
        <v>2141</v>
      </c>
      <c r="K50" s="206" t="s">
        <v>2142</v>
      </c>
      <c r="L50" s="206" t="s">
        <v>2143</v>
      </c>
      <c r="M50" s="10" t="s">
        <v>1612</v>
      </c>
      <c r="N50" s="26" t="s">
        <v>768</v>
      </c>
      <c r="P50" s="415" t="s">
        <v>1380</v>
      </c>
      <c r="Q50" s="415"/>
      <c r="R50" s="415"/>
      <c r="S50" s="415"/>
      <c r="T50" s="57" t="s">
        <v>1619</v>
      </c>
      <c r="U50" s="279" t="s">
        <v>489</v>
      </c>
      <c r="V50" s="205" t="s">
        <v>1583</v>
      </c>
      <c r="W50" s="271" t="s">
        <v>490</v>
      </c>
    </row>
    <row r="51" spans="1:23" x14ac:dyDescent="0.3">
      <c r="A51" s="270" t="s">
        <v>369</v>
      </c>
      <c r="B51" s="205" t="s">
        <v>370</v>
      </c>
      <c r="C51" s="205" t="s">
        <v>466</v>
      </c>
      <c r="E51" s="205" t="s">
        <v>370</v>
      </c>
      <c r="F51" s="271" t="s">
        <v>734</v>
      </c>
      <c r="H51" s="280" t="s">
        <v>2144</v>
      </c>
      <c r="I51" s="295" t="s">
        <v>2145</v>
      </c>
      <c r="J51" s="206" t="s">
        <v>2146</v>
      </c>
      <c r="K51" s="206" t="s">
        <v>2147</v>
      </c>
      <c r="L51" s="206" t="s">
        <v>2148</v>
      </c>
      <c r="M51" s="10" t="s">
        <v>1612</v>
      </c>
      <c r="N51" s="26" t="s">
        <v>768</v>
      </c>
      <c r="P51" s="45" t="s">
        <v>1849</v>
      </c>
      <c r="Q51" s="20" t="s">
        <v>830</v>
      </c>
      <c r="R51" s="46" t="s">
        <v>826</v>
      </c>
      <c r="S51" s="47" t="s">
        <v>498</v>
      </c>
      <c r="T51" s="285" t="s">
        <v>1620</v>
      </c>
      <c r="U51" s="307" t="s">
        <v>105</v>
      </c>
      <c r="V51" s="281" t="s">
        <v>1766</v>
      </c>
      <c r="W51" s="282"/>
    </row>
    <row r="52" spans="1:23" x14ac:dyDescent="0.3">
      <c r="A52" s="270" t="s">
        <v>371</v>
      </c>
      <c r="B52" s="205" t="s">
        <v>372</v>
      </c>
      <c r="C52" s="205" t="s">
        <v>466</v>
      </c>
      <c r="D52" s="10" t="s">
        <v>2073</v>
      </c>
      <c r="E52" s="205" t="s">
        <v>372</v>
      </c>
      <c r="F52" s="271" t="s">
        <v>670</v>
      </c>
      <c r="H52" s="280" t="s">
        <v>2149</v>
      </c>
      <c r="I52" s="295" t="s">
        <v>2150</v>
      </c>
      <c r="J52" s="206" t="s">
        <v>2151</v>
      </c>
      <c r="K52" s="206" t="s">
        <v>2152</v>
      </c>
      <c r="L52" s="206" t="s">
        <v>2153</v>
      </c>
      <c r="M52" s="10" t="s">
        <v>1612</v>
      </c>
      <c r="N52" s="26" t="s">
        <v>768</v>
      </c>
      <c r="P52" s="114" t="s">
        <v>217</v>
      </c>
      <c r="Q52" s="40" t="s">
        <v>831</v>
      </c>
      <c r="R52" s="406" t="s">
        <v>500</v>
      </c>
      <c r="S52" s="407" t="s">
        <v>33</v>
      </c>
      <c r="T52" s="286" t="s">
        <v>1978</v>
      </c>
      <c r="U52" s="49"/>
      <c r="W52" s="49"/>
    </row>
    <row r="53" spans="1:23" x14ac:dyDescent="0.3">
      <c r="A53" s="270" t="s">
        <v>451</v>
      </c>
      <c r="B53" s="205" t="s">
        <v>364</v>
      </c>
      <c r="C53" s="205" t="s">
        <v>466</v>
      </c>
      <c r="E53" s="205" t="s">
        <v>364</v>
      </c>
      <c r="F53" s="271" t="s">
        <v>735</v>
      </c>
      <c r="H53" s="280" t="s">
        <v>2154</v>
      </c>
      <c r="I53" s="295" t="s">
        <v>2155</v>
      </c>
      <c r="J53" s="206" t="s">
        <v>2156</v>
      </c>
      <c r="K53" s="206" t="s">
        <v>2157</v>
      </c>
      <c r="L53" s="206" t="s">
        <v>2158</v>
      </c>
      <c r="M53" s="10" t="s">
        <v>1612</v>
      </c>
      <c r="N53" s="26" t="s">
        <v>768</v>
      </c>
      <c r="P53" s="115" t="s">
        <v>221</v>
      </c>
      <c r="Q53" s="42" t="s">
        <v>831</v>
      </c>
      <c r="R53" s="406"/>
      <c r="S53" s="407"/>
      <c r="T53" s="286" t="s">
        <v>1978</v>
      </c>
      <c r="U53" s="49"/>
      <c r="W53" s="49"/>
    </row>
    <row r="54" spans="1:23" x14ac:dyDescent="0.3">
      <c r="A54" s="270" t="s">
        <v>141</v>
      </c>
      <c r="B54" s="205" t="s">
        <v>142</v>
      </c>
      <c r="C54" s="205" t="s">
        <v>466</v>
      </c>
      <c r="D54" s="10" t="s">
        <v>671</v>
      </c>
      <c r="E54" s="205" t="s">
        <v>142</v>
      </c>
      <c r="F54" s="271" t="s">
        <v>672</v>
      </c>
      <c r="H54" s="280" t="s">
        <v>2159</v>
      </c>
      <c r="I54" s="295" t="s">
        <v>2160</v>
      </c>
      <c r="J54" s="206" t="s">
        <v>2161</v>
      </c>
      <c r="K54" s="206" t="s">
        <v>2162</v>
      </c>
      <c r="L54" s="206" t="s">
        <v>2163</v>
      </c>
      <c r="M54" s="10" t="s">
        <v>1612</v>
      </c>
      <c r="N54" s="26" t="s">
        <v>768</v>
      </c>
      <c r="P54" s="115" t="s">
        <v>224</v>
      </c>
      <c r="Q54" s="42" t="s">
        <v>831</v>
      </c>
      <c r="R54" s="406" t="s">
        <v>501</v>
      </c>
      <c r="S54" s="407"/>
      <c r="T54" s="286" t="s">
        <v>1979</v>
      </c>
      <c r="U54" s="415" t="s">
        <v>824</v>
      </c>
      <c r="V54" s="415"/>
    </row>
    <row r="55" spans="1:23" x14ac:dyDescent="0.3">
      <c r="A55" s="270" t="s">
        <v>1935</v>
      </c>
      <c r="B55" s="205" t="s">
        <v>135</v>
      </c>
      <c r="C55" s="205" t="s">
        <v>466</v>
      </c>
      <c r="E55" s="205" t="s">
        <v>135</v>
      </c>
      <c r="F55" s="271" t="s">
        <v>237</v>
      </c>
      <c r="H55" s="280" t="s">
        <v>2164</v>
      </c>
      <c r="I55" s="295" t="s">
        <v>2165</v>
      </c>
      <c r="J55" s="206" t="s">
        <v>2166</v>
      </c>
      <c r="K55" s="206" t="s">
        <v>2167</v>
      </c>
      <c r="L55" s="206" t="s">
        <v>2168</v>
      </c>
      <c r="M55" s="10" t="s">
        <v>1612</v>
      </c>
      <c r="N55" s="26" t="s">
        <v>768</v>
      </c>
      <c r="P55" s="115" t="s">
        <v>228</v>
      </c>
      <c r="Q55" s="42" t="s">
        <v>831</v>
      </c>
      <c r="R55" s="406"/>
      <c r="S55" s="407"/>
      <c r="T55" s="286" t="s">
        <v>1979</v>
      </c>
      <c r="U55" s="22" t="s">
        <v>1851</v>
      </c>
      <c r="V55" s="23" t="s">
        <v>238</v>
      </c>
    </row>
    <row r="56" spans="1:23" x14ac:dyDescent="0.3">
      <c r="A56" s="270" t="s">
        <v>158</v>
      </c>
      <c r="B56" s="205" t="s">
        <v>159</v>
      </c>
      <c r="C56" s="205" t="s">
        <v>466</v>
      </c>
      <c r="E56" s="205" t="s">
        <v>159</v>
      </c>
      <c r="F56" s="271" t="s">
        <v>673</v>
      </c>
      <c r="H56" s="280" t="s">
        <v>2169</v>
      </c>
      <c r="I56" s="295" t="s">
        <v>2170</v>
      </c>
      <c r="J56" s="206" t="s">
        <v>2171</v>
      </c>
      <c r="K56" s="206" t="s">
        <v>2172</v>
      </c>
      <c r="L56" s="206" t="s">
        <v>2173</v>
      </c>
      <c r="M56" s="10" t="s">
        <v>1612</v>
      </c>
      <c r="N56" s="26" t="s">
        <v>768</v>
      </c>
      <c r="P56" s="116" t="s">
        <v>233</v>
      </c>
      <c r="Q56" s="117" t="s">
        <v>519</v>
      </c>
      <c r="R56" s="190" t="s">
        <v>502</v>
      </c>
      <c r="S56" s="407"/>
      <c r="T56" s="286" t="s">
        <v>138</v>
      </c>
      <c r="U56" s="49" t="s">
        <v>246</v>
      </c>
      <c r="V56" s="24" t="s">
        <v>247</v>
      </c>
    </row>
    <row r="57" spans="1:23" x14ac:dyDescent="0.3">
      <c r="A57" s="270" t="s">
        <v>166</v>
      </c>
      <c r="B57" s="205" t="s">
        <v>167</v>
      </c>
      <c r="C57" s="205" t="s">
        <v>466</v>
      </c>
      <c r="E57" s="205" t="s">
        <v>167</v>
      </c>
      <c r="F57" s="271" t="s">
        <v>674</v>
      </c>
      <c r="H57" s="280" t="s">
        <v>2174</v>
      </c>
      <c r="I57" s="295" t="s">
        <v>2175</v>
      </c>
      <c r="J57" s="206" t="s">
        <v>2176</v>
      </c>
      <c r="K57" s="206" t="s">
        <v>2177</v>
      </c>
      <c r="L57" s="206" t="s">
        <v>2178</v>
      </c>
      <c r="M57" s="10" t="s">
        <v>1612</v>
      </c>
      <c r="N57" s="26" t="s">
        <v>768</v>
      </c>
      <c r="P57" s="114" t="s">
        <v>249</v>
      </c>
      <c r="Q57" s="40" t="s">
        <v>831</v>
      </c>
      <c r="R57" s="406" t="s">
        <v>503</v>
      </c>
      <c r="S57" s="406" t="s">
        <v>13</v>
      </c>
      <c r="T57" s="286" t="s">
        <v>15</v>
      </c>
      <c r="U57" s="49" t="s">
        <v>252</v>
      </c>
      <c r="V57" s="24" t="s">
        <v>253</v>
      </c>
    </row>
    <row r="58" spans="1:23" x14ac:dyDescent="0.3">
      <c r="A58" s="270" t="s">
        <v>174</v>
      </c>
      <c r="B58" s="205" t="s">
        <v>175</v>
      </c>
      <c r="C58" s="205" t="s">
        <v>466</v>
      </c>
      <c r="E58" s="205" t="s">
        <v>175</v>
      </c>
      <c r="F58" s="271" t="s">
        <v>675</v>
      </c>
      <c r="H58" s="280" t="s">
        <v>2179</v>
      </c>
      <c r="I58" s="295" t="s">
        <v>2180</v>
      </c>
      <c r="J58" s="206" t="s">
        <v>2181</v>
      </c>
      <c r="K58" s="206" t="s">
        <v>2182</v>
      </c>
      <c r="L58" s="206" t="s">
        <v>2183</v>
      </c>
      <c r="M58" s="10" t="s">
        <v>1612</v>
      </c>
      <c r="N58" s="26" t="s">
        <v>768</v>
      </c>
      <c r="P58" s="115" t="s">
        <v>256</v>
      </c>
      <c r="Q58" s="42" t="s">
        <v>831</v>
      </c>
      <c r="R58" s="406"/>
      <c r="S58" s="406"/>
      <c r="T58" s="286" t="s">
        <v>15</v>
      </c>
      <c r="U58" s="49" t="s">
        <v>258</v>
      </c>
      <c r="V58" s="24" t="s">
        <v>259</v>
      </c>
    </row>
    <row r="59" spans="1:23" x14ac:dyDescent="0.3">
      <c r="A59" s="270" t="s">
        <v>1936</v>
      </c>
      <c r="B59" s="205" t="s">
        <v>182</v>
      </c>
      <c r="C59" s="205" t="s">
        <v>466</v>
      </c>
      <c r="E59" s="205" t="s">
        <v>182</v>
      </c>
      <c r="F59" s="271" t="s">
        <v>676</v>
      </c>
      <c r="H59" s="280" t="s">
        <v>2184</v>
      </c>
      <c r="I59" s="295" t="s">
        <v>2185</v>
      </c>
      <c r="J59" s="206" t="s">
        <v>2186</v>
      </c>
      <c r="K59" s="206" t="s">
        <v>2187</v>
      </c>
      <c r="L59" s="206" t="s">
        <v>2188</v>
      </c>
      <c r="M59" s="10" t="s">
        <v>1612</v>
      </c>
      <c r="N59" s="26" t="s">
        <v>768</v>
      </c>
      <c r="P59" s="115" t="s">
        <v>275</v>
      </c>
      <c r="Q59" s="42" t="s">
        <v>831</v>
      </c>
      <c r="R59" s="406"/>
      <c r="S59" s="406"/>
      <c r="T59" s="286" t="s">
        <v>101</v>
      </c>
      <c r="U59" s="49" t="s">
        <v>263</v>
      </c>
      <c r="V59" s="24" t="s">
        <v>264</v>
      </c>
    </row>
    <row r="60" spans="1:23" x14ac:dyDescent="0.3">
      <c r="A60" s="270" t="s">
        <v>390</v>
      </c>
      <c r="B60" s="205" t="s">
        <v>391</v>
      </c>
      <c r="C60" s="205" t="s">
        <v>466</v>
      </c>
      <c r="E60" s="205" t="s">
        <v>391</v>
      </c>
      <c r="F60" s="271" t="s">
        <v>743</v>
      </c>
      <c r="H60" s="280" t="s">
        <v>2189</v>
      </c>
      <c r="I60" s="295" t="s">
        <v>2190</v>
      </c>
      <c r="J60" s="206" t="s">
        <v>2191</v>
      </c>
      <c r="K60" s="206" t="s">
        <v>2192</v>
      </c>
      <c r="L60" s="206" t="s">
        <v>2193</v>
      </c>
      <c r="M60" s="10" t="s">
        <v>1612</v>
      </c>
      <c r="N60" s="26" t="s">
        <v>768</v>
      </c>
      <c r="P60" s="115" t="s">
        <v>281</v>
      </c>
      <c r="Q60" s="42" t="s">
        <v>831</v>
      </c>
      <c r="R60" s="406"/>
      <c r="S60" s="406"/>
      <c r="T60" s="286" t="s">
        <v>15</v>
      </c>
      <c r="U60" s="49" t="s">
        <v>272</v>
      </c>
      <c r="V60" s="24" t="s">
        <v>273</v>
      </c>
    </row>
    <row r="61" spans="1:23" x14ac:dyDescent="0.3">
      <c r="A61" s="270" t="s">
        <v>184</v>
      </c>
      <c r="B61" s="205" t="s">
        <v>185</v>
      </c>
      <c r="C61" s="205" t="s">
        <v>466</v>
      </c>
      <c r="E61" s="205" t="s">
        <v>185</v>
      </c>
      <c r="F61" s="271" t="s">
        <v>677</v>
      </c>
      <c r="H61" s="280" t="s">
        <v>2194</v>
      </c>
      <c r="I61" s="295" t="s">
        <v>2195</v>
      </c>
      <c r="J61" s="206" t="s">
        <v>2196</v>
      </c>
      <c r="K61" s="206" t="s">
        <v>2197</v>
      </c>
      <c r="L61" s="206" t="s">
        <v>2198</v>
      </c>
      <c r="M61" s="10" t="s">
        <v>1612</v>
      </c>
      <c r="N61" s="26" t="s">
        <v>768</v>
      </c>
      <c r="P61" s="115" t="s">
        <v>284</v>
      </c>
      <c r="Q61" s="287" t="s">
        <v>519</v>
      </c>
      <c r="R61" s="406"/>
      <c r="S61" s="406"/>
      <c r="T61" s="286" t="s">
        <v>138</v>
      </c>
      <c r="U61" s="49" t="s">
        <v>277</v>
      </c>
      <c r="V61" s="24" t="s">
        <v>278</v>
      </c>
    </row>
    <row r="62" spans="1:23" x14ac:dyDescent="0.3">
      <c r="A62" s="270" t="s">
        <v>191</v>
      </c>
      <c r="B62" s="205" t="s">
        <v>192</v>
      </c>
      <c r="C62" s="205" t="s">
        <v>466</v>
      </c>
      <c r="D62" s="10" t="s">
        <v>2079</v>
      </c>
      <c r="E62" s="205" t="s">
        <v>192</v>
      </c>
      <c r="F62" s="271" t="s">
        <v>678</v>
      </c>
      <c r="H62" s="280" t="s">
        <v>2199</v>
      </c>
      <c r="I62" s="295" t="s">
        <v>2200</v>
      </c>
      <c r="J62" s="206" t="s">
        <v>2201</v>
      </c>
      <c r="K62" s="206" t="s">
        <v>2202</v>
      </c>
      <c r="L62" s="206" t="s">
        <v>2203</v>
      </c>
      <c r="M62" s="10" t="s">
        <v>1612</v>
      </c>
      <c r="N62" s="26" t="s">
        <v>768</v>
      </c>
      <c r="P62" s="115" t="s">
        <v>296</v>
      </c>
      <c r="Q62" s="42" t="s">
        <v>831</v>
      </c>
      <c r="R62" s="406"/>
      <c r="S62" s="406"/>
      <c r="T62" s="286" t="s">
        <v>110</v>
      </c>
      <c r="U62" s="208" t="s">
        <v>105</v>
      </c>
      <c r="V62" s="118" t="s">
        <v>491</v>
      </c>
    </row>
    <row r="63" spans="1:23" x14ac:dyDescent="0.3">
      <c r="A63" s="270" t="s">
        <v>398</v>
      </c>
      <c r="B63" s="205" t="s">
        <v>399</v>
      </c>
      <c r="C63" s="205" t="s">
        <v>466</v>
      </c>
      <c r="E63" s="205" t="s">
        <v>399</v>
      </c>
      <c r="F63" s="271" t="s">
        <v>679</v>
      </c>
      <c r="H63" s="280" t="s">
        <v>2204</v>
      </c>
      <c r="I63" s="295" t="s">
        <v>2205</v>
      </c>
      <c r="J63" s="206" t="s">
        <v>2206</v>
      </c>
      <c r="K63" s="206" t="s">
        <v>2207</v>
      </c>
      <c r="L63" s="206" t="s">
        <v>2208</v>
      </c>
      <c r="M63" s="10" t="s">
        <v>1612</v>
      </c>
      <c r="N63" s="26" t="s">
        <v>768</v>
      </c>
      <c r="P63" s="115" t="s">
        <v>315</v>
      </c>
      <c r="Q63" s="42" t="s">
        <v>831</v>
      </c>
      <c r="R63" s="406"/>
      <c r="S63" s="406"/>
      <c r="T63" s="286" t="s">
        <v>22</v>
      </c>
      <c r="U63" s="49"/>
      <c r="V63" s="49"/>
    </row>
    <row r="64" spans="1:23" x14ac:dyDescent="0.3">
      <c r="A64" s="270" t="s">
        <v>200</v>
      </c>
      <c r="B64" s="205" t="s">
        <v>201</v>
      </c>
      <c r="C64" s="205" t="s">
        <v>466</v>
      </c>
      <c r="E64" s="205" t="s">
        <v>201</v>
      </c>
      <c r="F64" s="271" t="s">
        <v>680</v>
      </c>
      <c r="H64" s="280" t="s">
        <v>2209</v>
      </c>
      <c r="I64" s="295" t="s">
        <v>2210</v>
      </c>
      <c r="J64" s="206" t="s">
        <v>2211</v>
      </c>
      <c r="K64" s="206" t="s">
        <v>2212</v>
      </c>
      <c r="L64" s="206" t="s">
        <v>2213</v>
      </c>
      <c r="M64" s="10" t="s">
        <v>1612</v>
      </c>
      <c r="N64" s="26" t="s">
        <v>768</v>
      </c>
      <c r="P64" s="115" t="s">
        <v>1332</v>
      </c>
      <c r="Q64" s="42" t="s">
        <v>831</v>
      </c>
      <c r="R64" s="406"/>
      <c r="S64" s="406"/>
      <c r="T64" s="286" t="s">
        <v>22</v>
      </c>
      <c r="U64" s="49"/>
      <c r="V64" s="49"/>
    </row>
    <row r="65" spans="1:22" x14ac:dyDescent="0.3">
      <c r="A65" s="270" t="s">
        <v>525</v>
      </c>
      <c r="B65" s="205" t="s">
        <v>526</v>
      </c>
      <c r="C65" s="205" t="s">
        <v>466</v>
      </c>
      <c r="E65" s="205" t="s">
        <v>526</v>
      </c>
      <c r="F65" s="271" t="s">
        <v>746</v>
      </c>
      <c r="H65" s="280" t="s">
        <v>2214</v>
      </c>
      <c r="I65" s="295" t="s">
        <v>2215</v>
      </c>
      <c r="J65" s="206" t="s">
        <v>2216</v>
      </c>
      <c r="K65" s="206" t="s">
        <v>2217</v>
      </c>
      <c r="L65" s="206" t="s">
        <v>2218</v>
      </c>
      <c r="M65" s="10" t="s">
        <v>1612</v>
      </c>
      <c r="N65" s="26" t="s">
        <v>768</v>
      </c>
      <c r="P65" s="115" t="s">
        <v>1333</v>
      </c>
      <c r="Q65" s="42" t="s">
        <v>831</v>
      </c>
      <c r="R65" s="406" t="s">
        <v>504</v>
      </c>
      <c r="S65" s="406"/>
      <c r="T65" s="286" t="s">
        <v>37</v>
      </c>
      <c r="U65" s="415" t="s">
        <v>839</v>
      </c>
      <c r="V65" s="415"/>
    </row>
    <row r="66" spans="1:22" x14ac:dyDescent="0.3">
      <c r="A66" s="270" t="s">
        <v>208</v>
      </c>
      <c r="B66" s="205" t="s">
        <v>117</v>
      </c>
      <c r="C66" s="205" t="s">
        <v>466</v>
      </c>
      <c r="E66" s="205" t="s">
        <v>117</v>
      </c>
      <c r="F66" s="271" t="s">
        <v>681</v>
      </c>
      <c r="H66" s="280" t="s">
        <v>2219</v>
      </c>
      <c r="I66" s="295" t="s">
        <v>2220</v>
      </c>
      <c r="J66" s="206" t="s">
        <v>2221</v>
      </c>
      <c r="K66" s="206" t="s">
        <v>2222</v>
      </c>
      <c r="L66" s="206" t="s">
        <v>2223</v>
      </c>
      <c r="M66" s="10" t="s">
        <v>1612</v>
      </c>
      <c r="N66" s="26" t="s">
        <v>768</v>
      </c>
      <c r="P66" s="115" t="s">
        <v>235</v>
      </c>
      <c r="Q66" s="42" t="s">
        <v>831</v>
      </c>
      <c r="R66" s="406"/>
      <c r="S66" s="406"/>
      <c r="T66" s="286" t="s">
        <v>37</v>
      </c>
      <c r="U66" s="283" t="s">
        <v>832</v>
      </c>
      <c r="V66" s="25" t="s">
        <v>833</v>
      </c>
    </row>
    <row r="67" spans="1:22" x14ac:dyDescent="0.3">
      <c r="A67" s="270" t="s">
        <v>443</v>
      </c>
      <c r="B67" s="205" t="s">
        <v>444</v>
      </c>
      <c r="C67" s="205" t="s">
        <v>466</v>
      </c>
      <c r="E67" s="205" t="s">
        <v>444</v>
      </c>
      <c r="F67" s="271" t="s">
        <v>682</v>
      </c>
      <c r="H67" s="279" t="s">
        <v>202</v>
      </c>
      <c r="I67" s="205" t="s">
        <v>203</v>
      </c>
      <c r="J67" s="205" t="s">
        <v>204</v>
      </c>
      <c r="K67" s="205" t="s">
        <v>205</v>
      </c>
      <c r="L67" s="205" t="s">
        <v>206</v>
      </c>
      <c r="M67" s="10" t="s">
        <v>1612</v>
      </c>
      <c r="N67" s="26" t="s">
        <v>768</v>
      </c>
      <c r="P67" s="115" t="s">
        <v>1334</v>
      </c>
      <c r="Q67" s="42" t="s">
        <v>831</v>
      </c>
      <c r="R67" s="406"/>
      <c r="S67" s="406"/>
      <c r="T67" s="286" t="s">
        <v>29</v>
      </c>
      <c r="U67" s="10" t="s">
        <v>834</v>
      </c>
      <c r="V67" s="26" t="s">
        <v>1846</v>
      </c>
    </row>
    <row r="68" spans="1:22" x14ac:dyDescent="0.3">
      <c r="A68" s="270" t="s">
        <v>403</v>
      </c>
      <c r="B68" s="205" t="s">
        <v>404</v>
      </c>
      <c r="C68" s="205" t="s">
        <v>466</v>
      </c>
      <c r="D68" s="206"/>
      <c r="E68" s="205" t="s">
        <v>404</v>
      </c>
      <c r="F68" s="271" t="s">
        <v>683</v>
      </c>
      <c r="H68" s="279" t="s">
        <v>338</v>
      </c>
      <c r="I68" s="205" t="s">
        <v>339</v>
      </c>
      <c r="J68" s="205" t="s">
        <v>340</v>
      </c>
      <c r="K68" s="205" t="s">
        <v>807</v>
      </c>
      <c r="L68" s="205" t="s">
        <v>341</v>
      </c>
      <c r="M68" s="10" t="s">
        <v>1612</v>
      </c>
      <c r="N68" s="26" t="s">
        <v>768</v>
      </c>
      <c r="P68" s="115" t="s">
        <v>261</v>
      </c>
      <c r="Q68" s="42" t="s">
        <v>831</v>
      </c>
      <c r="R68" s="406"/>
      <c r="S68" s="406"/>
      <c r="T68" s="286" t="s">
        <v>37</v>
      </c>
      <c r="U68" s="10" t="s">
        <v>835</v>
      </c>
      <c r="V68" s="26" t="s">
        <v>836</v>
      </c>
    </row>
    <row r="69" spans="1:22" x14ac:dyDescent="0.3">
      <c r="A69" s="270" t="s">
        <v>1937</v>
      </c>
      <c r="B69" s="205" t="s">
        <v>1938</v>
      </c>
      <c r="C69" s="205" t="s">
        <v>466</v>
      </c>
      <c r="E69" s="205" t="s">
        <v>1939</v>
      </c>
      <c r="F69" s="271" t="s">
        <v>666</v>
      </c>
      <c r="H69" s="279" t="s">
        <v>193</v>
      </c>
      <c r="I69" s="205" t="s">
        <v>194</v>
      </c>
      <c r="J69" s="205" t="s">
        <v>195</v>
      </c>
      <c r="K69" s="205" t="s">
        <v>196</v>
      </c>
      <c r="L69" s="205" t="s">
        <v>197</v>
      </c>
      <c r="M69" s="10" t="s">
        <v>1612</v>
      </c>
      <c r="N69" s="26" t="s">
        <v>768</v>
      </c>
      <c r="P69" s="115" t="s">
        <v>1335</v>
      </c>
      <c r="Q69" s="42" t="s">
        <v>831</v>
      </c>
      <c r="R69" s="406"/>
      <c r="S69" s="406"/>
      <c r="T69" s="286" t="s">
        <v>37</v>
      </c>
      <c r="U69" s="62" t="s">
        <v>837</v>
      </c>
      <c r="V69" s="28" t="s">
        <v>838</v>
      </c>
    </row>
    <row r="70" spans="1:22" x14ac:dyDescent="0.3">
      <c r="A70" s="270" t="s">
        <v>405</v>
      </c>
      <c r="B70" s="205" t="s">
        <v>406</v>
      </c>
      <c r="C70" s="205" t="s">
        <v>466</v>
      </c>
      <c r="E70" s="205" t="s">
        <v>406</v>
      </c>
      <c r="F70" s="271" t="s">
        <v>684</v>
      </c>
      <c r="H70" s="279" t="s">
        <v>920</v>
      </c>
      <c r="I70" s="205" t="s">
        <v>921</v>
      </c>
      <c r="J70" s="205" t="s">
        <v>922</v>
      </c>
      <c r="K70" s="205" t="s">
        <v>923</v>
      </c>
      <c r="L70" s="205" t="s">
        <v>924</v>
      </c>
      <c r="M70" s="10" t="s">
        <v>1612</v>
      </c>
      <c r="N70" s="26" t="s">
        <v>768</v>
      </c>
      <c r="P70" s="115" t="s">
        <v>287</v>
      </c>
      <c r="Q70" s="42" t="s">
        <v>831</v>
      </c>
      <c r="R70" s="406"/>
      <c r="S70" s="406"/>
      <c r="T70" s="286" t="s">
        <v>94</v>
      </c>
    </row>
    <row r="71" spans="1:22" x14ac:dyDescent="0.3">
      <c r="A71" s="270" t="s">
        <v>210</v>
      </c>
      <c r="B71" s="205" t="s">
        <v>211</v>
      </c>
      <c r="C71" s="205" t="s">
        <v>466</v>
      </c>
      <c r="D71" s="10" t="s">
        <v>2073</v>
      </c>
      <c r="E71" s="205" t="s">
        <v>211</v>
      </c>
      <c r="F71" s="271" t="s">
        <v>685</v>
      </c>
      <c r="H71" s="297" t="s">
        <v>1532</v>
      </c>
      <c r="I71" s="205" t="s">
        <v>2224</v>
      </c>
      <c r="J71" s="205" t="s">
        <v>1533</v>
      </c>
      <c r="K71" s="205" t="s">
        <v>1534</v>
      </c>
      <c r="L71" s="205" t="s">
        <v>1535</v>
      </c>
      <c r="M71" s="10" t="s">
        <v>1612</v>
      </c>
      <c r="N71" s="26" t="s">
        <v>768</v>
      </c>
      <c r="P71" s="115" t="s">
        <v>291</v>
      </c>
      <c r="Q71" s="42" t="s">
        <v>831</v>
      </c>
      <c r="R71" s="406"/>
      <c r="S71" s="406"/>
      <c r="T71" s="286" t="s">
        <v>37</v>
      </c>
      <c r="U71" s="13"/>
      <c r="V71" s="49"/>
    </row>
    <row r="72" spans="1:22" x14ac:dyDescent="0.3">
      <c r="A72" s="270" t="s">
        <v>215</v>
      </c>
      <c r="B72" s="205" t="s">
        <v>216</v>
      </c>
      <c r="C72" s="205" t="s">
        <v>466</v>
      </c>
      <c r="E72" s="205" t="s">
        <v>216</v>
      </c>
      <c r="F72" s="271" t="s">
        <v>686</v>
      </c>
      <c r="H72" s="297" t="s">
        <v>1536</v>
      </c>
      <c r="I72" s="205" t="s">
        <v>2225</v>
      </c>
      <c r="J72" s="205" t="s">
        <v>1537</v>
      </c>
      <c r="K72" s="205" t="s">
        <v>1538</v>
      </c>
      <c r="L72" s="205" t="s">
        <v>1539</v>
      </c>
      <c r="M72" s="10" t="s">
        <v>1612</v>
      </c>
      <c r="N72" s="26" t="s">
        <v>768</v>
      </c>
      <c r="P72" s="115" t="s">
        <v>302</v>
      </c>
      <c r="Q72" s="42" t="s">
        <v>831</v>
      </c>
      <c r="R72" s="406"/>
      <c r="S72" s="406"/>
      <c r="T72" s="286" t="s">
        <v>80</v>
      </c>
      <c r="U72" s="415" t="s">
        <v>844</v>
      </c>
      <c r="V72" s="415"/>
    </row>
    <row r="73" spans="1:22" x14ac:dyDescent="0.3">
      <c r="A73" s="270" t="s">
        <v>219</v>
      </c>
      <c r="B73" s="205" t="s">
        <v>220</v>
      </c>
      <c r="C73" s="205" t="s">
        <v>466</v>
      </c>
      <c r="E73" s="205" t="s">
        <v>220</v>
      </c>
      <c r="F73" s="271" t="s">
        <v>687</v>
      </c>
      <c r="H73" s="297" t="s">
        <v>1540</v>
      </c>
      <c r="I73" s="205" t="s">
        <v>2226</v>
      </c>
      <c r="J73" s="295" t="s">
        <v>2227</v>
      </c>
      <c r="K73" s="205" t="s">
        <v>1541</v>
      </c>
      <c r="L73" s="205" t="s">
        <v>1542</v>
      </c>
      <c r="M73" s="10" t="s">
        <v>1612</v>
      </c>
      <c r="N73" s="26" t="s">
        <v>768</v>
      </c>
      <c r="P73" s="115" t="s">
        <v>1336</v>
      </c>
      <c r="Q73" s="42" t="s">
        <v>831</v>
      </c>
      <c r="R73" s="406"/>
      <c r="S73" s="406"/>
      <c r="T73" s="286" t="s">
        <v>29</v>
      </c>
      <c r="U73" s="284" t="s">
        <v>845</v>
      </c>
      <c r="V73" s="29" t="s">
        <v>846</v>
      </c>
    </row>
    <row r="74" spans="1:22" x14ac:dyDescent="0.3">
      <c r="A74" s="270" t="s">
        <v>1940</v>
      </c>
      <c r="B74" s="205" t="s">
        <v>223</v>
      </c>
      <c r="C74" s="205" t="s">
        <v>466</v>
      </c>
      <c r="D74" s="206" t="s">
        <v>671</v>
      </c>
      <c r="E74" s="205" t="s">
        <v>223</v>
      </c>
      <c r="F74" s="271" t="s">
        <v>688</v>
      </c>
      <c r="H74" s="297" t="s">
        <v>1543</v>
      </c>
      <c r="I74" s="295" t="s">
        <v>2228</v>
      </c>
      <c r="J74" s="295" t="s">
        <v>2229</v>
      </c>
      <c r="K74" s="205" t="s">
        <v>1544</v>
      </c>
      <c r="L74" s="205" t="s">
        <v>1545</v>
      </c>
      <c r="M74" s="10" t="s">
        <v>1612</v>
      </c>
      <c r="N74" s="26" t="s">
        <v>768</v>
      </c>
      <c r="P74" s="115" t="s">
        <v>1337</v>
      </c>
      <c r="Q74" s="42" t="s">
        <v>831</v>
      </c>
      <c r="R74" s="406"/>
      <c r="S74" s="406"/>
      <c r="T74" s="286" t="s">
        <v>37</v>
      </c>
      <c r="U74" s="10" t="s">
        <v>577</v>
      </c>
      <c r="V74" s="26" t="s">
        <v>585</v>
      </c>
    </row>
    <row r="75" spans="1:22" x14ac:dyDescent="0.3">
      <c r="A75" s="270" t="s">
        <v>1941</v>
      </c>
      <c r="B75" s="205" t="s">
        <v>1942</v>
      </c>
      <c r="C75" s="205" t="s">
        <v>466</v>
      </c>
      <c r="E75" s="205" t="s">
        <v>1943</v>
      </c>
      <c r="F75" s="271" t="s">
        <v>666</v>
      </c>
      <c r="H75" s="279" t="s">
        <v>240</v>
      </c>
      <c r="I75" s="205" t="s">
        <v>241</v>
      </c>
      <c r="J75" s="205" t="s">
        <v>242</v>
      </c>
      <c r="K75" s="205" t="s">
        <v>243</v>
      </c>
      <c r="L75" s="205" t="s">
        <v>244</v>
      </c>
      <c r="M75" s="10" t="s">
        <v>1612</v>
      </c>
      <c r="N75" s="26" t="s">
        <v>768</v>
      </c>
      <c r="P75" s="116" t="s">
        <v>1338</v>
      </c>
      <c r="Q75" s="44" t="s">
        <v>831</v>
      </c>
      <c r="R75" s="406"/>
      <c r="S75" s="406"/>
      <c r="T75" s="286" t="s">
        <v>30</v>
      </c>
      <c r="U75" s="10" t="s">
        <v>578</v>
      </c>
      <c r="V75" s="26" t="s">
        <v>586</v>
      </c>
    </row>
    <row r="76" spans="1:22" x14ac:dyDescent="0.3">
      <c r="A76" s="270" t="s">
        <v>411</v>
      </c>
      <c r="B76" s="205" t="s">
        <v>412</v>
      </c>
      <c r="C76" s="205" t="s">
        <v>466</v>
      </c>
      <c r="D76" s="10" t="s">
        <v>2080</v>
      </c>
      <c r="E76" s="205" t="s">
        <v>412</v>
      </c>
      <c r="F76" s="271" t="s">
        <v>689</v>
      </c>
      <c r="H76" s="297" t="s">
        <v>925</v>
      </c>
      <c r="I76" s="205" t="s">
        <v>926</v>
      </c>
      <c r="J76" s="205" t="s">
        <v>927</v>
      </c>
      <c r="K76" s="205" t="s">
        <v>928</v>
      </c>
      <c r="L76" s="205" t="s">
        <v>929</v>
      </c>
      <c r="M76" s="10" t="s">
        <v>1612</v>
      </c>
      <c r="N76" s="26" t="s">
        <v>768</v>
      </c>
      <c r="P76" s="114" t="s">
        <v>1339</v>
      </c>
      <c r="Q76" s="40" t="s">
        <v>831</v>
      </c>
      <c r="R76" s="406" t="s">
        <v>505</v>
      </c>
      <c r="S76" s="406" t="s">
        <v>39</v>
      </c>
      <c r="T76" s="286" t="s">
        <v>15</v>
      </c>
      <c r="U76" s="10" t="s">
        <v>582</v>
      </c>
      <c r="V76" s="26" t="s">
        <v>587</v>
      </c>
    </row>
    <row r="77" spans="1:22" x14ac:dyDescent="0.3">
      <c r="A77" s="270" t="s">
        <v>414</v>
      </c>
      <c r="B77" s="205" t="s">
        <v>415</v>
      </c>
      <c r="C77" s="205" t="s">
        <v>466</v>
      </c>
      <c r="E77" s="205" t="s">
        <v>415</v>
      </c>
      <c r="F77" s="271" t="s">
        <v>690</v>
      </c>
      <c r="H77" s="297" t="s">
        <v>1546</v>
      </c>
      <c r="I77" s="205" t="s">
        <v>2230</v>
      </c>
      <c r="J77" s="295" t="s">
        <v>2231</v>
      </c>
      <c r="K77" s="205" t="s">
        <v>1547</v>
      </c>
      <c r="L77" s="205" t="s">
        <v>1548</v>
      </c>
      <c r="M77" s="10" t="s">
        <v>1612</v>
      </c>
      <c r="N77" s="26" t="s">
        <v>768</v>
      </c>
      <c r="P77" s="115" t="s">
        <v>1340</v>
      </c>
      <c r="Q77" s="42" t="s">
        <v>831</v>
      </c>
      <c r="R77" s="406"/>
      <c r="S77" s="406"/>
      <c r="T77" s="286" t="s">
        <v>110</v>
      </c>
      <c r="U77" s="10" t="s">
        <v>584</v>
      </c>
      <c r="V77" s="26" t="s">
        <v>588</v>
      </c>
    </row>
    <row r="78" spans="1:22" x14ac:dyDescent="0.3">
      <c r="A78" s="270" t="s">
        <v>226</v>
      </c>
      <c r="B78" s="205" t="s">
        <v>227</v>
      </c>
      <c r="C78" s="205" t="s">
        <v>466</v>
      </c>
      <c r="D78" s="10" t="s">
        <v>1435</v>
      </c>
      <c r="E78" s="205" t="s">
        <v>227</v>
      </c>
      <c r="F78" s="271" t="s">
        <v>691</v>
      </c>
      <c r="H78" s="279" t="s">
        <v>382</v>
      </c>
      <c r="I78" s="205" t="s">
        <v>383</v>
      </c>
      <c r="J78" s="205" t="s">
        <v>384</v>
      </c>
      <c r="K78" s="205" t="s">
        <v>385</v>
      </c>
      <c r="L78" s="205" t="s">
        <v>386</v>
      </c>
      <c r="M78" s="10" t="s">
        <v>1612</v>
      </c>
      <c r="N78" s="26" t="s">
        <v>768</v>
      </c>
      <c r="P78" s="115" t="s">
        <v>1341</v>
      </c>
      <c r="Q78" s="42" t="s">
        <v>831</v>
      </c>
      <c r="R78" s="406"/>
      <c r="S78" s="406"/>
      <c r="T78" s="286" t="s">
        <v>73</v>
      </c>
      <c r="U78" s="10" t="s">
        <v>579</v>
      </c>
      <c r="V78" s="26" t="s">
        <v>840</v>
      </c>
    </row>
    <row r="79" spans="1:22" x14ac:dyDescent="0.3">
      <c r="A79" s="270" t="s">
        <v>1944</v>
      </c>
      <c r="B79" s="205" t="s">
        <v>422</v>
      </c>
      <c r="C79" s="205" t="s">
        <v>466</v>
      </c>
      <c r="E79" s="205" t="s">
        <v>422</v>
      </c>
      <c r="F79" s="271" t="s">
        <v>692</v>
      </c>
      <c r="H79" s="279" t="s">
        <v>1549</v>
      </c>
      <c r="I79" s="205" t="s">
        <v>2232</v>
      </c>
      <c r="J79" s="295" t="s">
        <v>2233</v>
      </c>
      <c r="K79" s="205" t="s">
        <v>1550</v>
      </c>
      <c r="L79" s="205" t="s">
        <v>1551</v>
      </c>
      <c r="M79" s="10" t="s">
        <v>1612</v>
      </c>
      <c r="N79" s="26" t="s">
        <v>768</v>
      </c>
      <c r="P79" s="115" t="s">
        <v>1342</v>
      </c>
      <c r="Q79" s="42" t="s">
        <v>831</v>
      </c>
      <c r="R79" s="406"/>
      <c r="S79" s="406"/>
      <c r="T79" s="286" t="s">
        <v>73</v>
      </c>
      <c r="U79" s="10" t="s">
        <v>580</v>
      </c>
      <c r="V79" s="26" t="s">
        <v>841</v>
      </c>
    </row>
    <row r="80" spans="1:22" x14ac:dyDescent="0.3">
      <c r="A80" s="270" t="s">
        <v>693</v>
      </c>
      <c r="B80" s="205" t="s">
        <v>423</v>
      </c>
      <c r="C80" s="205" t="s">
        <v>466</v>
      </c>
      <c r="E80" s="205" t="s">
        <v>423</v>
      </c>
      <c r="F80" s="271" t="s">
        <v>694</v>
      </c>
      <c r="H80" s="279" t="s">
        <v>930</v>
      </c>
      <c r="I80" s="205" t="s">
        <v>931</v>
      </c>
      <c r="J80" s="205" t="s">
        <v>932</v>
      </c>
      <c r="K80" s="205" t="s">
        <v>933</v>
      </c>
      <c r="L80" s="205" t="s">
        <v>934</v>
      </c>
      <c r="M80" s="10" t="s">
        <v>1612</v>
      </c>
      <c r="N80" s="26" t="s">
        <v>768</v>
      </c>
      <c r="P80" s="115" t="s">
        <v>1343</v>
      </c>
      <c r="Q80" s="42" t="s">
        <v>831</v>
      </c>
      <c r="R80" s="406"/>
      <c r="S80" s="406"/>
      <c r="T80" s="286" t="s">
        <v>22</v>
      </c>
      <c r="U80" s="10" t="s">
        <v>581</v>
      </c>
      <c r="V80" s="26" t="s">
        <v>842</v>
      </c>
    </row>
    <row r="81" spans="1:23" x14ac:dyDescent="0.3">
      <c r="A81" s="270" t="s">
        <v>231</v>
      </c>
      <c r="B81" s="205" t="s">
        <v>232</v>
      </c>
      <c r="C81" s="205" t="s">
        <v>466</v>
      </c>
      <c r="D81" s="10" t="s">
        <v>695</v>
      </c>
      <c r="E81" s="205" t="s">
        <v>232</v>
      </c>
      <c r="F81" s="271" t="s">
        <v>696</v>
      </c>
      <c r="H81" s="279" t="s">
        <v>266</v>
      </c>
      <c r="I81" s="205" t="s">
        <v>267</v>
      </c>
      <c r="J81" s="205" t="s">
        <v>268</v>
      </c>
      <c r="K81" s="205" t="s">
        <v>269</v>
      </c>
      <c r="L81" s="205" t="s">
        <v>270</v>
      </c>
      <c r="M81" s="10" t="s">
        <v>1612</v>
      </c>
      <c r="N81" s="26" t="s">
        <v>768</v>
      </c>
      <c r="P81" s="115" t="s">
        <v>1344</v>
      </c>
      <c r="Q81" s="42" t="s">
        <v>831</v>
      </c>
      <c r="R81" s="406"/>
      <c r="S81" s="406"/>
      <c r="T81" s="286" t="s">
        <v>30</v>
      </c>
      <c r="U81" s="10" t="s">
        <v>583</v>
      </c>
      <c r="V81" s="26" t="s">
        <v>843</v>
      </c>
    </row>
    <row r="82" spans="1:23" x14ac:dyDescent="0.3">
      <c r="A82" s="270" t="s">
        <v>234</v>
      </c>
      <c r="B82" s="205" t="s">
        <v>133</v>
      </c>
      <c r="C82" s="205" t="s">
        <v>466</v>
      </c>
      <c r="E82" s="205" t="s">
        <v>133</v>
      </c>
      <c r="F82" s="271" t="s">
        <v>245</v>
      </c>
      <c r="H82" s="279" t="s">
        <v>815</v>
      </c>
      <c r="I82" s="205" t="s">
        <v>816</v>
      </c>
      <c r="J82" s="205" t="s">
        <v>817</v>
      </c>
      <c r="K82" s="205" t="s">
        <v>818</v>
      </c>
      <c r="L82" s="205" t="s">
        <v>819</v>
      </c>
      <c r="M82" s="10" t="s">
        <v>1612</v>
      </c>
      <c r="N82" s="26" t="s">
        <v>768</v>
      </c>
      <c r="P82" s="115" t="s">
        <v>1345</v>
      </c>
      <c r="Q82" s="42" t="s">
        <v>831</v>
      </c>
      <c r="R82" s="406"/>
      <c r="S82" s="406"/>
      <c r="T82" s="286" t="s">
        <v>30</v>
      </c>
      <c r="U82" s="62" t="s">
        <v>853</v>
      </c>
      <c r="V82" s="28" t="s">
        <v>854</v>
      </c>
    </row>
    <row r="83" spans="1:23" x14ac:dyDescent="0.3">
      <c r="A83" s="270" t="s">
        <v>2068</v>
      </c>
      <c r="B83" s="205" t="s">
        <v>239</v>
      </c>
      <c r="C83" s="205" t="s">
        <v>466</v>
      </c>
      <c r="E83" s="205" t="s">
        <v>239</v>
      </c>
      <c r="F83" s="271" t="s">
        <v>190</v>
      </c>
      <c r="H83" s="279" t="s">
        <v>810</v>
      </c>
      <c r="I83" s="205" t="s">
        <v>811</v>
      </c>
      <c r="J83" s="205" t="s">
        <v>812</v>
      </c>
      <c r="K83" s="205" t="s">
        <v>813</v>
      </c>
      <c r="L83" s="205" t="s">
        <v>814</v>
      </c>
      <c r="M83" s="10" t="s">
        <v>1612</v>
      </c>
      <c r="N83" s="26" t="s">
        <v>768</v>
      </c>
      <c r="P83" s="115" t="s">
        <v>1346</v>
      </c>
      <c r="Q83" s="42" t="s">
        <v>831</v>
      </c>
      <c r="R83" s="406"/>
      <c r="S83" s="406"/>
      <c r="T83" s="286" t="s">
        <v>80</v>
      </c>
    </row>
    <row r="84" spans="1:23" x14ac:dyDescent="0.3">
      <c r="A84" s="270" t="s">
        <v>1945</v>
      </c>
      <c r="B84" s="205" t="s">
        <v>1946</v>
      </c>
      <c r="C84" s="205" t="s">
        <v>466</v>
      </c>
      <c r="E84" s="205" t="s">
        <v>260</v>
      </c>
      <c r="F84" s="271" t="s">
        <v>699</v>
      </c>
      <c r="H84" s="279" t="s">
        <v>915</v>
      </c>
      <c r="I84" s="205" t="s">
        <v>916</v>
      </c>
      <c r="J84" s="205" t="s">
        <v>917</v>
      </c>
      <c r="K84" s="205" t="s">
        <v>918</v>
      </c>
      <c r="L84" s="205" t="s">
        <v>919</v>
      </c>
      <c r="M84" s="10" t="s">
        <v>1612</v>
      </c>
      <c r="N84" s="26" t="s">
        <v>768</v>
      </c>
      <c r="P84" s="115" t="s">
        <v>1347</v>
      </c>
      <c r="Q84" s="42" t="s">
        <v>831</v>
      </c>
      <c r="R84" s="406"/>
      <c r="S84" s="406"/>
      <c r="T84" s="286" t="s">
        <v>37</v>
      </c>
    </row>
    <row r="85" spans="1:23" x14ac:dyDescent="0.3">
      <c r="A85" s="270" t="s">
        <v>1947</v>
      </c>
      <c r="B85" s="205" t="s">
        <v>1948</v>
      </c>
      <c r="C85" s="205" t="s">
        <v>466</v>
      </c>
      <c r="E85" s="205" t="s">
        <v>286</v>
      </c>
      <c r="F85" s="271" t="s">
        <v>700</v>
      </c>
      <c r="H85" s="279" t="s">
        <v>1552</v>
      </c>
      <c r="I85" s="295" t="s">
        <v>2234</v>
      </c>
      <c r="J85" s="295" t="s">
        <v>2235</v>
      </c>
      <c r="K85" s="295" t="s">
        <v>2236</v>
      </c>
      <c r="L85" s="295" t="s">
        <v>2237</v>
      </c>
      <c r="M85" s="10" t="s">
        <v>1612</v>
      </c>
      <c r="N85" s="26" t="s">
        <v>768</v>
      </c>
      <c r="P85" s="115" t="s">
        <v>1348</v>
      </c>
      <c r="Q85" s="42" t="s">
        <v>831</v>
      </c>
      <c r="R85" s="406"/>
      <c r="S85" s="406"/>
      <c r="T85" s="286" t="s">
        <v>37</v>
      </c>
      <c r="U85" s="415" t="s">
        <v>1286</v>
      </c>
      <c r="V85" s="415"/>
    </row>
    <row r="86" spans="1:23" x14ac:dyDescent="0.3">
      <c r="A86" s="270" t="s">
        <v>2085</v>
      </c>
      <c r="B86" s="205" t="s">
        <v>2086</v>
      </c>
      <c r="C86" s="205" t="s">
        <v>466</v>
      </c>
      <c r="E86" s="205" t="s">
        <v>2087</v>
      </c>
      <c r="F86" s="271" t="s">
        <v>2088</v>
      </c>
      <c r="H86" s="279" t="s">
        <v>820</v>
      </c>
      <c r="I86" s="295" t="s">
        <v>2238</v>
      </c>
      <c r="J86" s="205" t="s">
        <v>821</v>
      </c>
      <c r="K86" s="205" t="s">
        <v>822</v>
      </c>
      <c r="L86" s="205" t="s">
        <v>823</v>
      </c>
      <c r="M86" s="10" t="s">
        <v>1612</v>
      </c>
      <c r="N86" s="26" t="s">
        <v>768</v>
      </c>
      <c r="P86" s="115" t="s">
        <v>1349</v>
      </c>
      <c r="Q86" s="287" t="s">
        <v>519</v>
      </c>
      <c r="R86" s="406"/>
      <c r="S86" s="406"/>
      <c r="T86" s="286" t="s">
        <v>138</v>
      </c>
      <c r="U86" s="22" t="s">
        <v>574</v>
      </c>
      <c r="V86" s="23" t="s">
        <v>866</v>
      </c>
    </row>
    <row r="87" spans="1:23" x14ac:dyDescent="0.3">
      <c r="A87" s="270" t="s">
        <v>1949</v>
      </c>
      <c r="B87" s="205" t="s">
        <v>1950</v>
      </c>
      <c r="C87" s="205" t="s">
        <v>466</v>
      </c>
      <c r="E87" s="205" t="s">
        <v>274</v>
      </c>
      <c r="F87" s="271" t="s">
        <v>701</v>
      </c>
      <c r="H87" s="279" t="s">
        <v>935</v>
      </c>
      <c r="I87" s="205" t="s">
        <v>936</v>
      </c>
      <c r="J87" s="205" t="s">
        <v>937</v>
      </c>
      <c r="K87" s="205" t="s">
        <v>938</v>
      </c>
      <c r="L87" s="205" t="s">
        <v>939</v>
      </c>
      <c r="M87" s="10" t="s">
        <v>1612</v>
      </c>
      <c r="N87" s="26" t="s">
        <v>768</v>
      </c>
      <c r="P87" s="115" t="s">
        <v>1350</v>
      </c>
      <c r="Q87" s="42" t="s">
        <v>831</v>
      </c>
      <c r="R87" s="406"/>
      <c r="S87" s="406"/>
      <c r="T87" s="286" t="s">
        <v>94</v>
      </c>
      <c r="U87" s="10" t="s">
        <v>858</v>
      </c>
      <c r="V87" s="26" t="s">
        <v>867</v>
      </c>
    </row>
    <row r="88" spans="1:23" x14ac:dyDescent="0.3">
      <c r="A88" s="270" t="s">
        <v>1951</v>
      </c>
      <c r="B88" s="205" t="s">
        <v>1952</v>
      </c>
      <c r="C88" s="205" t="s">
        <v>466</v>
      </c>
      <c r="D88" s="10" t="s">
        <v>1435</v>
      </c>
      <c r="E88" s="205" t="s">
        <v>283</v>
      </c>
      <c r="F88" s="271" t="s">
        <v>702</v>
      </c>
      <c r="H88" s="279" t="s">
        <v>940</v>
      </c>
      <c r="I88" s="205" t="s">
        <v>941</v>
      </c>
      <c r="J88" s="205" t="s">
        <v>942</v>
      </c>
      <c r="K88" s="295" t="s">
        <v>943</v>
      </c>
      <c r="L88" s="205" t="s">
        <v>944</v>
      </c>
      <c r="M88" s="10" t="s">
        <v>1612</v>
      </c>
      <c r="N88" s="26" t="s">
        <v>768</v>
      </c>
      <c r="P88" s="116" t="s">
        <v>1351</v>
      </c>
      <c r="Q88" s="44" t="s">
        <v>831</v>
      </c>
      <c r="R88" s="406"/>
      <c r="S88" s="406"/>
      <c r="T88" s="286" t="s">
        <v>80</v>
      </c>
      <c r="U88" s="62" t="s">
        <v>859</v>
      </c>
      <c r="V88" s="28" t="s">
        <v>868</v>
      </c>
    </row>
    <row r="89" spans="1:23" x14ac:dyDescent="0.3">
      <c r="A89" s="270" t="s">
        <v>248</v>
      </c>
      <c r="B89" s="205" t="s">
        <v>248</v>
      </c>
      <c r="C89" s="205" t="s">
        <v>466</v>
      </c>
      <c r="D89" s="10" t="s">
        <v>697</v>
      </c>
      <c r="E89" s="205" t="s">
        <v>248</v>
      </c>
      <c r="F89" s="271" t="s">
        <v>698</v>
      </c>
      <c r="H89" s="279" t="s">
        <v>945</v>
      </c>
      <c r="I89" s="205" t="s">
        <v>946</v>
      </c>
      <c r="J89" s="205" t="s">
        <v>947</v>
      </c>
      <c r="K89" s="205" t="s">
        <v>948</v>
      </c>
      <c r="L89" s="295" t="s">
        <v>949</v>
      </c>
      <c r="M89" s="10" t="s">
        <v>1612</v>
      </c>
      <c r="N89" s="26" t="s">
        <v>768</v>
      </c>
      <c r="P89" s="114" t="s">
        <v>1352</v>
      </c>
      <c r="Q89" s="40" t="s">
        <v>831</v>
      </c>
      <c r="R89" s="406" t="s">
        <v>506</v>
      </c>
      <c r="S89" s="406" t="s">
        <v>56</v>
      </c>
      <c r="T89" s="286" t="s">
        <v>15</v>
      </c>
    </row>
    <row r="90" spans="1:23" ht="12.5" thickBot="1" x14ac:dyDescent="0.35">
      <c r="A90" s="272" t="s">
        <v>254</v>
      </c>
      <c r="B90" s="207" t="s">
        <v>255</v>
      </c>
      <c r="C90" s="207" t="s">
        <v>466</v>
      </c>
      <c r="D90" s="266"/>
      <c r="E90" s="207" t="s">
        <v>255</v>
      </c>
      <c r="F90" s="273" t="s">
        <v>703</v>
      </c>
      <c r="H90" s="279" t="s">
        <v>950</v>
      </c>
      <c r="I90" s="205" t="s">
        <v>951</v>
      </c>
      <c r="J90" s="205" t="s">
        <v>952</v>
      </c>
      <c r="K90" s="205"/>
      <c r="L90" s="205"/>
      <c r="M90" s="10" t="s">
        <v>1612</v>
      </c>
      <c r="N90" s="26" t="s">
        <v>768</v>
      </c>
      <c r="P90" s="115" t="s">
        <v>1353</v>
      </c>
      <c r="Q90" s="42" t="s">
        <v>831</v>
      </c>
      <c r="R90" s="406"/>
      <c r="S90" s="406"/>
      <c r="T90" s="286" t="s">
        <v>110</v>
      </c>
    </row>
    <row r="91" spans="1:23" x14ac:dyDescent="0.3">
      <c r="A91" s="270" t="s">
        <v>294</v>
      </c>
      <c r="B91" s="205" t="s">
        <v>295</v>
      </c>
      <c r="C91" s="205" t="s">
        <v>466</v>
      </c>
      <c r="D91" s="10" t="s">
        <v>2089</v>
      </c>
      <c r="E91" s="205" t="s">
        <v>295</v>
      </c>
      <c r="F91" s="271" t="s">
        <v>705</v>
      </c>
      <c r="H91" s="297" t="s">
        <v>1553</v>
      </c>
      <c r="I91" s="205" t="s">
        <v>1554</v>
      </c>
      <c r="J91" s="205" t="s">
        <v>1555</v>
      </c>
      <c r="K91" s="205" t="s">
        <v>1556</v>
      </c>
      <c r="L91" s="205" t="s">
        <v>1557</v>
      </c>
      <c r="M91" s="10" t="s">
        <v>1612</v>
      </c>
      <c r="N91" s="26" t="s">
        <v>768</v>
      </c>
      <c r="P91" s="115" t="s">
        <v>1354</v>
      </c>
      <c r="Q91" s="42" t="s">
        <v>831</v>
      </c>
      <c r="R91" s="406"/>
      <c r="S91" s="406"/>
      <c r="T91" s="286" t="s">
        <v>73</v>
      </c>
      <c r="U91" s="415" t="s">
        <v>1285</v>
      </c>
      <c r="V91" s="415"/>
    </row>
    <row r="92" spans="1:23" x14ac:dyDescent="0.3">
      <c r="A92" s="270" t="s">
        <v>1953</v>
      </c>
      <c r="B92" s="205" t="s">
        <v>1954</v>
      </c>
      <c r="C92" s="205" t="s">
        <v>466</v>
      </c>
      <c r="E92" s="205" t="s">
        <v>1955</v>
      </c>
      <c r="F92" s="271" t="s">
        <v>666</v>
      </c>
      <c r="H92" s="297" t="s">
        <v>1558</v>
      </c>
      <c r="I92" s="205" t="s">
        <v>2239</v>
      </c>
      <c r="J92" s="205" t="s">
        <v>1559</v>
      </c>
      <c r="K92" s="205" t="s">
        <v>1560</v>
      </c>
      <c r="L92" s="205" t="s">
        <v>1561</v>
      </c>
      <c r="M92" s="10" t="s">
        <v>1612</v>
      </c>
      <c r="N92" s="26" t="s">
        <v>768</v>
      </c>
      <c r="P92" s="115" t="s">
        <v>1355</v>
      </c>
      <c r="Q92" s="42" t="s">
        <v>831</v>
      </c>
      <c r="R92" s="406"/>
      <c r="S92" s="406"/>
      <c r="T92" s="286" t="s">
        <v>73</v>
      </c>
      <c r="U92" s="22" t="s">
        <v>860</v>
      </c>
      <c r="V92" s="23" t="s">
        <v>1598</v>
      </c>
      <c r="W92" s="188" t="s">
        <v>1868</v>
      </c>
    </row>
    <row r="93" spans="1:23" x14ac:dyDescent="0.3">
      <c r="A93" s="270" t="s">
        <v>523</v>
      </c>
      <c r="B93" s="205" t="s">
        <v>524</v>
      </c>
      <c r="C93" s="205" t="s">
        <v>467</v>
      </c>
      <c r="E93" s="205" t="s">
        <v>524</v>
      </c>
      <c r="F93" s="271" t="s">
        <v>706</v>
      </c>
      <c r="H93" s="279" t="s">
        <v>430</v>
      </c>
      <c r="I93" s="205" t="s">
        <v>431</v>
      </c>
      <c r="J93" s="205" t="s">
        <v>432</v>
      </c>
      <c r="K93" s="205" t="s">
        <v>433</v>
      </c>
      <c r="L93" s="205" t="s">
        <v>434</v>
      </c>
      <c r="M93" s="10" t="s">
        <v>1612</v>
      </c>
      <c r="N93" s="26" t="s">
        <v>768</v>
      </c>
      <c r="P93" s="115" t="s">
        <v>1356</v>
      </c>
      <c r="Q93" s="42" t="s">
        <v>831</v>
      </c>
      <c r="R93" s="406"/>
      <c r="S93" s="406"/>
      <c r="T93" s="286" t="s">
        <v>22</v>
      </c>
      <c r="U93" s="10" t="s">
        <v>1599</v>
      </c>
      <c r="V93" s="26" t="s">
        <v>1600</v>
      </c>
      <c r="W93" s="188" t="s">
        <v>1663</v>
      </c>
    </row>
    <row r="94" spans="1:23" ht="12.5" thickBot="1" x14ac:dyDescent="0.35">
      <c r="A94" s="272" t="s">
        <v>300</v>
      </c>
      <c r="B94" s="207" t="s">
        <v>301</v>
      </c>
      <c r="C94" s="207" t="s">
        <v>467</v>
      </c>
      <c r="D94" s="274"/>
      <c r="E94" s="207" t="s">
        <v>707</v>
      </c>
      <c r="F94" s="273" t="s">
        <v>307</v>
      </c>
      <c r="H94" s="279" t="s">
        <v>426</v>
      </c>
      <c r="I94" s="205" t="s">
        <v>427</v>
      </c>
      <c r="J94" s="205" t="s">
        <v>428</v>
      </c>
      <c r="K94" s="205" t="s">
        <v>809</v>
      </c>
      <c r="L94" s="205" t="s">
        <v>429</v>
      </c>
      <c r="M94" s="10" t="s">
        <v>1612</v>
      </c>
      <c r="N94" s="26" t="s">
        <v>768</v>
      </c>
      <c r="P94" s="115" t="s">
        <v>1357</v>
      </c>
      <c r="Q94" s="42" t="s">
        <v>831</v>
      </c>
      <c r="R94" s="406"/>
      <c r="S94" s="406"/>
      <c r="T94" s="286" t="s">
        <v>22</v>
      </c>
      <c r="U94" s="10" t="s">
        <v>1601</v>
      </c>
      <c r="V94" s="26" t="s">
        <v>1602</v>
      </c>
      <c r="W94" s="188" t="s">
        <v>1664</v>
      </c>
    </row>
    <row r="95" spans="1:23" x14ac:dyDescent="0.3">
      <c r="A95" s="270" t="s">
        <v>304</v>
      </c>
      <c r="B95" s="205" t="s">
        <v>305</v>
      </c>
      <c r="C95" s="205" t="s">
        <v>467</v>
      </c>
      <c r="E95" s="205" t="s">
        <v>305</v>
      </c>
      <c r="F95" s="271" t="s">
        <v>736</v>
      </c>
      <c r="H95" s="279" t="s">
        <v>437</v>
      </c>
      <c r="I95" s="205" t="s">
        <v>438</v>
      </c>
      <c r="J95" s="205" t="s">
        <v>439</v>
      </c>
      <c r="K95" s="205" t="s">
        <v>808</v>
      </c>
      <c r="L95" s="205" t="s">
        <v>440</v>
      </c>
      <c r="M95" s="10" t="s">
        <v>1612</v>
      </c>
      <c r="N95" s="26" t="s">
        <v>768</v>
      </c>
      <c r="P95" s="115" t="s">
        <v>1358</v>
      </c>
      <c r="Q95" s="287" t="s">
        <v>519</v>
      </c>
      <c r="R95" s="406"/>
      <c r="S95" s="406"/>
      <c r="T95" s="286" t="s">
        <v>138</v>
      </c>
      <c r="U95" s="10" t="s">
        <v>864</v>
      </c>
      <c r="V95" s="26" t="s">
        <v>1603</v>
      </c>
      <c r="W95" s="188" t="s">
        <v>1665</v>
      </c>
    </row>
    <row r="96" spans="1:23" x14ac:dyDescent="0.3">
      <c r="A96" s="270" t="s">
        <v>475</v>
      </c>
      <c r="B96" s="205" t="s">
        <v>476</v>
      </c>
      <c r="C96" s="205" t="s">
        <v>467</v>
      </c>
      <c r="E96" s="205" t="s">
        <v>476</v>
      </c>
      <c r="F96" s="271" t="s">
        <v>711</v>
      </c>
      <c r="H96" s="279" t="s">
        <v>310</v>
      </c>
      <c r="I96" s="205" t="s">
        <v>311</v>
      </c>
      <c r="J96" s="205" t="s">
        <v>312</v>
      </c>
      <c r="K96" s="205" t="s">
        <v>313</v>
      </c>
      <c r="L96" s="205" t="s">
        <v>314</v>
      </c>
      <c r="M96" s="10" t="s">
        <v>1612</v>
      </c>
      <c r="N96" s="26" t="s">
        <v>768</v>
      </c>
      <c r="P96" s="115" t="s">
        <v>1361</v>
      </c>
      <c r="Q96" s="42" t="s">
        <v>831</v>
      </c>
      <c r="R96" s="406" t="s">
        <v>507</v>
      </c>
      <c r="S96" s="406"/>
      <c r="T96" s="286" t="s">
        <v>30</v>
      </c>
      <c r="U96" s="62" t="s">
        <v>865</v>
      </c>
      <c r="V96" s="28" t="s">
        <v>1604</v>
      </c>
      <c r="W96" s="188" t="s">
        <v>1666</v>
      </c>
    </row>
    <row r="97" spans="1:22" x14ac:dyDescent="0.3">
      <c r="A97" s="270" t="s">
        <v>1437</v>
      </c>
      <c r="B97" s="205" t="s">
        <v>1438</v>
      </c>
      <c r="C97" s="205" t="s">
        <v>468</v>
      </c>
      <c r="E97" s="205" t="s">
        <v>1438</v>
      </c>
      <c r="F97" s="271" t="s">
        <v>1439</v>
      </c>
      <c r="H97" s="280" t="s">
        <v>2240</v>
      </c>
      <c r="I97" s="295" t="s">
        <v>2241</v>
      </c>
      <c r="J97" s="205" t="s">
        <v>2242</v>
      </c>
      <c r="K97" s="205" t="s">
        <v>2243</v>
      </c>
      <c r="L97" s="205" t="s">
        <v>2244</v>
      </c>
      <c r="M97" s="10" t="s">
        <v>1612</v>
      </c>
      <c r="N97" s="182" t="s">
        <v>781</v>
      </c>
      <c r="P97" s="115" t="s">
        <v>1359</v>
      </c>
      <c r="Q97" s="42" t="s">
        <v>831</v>
      </c>
      <c r="R97" s="406"/>
      <c r="S97" s="406"/>
      <c r="T97" s="286" t="s">
        <v>37</v>
      </c>
    </row>
    <row r="98" spans="1:22" x14ac:dyDescent="0.3">
      <c r="A98" s="270" t="s">
        <v>469</v>
      </c>
      <c r="B98" s="205" t="s">
        <v>279</v>
      </c>
      <c r="C98" s="205" t="s">
        <v>468</v>
      </c>
      <c r="E98" s="205" t="s">
        <v>279</v>
      </c>
      <c r="F98" s="271" t="s">
        <v>712</v>
      </c>
      <c r="H98" s="280" t="s">
        <v>435</v>
      </c>
      <c r="I98" s="205" t="s">
        <v>436</v>
      </c>
      <c r="J98" s="205" t="s">
        <v>2245</v>
      </c>
      <c r="K98" s="205" t="s">
        <v>2246</v>
      </c>
      <c r="L98" s="295" t="s">
        <v>2247</v>
      </c>
      <c r="M98" s="10" t="s">
        <v>1612</v>
      </c>
      <c r="N98" s="182" t="s">
        <v>781</v>
      </c>
      <c r="P98" s="115" t="s">
        <v>1360</v>
      </c>
      <c r="Q98" s="42" t="s">
        <v>831</v>
      </c>
      <c r="R98" s="406"/>
      <c r="S98" s="406"/>
      <c r="T98" s="286" t="s">
        <v>37</v>
      </c>
      <c r="U98" s="415" t="s">
        <v>1992</v>
      </c>
      <c r="V98" s="415"/>
    </row>
    <row r="99" spans="1:22" x14ac:dyDescent="0.3">
      <c r="A99" s="270" t="s">
        <v>316</v>
      </c>
      <c r="B99" s="205" t="s">
        <v>317</v>
      </c>
      <c r="C99" s="205" t="s">
        <v>468</v>
      </c>
      <c r="E99" s="205" t="s">
        <v>317</v>
      </c>
      <c r="F99" s="271" t="s">
        <v>713</v>
      </c>
      <c r="H99" s="279" t="s">
        <v>187</v>
      </c>
      <c r="I99" s="205" t="s">
        <v>188</v>
      </c>
      <c r="J99" s="205" t="s">
        <v>2248</v>
      </c>
      <c r="K99" s="205" t="s">
        <v>2249</v>
      </c>
      <c r="L99" s="205" t="s">
        <v>2250</v>
      </c>
      <c r="M99" s="10" t="s">
        <v>1612</v>
      </c>
      <c r="N99" s="182" t="s">
        <v>781</v>
      </c>
      <c r="P99" s="115" t="s">
        <v>1362</v>
      </c>
      <c r="Q99" s="42" t="s">
        <v>831</v>
      </c>
      <c r="R99" s="406"/>
      <c r="S99" s="406"/>
      <c r="T99" s="286" t="s">
        <v>94</v>
      </c>
      <c r="U99" s="283" t="s">
        <v>1991</v>
      </c>
      <c r="V99" s="25" t="s">
        <v>1993</v>
      </c>
    </row>
    <row r="100" spans="1:22" x14ac:dyDescent="0.3">
      <c r="A100" s="270" t="s">
        <v>318</v>
      </c>
      <c r="B100" s="205" t="s">
        <v>319</v>
      </c>
      <c r="C100" s="205" t="s">
        <v>468</v>
      </c>
      <c r="E100" s="205" t="s">
        <v>319</v>
      </c>
      <c r="F100" s="271" t="s">
        <v>714</v>
      </c>
      <c r="H100" s="279" t="s">
        <v>953</v>
      </c>
      <c r="I100" s="205" t="s">
        <v>954</v>
      </c>
      <c r="J100" s="205" t="s">
        <v>2251</v>
      </c>
      <c r="K100" s="205" t="s">
        <v>2252</v>
      </c>
      <c r="L100" s="205" t="s">
        <v>2253</v>
      </c>
      <c r="M100" s="10" t="s">
        <v>1612</v>
      </c>
      <c r="N100" s="182" t="s">
        <v>773</v>
      </c>
      <c r="P100" s="116" t="s">
        <v>1363</v>
      </c>
      <c r="Q100" s="44" t="s">
        <v>831</v>
      </c>
      <c r="R100" s="406"/>
      <c r="S100" s="406"/>
      <c r="T100" s="286" t="s">
        <v>80</v>
      </c>
      <c r="U100" s="10" t="s">
        <v>702</v>
      </c>
      <c r="V100" s="26" t="s">
        <v>1988</v>
      </c>
    </row>
    <row r="101" spans="1:22" x14ac:dyDescent="0.3">
      <c r="A101" s="270" t="s">
        <v>445</v>
      </c>
      <c r="B101" s="205" t="s">
        <v>323</v>
      </c>
      <c r="C101" s="205" t="s">
        <v>468</v>
      </c>
      <c r="E101" s="205" t="s">
        <v>323</v>
      </c>
      <c r="F101" s="271" t="s">
        <v>715</v>
      </c>
      <c r="H101" s="279" t="s">
        <v>400</v>
      </c>
      <c r="I101" s="205" t="s">
        <v>401</v>
      </c>
      <c r="J101" s="205" t="s">
        <v>2254</v>
      </c>
      <c r="K101" s="205" t="s">
        <v>2255</v>
      </c>
      <c r="L101" s="205" t="s">
        <v>2256</v>
      </c>
      <c r="M101" s="10" t="s">
        <v>1612</v>
      </c>
      <c r="N101" s="182" t="s">
        <v>773</v>
      </c>
      <c r="P101" s="114" t="s">
        <v>1364</v>
      </c>
      <c r="Q101" s="40" t="s">
        <v>831</v>
      </c>
      <c r="R101" s="408" t="s">
        <v>508</v>
      </c>
      <c r="S101" s="406" t="s">
        <v>24</v>
      </c>
      <c r="T101" s="286" t="s">
        <v>15</v>
      </c>
      <c r="U101" s="10" t="s">
        <v>1987</v>
      </c>
      <c r="V101" s="26" t="s">
        <v>1989</v>
      </c>
    </row>
    <row r="102" spans="1:22" x14ac:dyDescent="0.3">
      <c r="A102" s="270" t="s">
        <v>1440</v>
      </c>
      <c r="B102" s="205" t="s">
        <v>1441</v>
      </c>
      <c r="C102" s="205" t="s">
        <v>468</v>
      </c>
      <c r="E102" s="205" t="s">
        <v>1441</v>
      </c>
      <c r="F102" s="271" t="s">
        <v>1442</v>
      </c>
      <c r="H102" s="279" t="s">
        <v>212</v>
      </c>
      <c r="I102" s="205" t="s">
        <v>213</v>
      </c>
      <c r="J102" s="205" t="s">
        <v>2257</v>
      </c>
      <c r="K102" s="205" t="s">
        <v>2258</v>
      </c>
      <c r="L102" s="205" t="s">
        <v>2259</v>
      </c>
      <c r="M102" s="10" t="s">
        <v>1612</v>
      </c>
      <c r="N102" s="182" t="s">
        <v>773</v>
      </c>
      <c r="P102" s="115" t="s">
        <v>1365</v>
      </c>
      <c r="Q102" s="42" t="s">
        <v>831</v>
      </c>
      <c r="R102" s="409"/>
      <c r="S102" s="406"/>
      <c r="T102" s="286" t="s">
        <v>15</v>
      </c>
      <c r="U102" s="62" t="s">
        <v>490</v>
      </c>
      <c r="V102" s="28" t="s">
        <v>1990</v>
      </c>
    </row>
    <row r="103" spans="1:22" x14ac:dyDescent="0.3">
      <c r="A103" s="270" t="s">
        <v>470</v>
      </c>
      <c r="B103" s="205" t="s">
        <v>471</v>
      </c>
      <c r="C103" s="205" t="s">
        <v>468</v>
      </c>
      <c r="E103" s="205" t="s">
        <v>471</v>
      </c>
      <c r="F103" s="271" t="s">
        <v>716</v>
      </c>
      <c r="H103" s="279" t="s">
        <v>955</v>
      </c>
      <c r="I103" s="205" t="s">
        <v>956</v>
      </c>
      <c r="J103" s="205" t="s">
        <v>2260</v>
      </c>
      <c r="K103" s="205" t="s">
        <v>2261</v>
      </c>
      <c r="L103" s="205" t="s">
        <v>2262</v>
      </c>
      <c r="M103" s="10" t="s">
        <v>1612</v>
      </c>
      <c r="N103" s="182" t="s">
        <v>773</v>
      </c>
      <c r="P103" s="115" t="s">
        <v>1366</v>
      </c>
      <c r="Q103" s="42" t="s">
        <v>831</v>
      </c>
      <c r="R103" s="409"/>
      <c r="S103" s="406"/>
      <c r="T103" s="286" t="s">
        <v>110</v>
      </c>
    </row>
    <row r="104" spans="1:22" x14ac:dyDescent="0.3">
      <c r="A104" s="270" t="s">
        <v>325</v>
      </c>
      <c r="B104" s="205" t="s">
        <v>280</v>
      </c>
      <c r="C104" s="205" t="s">
        <v>468</v>
      </c>
      <c r="D104" s="206"/>
      <c r="E104" s="205" t="s">
        <v>280</v>
      </c>
      <c r="F104" s="271" t="s">
        <v>717</v>
      </c>
      <c r="H104" s="279" t="s">
        <v>1613</v>
      </c>
      <c r="I104" s="295" t="s">
        <v>2263</v>
      </c>
      <c r="J104" s="295" t="s">
        <v>2264</v>
      </c>
      <c r="K104" s="295" t="s">
        <v>2265</v>
      </c>
      <c r="L104" s="295" t="s">
        <v>2266</v>
      </c>
      <c r="M104" s="276" t="s">
        <v>1612</v>
      </c>
      <c r="N104" s="298" t="s">
        <v>2267</v>
      </c>
      <c r="P104" s="115" t="s">
        <v>1367</v>
      </c>
      <c r="Q104" s="42" t="s">
        <v>831</v>
      </c>
      <c r="R104" s="409"/>
      <c r="S104" s="406"/>
      <c r="T104" s="286" t="s">
        <v>73</v>
      </c>
    </row>
    <row r="105" spans="1:22" x14ac:dyDescent="0.3">
      <c r="A105" s="270" t="s">
        <v>329</v>
      </c>
      <c r="B105" s="205" t="s">
        <v>330</v>
      </c>
      <c r="C105" s="205" t="s">
        <v>468</v>
      </c>
      <c r="E105" s="205" t="s">
        <v>330</v>
      </c>
      <c r="F105" s="271" t="s">
        <v>718</v>
      </c>
      <c r="H105" s="279" t="s">
        <v>883</v>
      </c>
      <c r="I105" s="205" t="s">
        <v>884</v>
      </c>
      <c r="J105" s="205" t="s">
        <v>885</v>
      </c>
      <c r="K105" s="205" t="s">
        <v>886</v>
      </c>
      <c r="L105" s="205" t="s">
        <v>887</v>
      </c>
      <c r="M105" s="10" t="s">
        <v>1614</v>
      </c>
      <c r="N105" s="26" t="s">
        <v>768</v>
      </c>
      <c r="P105" s="115" t="s">
        <v>1368</v>
      </c>
      <c r="Q105" s="42" t="s">
        <v>831</v>
      </c>
      <c r="R105" s="409"/>
      <c r="S105" s="406"/>
      <c r="T105" s="286" t="s">
        <v>22</v>
      </c>
    </row>
    <row r="106" spans="1:22" x14ac:dyDescent="0.3">
      <c r="A106" s="270" t="s">
        <v>1834</v>
      </c>
      <c r="B106" s="205" t="s">
        <v>1835</v>
      </c>
      <c r="C106" s="205" t="s">
        <v>468</v>
      </c>
      <c r="D106" s="206"/>
      <c r="E106" s="205" t="s">
        <v>1835</v>
      </c>
      <c r="F106" s="271" t="s">
        <v>1836</v>
      </c>
      <c r="H106" s="279" t="s">
        <v>893</v>
      </c>
      <c r="I106" s="205" t="s">
        <v>894</v>
      </c>
      <c r="J106" s="205" t="s">
        <v>895</v>
      </c>
      <c r="K106" s="205" t="s">
        <v>896</v>
      </c>
      <c r="L106" s="205" t="s">
        <v>897</v>
      </c>
      <c r="M106" s="10" t="s">
        <v>1614</v>
      </c>
      <c r="N106" s="26" t="s">
        <v>768</v>
      </c>
      <c r="P106" s="115" t="s">
        <v>1369</v>
      </c>
      <c r="Q106" s="42" t="s">
        <v>831</v>
      </c>
      <c r="R106" s="409"/>
      <c r="S106" s="406"/>
      <c r="T106" s="286" t="s">
        <v>22</v>
      </c>
    </row>
    <row r="107" spans="1:22" x14ac:dyDescent="0.3">
      <c r="A107" s="270" t="s">
        <v>1443</v>
      </c>
      <c r="B107" s="205" t="s">
        <v>1444</v>
      </c>
      <c r="C107" s="205" t="s">
        <v>468</v>
      </c>
      <c r="E107" s="205" t="s">
        <v>1444</v>
      </c>
      <c r="F107" s="271" t="s">
        <v>1445</v>
      </c>
      <c r="H107" s="279" t="s">
        <v>957</v>
      </c>
      <c r="I107" s="205" t="s">
        <v>958</v>
      </c>
      <c r="J107" s="205" t="s">
        <v>959</v>
      </c>
      <c r="K107" s="205" t="s">
        <v>960</v>
      </c>
      <c r="L107" s="205" t="s">
        <v>961</v>
      </c>
      <c r="M107" s="10" t="s">
        <v>1614</v>
      </c>
      <c r="N107" s="26" t="s">
        <v>768</v>
      </c>
      <c r="P107" s="115" t="s">
        <v>1370</v>
      </c>
      <c r="Q107" s="42" t="s">
        <v>831</v>
      </c>
      <c r="R107" s="409"/>
      <c r="S107" s="406"/>
      <c r="T107" s="286" t="s">
        <v>22</v>
      </c>
    </row>
    <row r="108" spans="1:22" x14ac:dyDescent="0.3">
      <c r="A108" s="270" t="s">
        <v>1590</v>
      </c>
      <c r="B108" s="205" t="s">
        <v>1591</v>
      </c>
      <c r="C108" s="205" t="s">
        <v>468</v>
      </c>
      <c r="E108" s="205" t="s">
        <v>1591</v>
      </c>
      <c r="F108" s="271" t="s">
        <v>1592</v>
      </c>
      <c r="H108" s="279" t="s">
        <v>962</v>
      </c>
      <c r="I108" s="205" t="s">
        <v>963</v>
      </c>
      <c r="J108" s="205" t="s">
        <v>964</v>
      </c>
      <c r="K108" s="205" t="s">
        <v>965</v>
      </c>
      <c r="L108" s="205" t="s">
        <v>966</v>
      </c>
      <c r="M108" s="10" t="s">
        <v>1614</v>
      </c>
      <c r="N108" s="26" t="s">
        <v>768</v>
      </c>
      <c r="P108" s="115" t="s">
        <v>1371</v>
      </c>
      <c r="Q108" s="287" t="s">
        <v>519</v>
      </c>
      <c r="R108" s="409"/>
      <c r="S108" s="406"/>
      <c r="T108" s="286" t="s">
        <v>138</v>
      </c>
    </row>
    <row r="109" spans="1:22" x14ac:dyDescent="0.3">
      <c r="A109" s="270" t="s">
        <v>333</v>
      </c>
      <c r="B109" s="205" t="s">
        <v>334</v>
      </c>
      <c r="C109" s="205" t="s">
        <v>468</v>
      </c>
      <c r="E109" s="205" t="s">
        <v>334</v>
      </c>
      <c r="F109" s="271" t="s">
        <v>719</v>
      </c>
      <c r="H109" s="279" t="s">
        <v>967</v>
      </c>
      <c r="I109" s="205" t="s">
        <v>968</v>
      </c>
      <c r="J109" s="205" t="s">
        <v>969</v>
      </c>
      <c r="K109" s="205" t="s">
        <v>970</v>
      </c>
      <c r="L109" s="205" t="s">
        <v>971</v>
      </c>
      <c r="M109" s="10" t="s">
        <v>1614</v>
      </c>
      <c r="N109" s="26" t="s">
        <v>768</v>
      </c>
      <c r="P109" s="115" t="s">
        <v>1372</v>
      </c>
      <c r="Q109" s="42" t="s">
        <v>831</v>
      </c>
      <c r="R109" s="409"/>
      <c r="S109" s="406"/>
      <c r="T109" s="286" t="s">
        <v>30</v>
      </c>
    </row>
    <row r="110" spans="1:22" x14ac:dyDescent="0.3">
      <c r="A110" s="270" t="s">
        <v>336</v>
      </c>
      <c r="B110" s="205" t="s">
        <v>337</v>
      </c>
      <c r="C110" s="205" t="s">
        <v>468</v>
      </c>
      <c r="E110" s="205" t="s">
        <v>337</v>
      </c>
      <c r="F110" s="271" t="s">
        <v>720</v>
      </c>
      <c r="H110" s="279" t="s">
        <v>972</v>
      </c>
      <c r="I110" s="205" t="s">
        <v>973</v>
      </c>
      <c r="J110" s="205" t="s">
        <v>974</v>
      </c>
      <c r="K110" s="205" t="s">
        <v>975</v>
      </c>
      <c r="L110" s="205" t="s">
        <v>976</v>
      </c>
      <c r="M110" s="10" t="s">
        <v>1614</v>
      </c>
      <c r="N110" s="26" t="s">
        <v>768</v>
      </c>
      <c r="P110" s="115" t="s">
        <v>1373</v>
      </c>
      <c r="Q110" s="42" t="s">
        <v>831</v>
      </c>
      <c r="R110" s="409"/>
      <c r="S110" s="406"/>
      <c r="T110" s="286" t="s">
        <v>30</v>
      </c>
    </row>
    <row r="111" spans="1:22" x14ac:dyDescent="0.3">
      <c r="A111" s="270" t="s">
        <v>343</v>
      </c>
      <c r="B111" s="205" t="s">
        <v>344</v>
      </c>
      <c r="C111" s="205" t="s">
        <v>468</v>
      </c>
      <c r="E111" s="205" t="s">
        <v>344</v>
      </c>
      <c r="F111" s="271" t="s">
        <v>721</v>
      </c>
      <c r="H111" s="279" t="s">
        <v>977</v>
      </c>
      <c r="I111" s="205" t="s">
        <v>978</v>
      </c>
      <c r="J111" s="205" t="s">
        <v>979</v>
      </c>
      <c r="K111" s="205" t="s">
        <v>980</v>
      </c>
      <c r="L111" s="205" t="s">
        <v>981</v>
      </c>
      <c r="M111" s="10" t="s">
        <v>1614</v>
      </c>
      <c r="N111" s="26" t="s">
        <v>768</v>
      </c>
      <c r="P111" s="115" t="s">
        <v>1374</v>
      </c>
      <c r="Q111" s="42" t="s">
        <v>831</v>
      </c>
      <c r="R111" s="409"/>
      <c r="S111" s="406"/>
      <c r="T111" s="286" t="s">
        <v>80</v>
      </c>
    </row>
    <row r="112" spans="1:22" x14ac:dyDescent="0.3">
      <c r="A112" s="270" t="s">
        <v>447</v>
      </c>
      <c r="B112" s="205" t="s">
        <v>448</v>
      </c>
      <c r="C112" s="205" t="s">
        <v>468</v>
      </c>
      <c r="E112" s="205" t="s">
        <v>448</v>
      </c>
      <c r="F112" s="271" t="s">
        <v>722</v>
      </c>
      <c r="H112" s="279" t="s">
        <v>982</v>
      </c>
      <c r="I112" s="205" t="s">
        <v>983</v>
      </c>
      <c r="J112" s="205" t="s">
        <v>984</v>
      </c>
      <c r="K112" s="205" t="s">
        <v>985</v>
      </c>
      <c r="L112" s="205" t="s">
        <v>986</v>
      </c>
      <c r="M112" s="10" t="s">
        <v>1614</v>
      </c>
      <c r="N112" s="26" t="s">
        <v>768</v>
      </c>
      <c r="P112" s="115" t="s">
        <v>1375</v>
      </c>
      <c r="Q112" s="42" t="s">
        <v>831</v>
      </c>
      <c r="R112" s="409"/>
      <c r="S112" s="406"/>
      <c r="T112" s="286" t="s">
        <v>37</v>
      </c>
    </row>
    <row r="113" spans="1:20" x14ac:dyDescent="0.3">
      <c r="A113" s="270" t="s">
        <v>346</v>
      </c>
      <c r="B113" s="205" t="s">
        <v>347</v>
      </c>
      <c r="C113" s="205" t="s">
        <v>467</v>
      </c>
      <c r="E113" s="205" t="s">
        <v>347</v>
      </c>
      <c r="F113" s="271" t="s">
        <v>723</v>
      </c>
      <c r="H113" s="279" t="s">
        <v>987</v>
      </c>
      <c r="I113" s="205" t="s">
        <v>988</v>
      </c>
      <c r="J113" s="205" t="s">
        <v>989</v>
      </c>
      <c r="K113" s="205" t="s">
        <v>990</v>
      </c>
      <c r="L113" s="205" t="s">
        <v>991</v>
      </c>
      <c r="M113" s="10" t="s">
        <v>1614</v>
      </c>
      <c r="N113" s="26" t="s">
        <v>768</v>
      </c>
      <c r="P113" s="115" t="s">
        <v>1376</v>
      </c>
      <c r="Q113" s="42" t="s">
        <v>831</v>
      </c>
      <c r="R113" s="409"/>
      <c r="S113" s="406"/>
      <c r="T113" s="286" t="s">
        <v>37</v>
      </c>
    </row>
    <row r="114" spans="1:20" x14ac:dyDescent="0.3">
      <c r="A114" s="270" t="s">
        <v>349</v>
      </c>
      <c r="B114" s="205" t="s">
        <v>350</v>
      </c>
      <c r="C114" s="205" t="s">
        <v>468</v>
      </c>
      <c r="E114" s="205" t="s">
        <v>350</v>
      </c>
      <c r="F114" s="271" t="s">
        <v>724</v>
      </c>
      <c r="H114" s="279" t="s">
        <v>992</v>
      </c>
      <c r="I114" s="205" t="s">
        <v>993</v>
      </c>
      <c r="J114" s="205" t="s">
        <v>994</v>
      </c>
      <c r="K114" s="205" t="s">
        <v>995</v>
      </c>
      <c r="L114" s="205" t="s">
        <v>996</v>
      </c>
      <c r="M114" s="10" t="s">
        <v>1614</v>
      </c>
      <c r="N114" s="26" t="s">
        <v>768</v>
      </c>
      <c r="P114" s="115" t="s">
        <v>1377</v>
      </c>
      <c r="Q114" s="42" t="s">
        <v>831</v>
      </c>
      <c r="R114" s="409"/>
      <c r="S114" s="406"/>
      <c r="T114" s="286" t="s">
        <v>37</v>
      </c>
    </row>
    <row r="115" spans="1:20" x14ac:dyDescent="0.3">
      <c r="A115" s="270" t="s">
        <v>1446</v>
      </c>
      <c r="B115" s="205" t="s">
        <v>1447</v>
      </c>
      <c r="C115" s="205" t="s">
        <v>468</v>
      </c>
      <c r="E115" s="205" t="s">
        <v>1447</v>
      </c>
      <c r="F115" s="271" t="s">
        <v>1448</v>
      </c>
      <c r="H115" s="279" t="s">
        <v>997</v>
      </c>
      <c r="I115" s="205" t="s">
        <v>998</v>
      </c>
      <c r="J115" s="205" t="s">
        <v>999</v>
      </c>
      <c r="K115" s="205" t="s">
        <v>1000</v>
      </c>
      <c r="L115" s="205" t="s">
        <v>1001</v>
      </c>
      <c r="M115" s="10" t="s">
        <v>1614</v>
      </c>
      <c r="N115" s="26" t="s">
        <v>768</v>
      </c>
      <c r="P115" s="115" t="s">
        <v>1378</v>
      </c>
      <c r="Q115" s="42" t="s">
        <v>831</v>
      </c>
      <c r="R115" s="409"/>
      <c r="S115" s="406"/>
      <c r="T115" s="286" t="s">
        <v>94</v>
      </c>
    </row>
    <row r="116" spans="1:20" x14ac:dyDescent="0.3">
      <c r="A116" s="270" t="s">
        <v>1606</v>
      </c>
      <c r="B116" s="205" t="s">
        <v>1607</v>
      </c>
      <c r="C116" s="205" t="s">
        <v>468</v>
      </c>
      <c r="E116" s="205" t="s">
        <v>1607</v>
      </c>
      <c r="F116" s="271" t="s">
        <v>1608</v>
      </c>
      <c r="H116" s="279" t="s">
        <v>1002</v>
      </c>
      <c r="I116" s="205" t="s">
        <v>1003</v>
      </c>
      <c r="J116" s="205" t="s">
        <v>1004</v>
      </c>
      <c r="K116" s="205" t="s">
        <v>1005</v>
      </c>
      <c r="L116" s="205" t="s">
        <v>1006</v>
      </c>
      <c r="M116" s="10" t="s">
        <v>1614</v>
      </c>
      <c r="N116" s="26" t="s">
        <v>768</v>
      </c>
      <c r="P116" s="116" t="s">
        <v>1379</v>
      </c>
      <c r="Q116" s="44" t="s">
        <v>831</v>
      </c>
      <c r="R116" s="410"/>
      <c r="S116" s="406"/>
      <c r="T116" s="286" t="s">
        <v>80</v>
      </c>
    </row>
    <row r="117" spans="1:20" x14ac:dyDescent="0.3">
      <c r="A117" s="270" t="s">
        <v>355</v>
      </c>
      <c r="B117" s="205" t="s">
        <v>356</v>
      </c>
      <c r="C117" s="205" t="s">
        <v>468</v>
      </c>
      <c r="E117" s="205" t="s">
        <v>356</v>
      </c>
      <c r="F117" s="271" t="s">
        <v>727</v>
      </c>
      <c r="H117" s="279" t="s">
        <v>1007</v>
      </c>
      <c r="I117" s="205" t="s">
        <v>1008</v>
      </c>
      <c r="J117" s="205" t="s">
        <v>1009</v>
      </c>
      <c r="K117" s="205" t="s">
        <v>1010</v>
      </c>
      <c r="L117" s="295" t="s">
        <v>1011</v>
      </c>
      <c r="M117" s="10" t="s">
        <v>1614</v>
      </c>
      <c r="N117" s="26" t="s">
        <v>768</v>
      </c>
      <c r="P117" s="114" t="s">
        <v>324</v>
      </c>
      <c r="Q117" s="40" t="s">
        <v>831</v>
      </c>
      <c r="R117" s="406" t="s">
        <v>512</v>
      </c>
      <c r="S117" s="407" t="s">
        <v>119</v>
      </c>
      <c r="T117" s="286" t="s">
        <v>94</v>
      </c>
    </row>
    <row r="118" spans="1:20" x14ac:dyDescent="0.3">
      <c r="A118" s="270" t="s">
        <v>357</v>
      </c>
      <c r="B118" s="205" t="s">
        <v>358</v>
      </c>
      <c r="C118" s="205" t="s">
        <v>468</v>
      </c>
      <c r="E118" s="205" t="s">
        <v>358</v>
      </c>
      <c r="F118" s="271" t="s">
        <v>728</v>
      </c>
      <c r="H118" s="279" t="s">
        <v>1012</v>
      </c>
      <c r="I118" s="205" t="s">
        <v>1013</v>
      </c>
      <c r="J118" s="205" t="s">
        <v>1014</v>
      </c>
      <c r="K118" s="205" t="s">
        <v>1015</v>
      </c>
      <c r="L118" s="205" t="s">
        <v>1014</v>
      </c>
      <c r="M118" s="10" t="s">
        <v>1614</v>
      </c>
      <c r="N118" s="26" t="s">
        <v>768</v>
      </c>
      <c r="P118" s="115" t="s">
        <v>326</v>
      </c>
      <c r="Q118" s="42" t="s">
        <v>831</v>
      </c>
      <c r="R118" s="406"/>
      <c r="S118" s="407"/>
      <c r="T118" s="286" t="s">
        <v>37</v>
      </c>
    </row>
    <row r="119" spans="1:20" x14ac:dyDescent="0.3">
      <c r="A119" s="270" t="s">
        <v>472</v>
      </c>
      <c r="B119" s="205" t="s">
        <v>473</v>
      </c>
      <c r="C119" s="205" t="s">
        <v>468</v>
      </c>
      <c r="E119" s="205" t="s">
        <v>473</v>
      </c>
      <c r="F119" s="271" t="s">
        <v>729</v>
      </c>
      <c r="H119" s="279" t="s">
        <v>1016</v>
      </c>
      <c r="I119" s="205" t="s">
        <v>1017</v>
      </c>
      <c r="J119" s="205" t="s">
        <v>1018</v>
      </c>
      <c r="K119" s="205" t="s">
        <v>1019</v>
      </c>
      <c r="L119" s="205" t="s">
        <v>1020</v>
      </c>
      <c r="M119" s="10" t="s">
        <v>1614</v>
      </c>
      <c r="N119" s="26" t="s">
        <v>768</v>
      </c>
      <c r="P119" s="115" t="s">
        <v>328</v>
      </c>
      <c r="Q119" s="42" t="s">
        <v>831</v>
      </c>
      <c r="R119" s="406"/>
      <c r="S119" s="407"/>
      <c r="T119" s="286" t="s">
        <v>80</v>
      </c>
    </row>
    <row r="120" spans="1:20" x14ac:dyDescent="0.3">
      <c r="A120" s="270" t="s">
        <v>474</v>
      </c>
      <c r="B120" s="205" t="s">
        <v>265</v>
      </c>
      <c r="C120" s="205" t="s">
        <v>468</v>
      </c>
      <c r="E120" s="205" t="s">
        <v>265</v>
      </c>
      <c r="F120" s="271" t="s">
        <v>730</v>
      </c>
      <c r="H120" s="279" t="s">
        <v>1021</v>
      </c>
      <c r="I120" s="205" t="s">
        <v>1022</v>
      </c>
      <c r="J120" s="205" t="s">
        <v>1023</v>
      </c>
      <c r="K120" s="205" t="s">
        <v>1024</v>
      </c>
      <c r="L120" s="205" t="s">
        <v>1025</v>
      </c>
      <c r="M120" s="10" t="s">
        <v>1614</v>
      </c>
      <c r="N120" s="26" t="s">
        <v>768</v>
      </c>
      <c r="P120" s="115" t="s">
        <v>332</v>
      </c>
      <c r="Q120" s="42" t="s">
        <v>831</v>
      </c>
      <c r="R120" s="406"/>
      <c r="S120" s="407"/>
      <c r="T120" s="286" t="s">
        <v>37</v>
      </c>
    </row>
    <row r="121" spans="1:20" x14ac:dyDescent="0.3">
      <c r="A121" s="270" t="s">
        <v>362</v>
      </c>
      <c r="B121" s="205" t="s">
        <v>363</v>
      </c>
      <c r="C121" s="205" t="s">
        <v>468</v>
      </c>
      <c r="E121" s="205" t="s">
        <v>363</v>
      </c>
      <c r="F121" s="271" t="s">
        <v>731</v>
      </c>
      <c r="H121" s="279" t="s">
        <v>1026</v>
      </c>
      <c r="I121" s="205" t="s">
        <v>1027</v>
      </c>
      <c r="J121" s="295" t="s">
        <v>2268</v>
      </c>
      <c r="K121" s="205" t="s">
        <v>1028</v>
      </c>
      <c r="L121" s="205" t="s">
        <v>1029</v>
      </c>
      <c r="M121" s="10" t="s">
        <v>1614</v>
      </c>
      <c r="N121" s="26" t="s">
        <v>768</v>
      </c>
      <c r="P121" s="115" t="s">
        <v>335</v>
      </c>
      <c r="Q121" s="42" t="s">
        <v>831</v>
      </c>
      <c r="R121" s="406"/>
      <c r="S121" s="407"/>
      <c r="T121" s="286" t="s">
        <v>15</v>
      </c>
    </row>
    <row r="122" spans="1:20" x14ac:dyDescent="0.3">
      <c r="A122" s="270" t="s">
        <v>1449</v>
      </c>
      <c r="B122" s="205" t="s">
        <v>1450</v>
      </c>
      <c r="C122" s="205" t="s">
        <v>468</v>
      </c>
      <c r="D122" s="206"/>
      <c r="E122" s="205" t="s">
        <v>1450</v>
      </c>
      <c r="F122" s="271" t="s">
        <v>1451</v>
      </c>
      <c r="H122" s="279" t="s">
        <v>1030</v>
      </c>
      <c r="I122" s="205" t="s">
        <v>1031</v>
      </c>
      <c r="J122" s="205" t="s">
        <v>1032</v>
      </c>
      <c r="K122" s="205" t="s">
        <v>1033</v>
      </c>
      <c r="L122" s="205" t="s">
        <v>1034</v>
      </c>
      <c r="M122" s="10" t="s">
        <v>1614</v>
      </c>
      <c r="N122" s="26" t="s">
        <v>768</v>
      </c>
      <c r="P122" s="115" t="s">
        <v>520</v>
      </c>
      <c r="Q122" s="42" t="s">
        <v>831</v>
      </c>
      <c r="R122" s="406"/>
      <c r="S122" s="407"/>
      <c r="T122" s="286" t="s">
        <v>87</v>
      </c>
    </row>
    <row r="123" spans="1:20" x14ac:dyDescent="0.3">
      <c r="A123" s="270" t="s">
        <v>367</v>
      </c>
      <c r="B123" s="205" t="s">
        <v>368</v>
      </c>
      <c r="C123" s="205" t="s">
        <v>468</v>
      </c>
      <c r="E123" s="205" t="s">
        <v>368</v>
      </c>
      <c r="F123" s="271" t="s">
        <v>733</v>
      </c>
      <c r="H123" s="279" t="s">
        <v>1035</v>
      </c>
      <c r="I123" s="205" t="s">
        <v>1036</v>
      </c>
      <c r="J123" s="205" t="s">
        <v>1037</v>
      </c>
      <c r="K123" s="205" t="s">
        <v>1038</v>
      </c>
      <c r="L123" s="205" t="s">
        <v>1039</v>
      </c>
      <c r="M123" s="10" t="s">
        <v>1614</v>
      </c>
      <c r="N123" s="26" t="s">
        <v>768</v>
      </c>
      <c r="P123" s="115" t="s">
        <v>345</v>
      </c>
      <c r="Q123" s="42" t="s">
        <v>831</v>
      </c>
      <c r="R123" s="406" t="s">
        <v>513</v>
      </c>
      <c r="S123" s="407"/>
      <c r="T123" s="286" t="s">
        <v>30</v>
      </c>
    </row>
    <row r="124" spans="1:20" x14ac:dyDescent="0.3">
      <c r="A124" s="270" t="s">
        <v>1956</v>
      </c>
      <c r="B124" s="205" t="s">
        <v>1957</v>
      </c>
      <c r="C124" s="205" t="s">
        <v>468</v>
      </c>
      <c r="E124" s="205" t="s">
        <v>1957</v>
      </c>
      <c r="F124" s="271" t="s">
        <v>1958</v>
      </c>
      <c r="H124" s="279" t="s">
        <v>1040</v>
      </c>
      <c r="I124" s="205" t="s">
        <v>1041</v>
      </c>
      <c r="J124" s="205" t="s">
        <v>1042</v>
      </c>
      <c r="K124" s="205" t="s">
        <v>1043</v>
      </c>
      <c r="L124" s="205" t="s">
        <v>1044</v>
      </c>
      <c r="M124" s="10" t="s">
        <v>1614</v>
      </c>
      <c r="N124" s="26" t="s">
        <v>768</v>
      </c>
      <c r="P124" s="115" t="s">
        <v>348</v>
      </c>
      <c r="Q124" s="42" t="s">
        <v>831</v>
      </c>
      <c r="R124" s="406"/>
      <c r="S124" s="407"/>
      <c r="T124" s="286" t="s">
        <v>22</v>
      </c>
    </row>
    <row r="125" spans="1:20" x14ac:dyDescent="0.3">
      <c r="A125" s="270" t="s">
        <v>1452</v>
      </c>
      <c r="B125" s="205" t="s">
        <v>1453</v>
      </c>
      <c r="C125" s="205" t="s">
        <v>468</v>
      </c>
      <c r="E125" s="205" t="s">
        <v>1453</v>
      </c>
      <c r="F125" s="271" t="s">
        <v>1454</v>
      </c>
      <c r="H125" s="279" t="s">
        <v>802</v>
      </c>
      <c r="I125" s="205" t="s">
        <v>803</v>
      </c>
      <c r="J125" s="205" t="s">
        <v>804</v>
      </c>
      <c r="K125" s="205" t="s">
        <v>805</v>
      </c>
      <c r="L125" s="205" t="s">
        <v>806</v>
      </c>
      <c r="M125" s="296" t="s">
        <v>1614</v>
      </c>
      <c r="N125" s="26" t="s">
        <v>768</v>
      </c>
      <c r="P125" s="116" t="s">
        <v>342</v>
      </c>
      <c r="Q125" s="117" t="s">
        <v>519</v>
      </c>
      <c r="R125" s="190" t="s">
        <v>514</v>
      </c>
      <c r="S125" s="407"/>
      <c r="T125" s="286" t="s">
        <v>138</v>
      </c>
    </row>
    <row r="126" spans="1:20" x14ac:dyDescent="0.3">
      <c r="A126" s="270" t="s">
        <v>1455</v>
      </c>
      <c r="B126" s="205" t="s">
        <v>1456</v>
      </c>
      <c r="C126" s="205" t="s">
        <v>468</v>
      </c>
      <c r="E126" s="205" t="s">
        <v>1456</v>
      </c>
      <c r="F126" s="271" t="s">
        <v>1457</v>
      </c>
      <c r="H126" s="279" t="s">
        <v>1045</v>
      </c>
      <c r="I126" s="205" t="s">
        <v>1046</v>
      </c>
      <c r="J126" s="205" t="s">
        <v>1047</v>
      </c>
      <c r="K126" s="205" t="s">
        <v>1048</v>
      </c>
      <c r="L126" s="205" t="s">
        <v>1049</v>
      </c>
      <c r="M126" s="10" t="s">
        <v>1614</v>
      </c>
      <c r="N126" s="26" t="s">
        <v>768</v>
      </c>
      <c r="P126" s="114" t="s">
        <v>324</v>
      </c>
      <c r="Q126" s="40" t="s">
        <v>831</v>
      </c>
      <c r="R126" s="406" t="s">
        <v>1301</v>
      </c>
      <c r="S126" s="407" t="s">
        <v>108</v>
      </c>
      <c r="T126" s="286" t="s">
        <v>94</v>
      </c>
    </row>
    <row r="127" spans="1:20" x14ac:dyDescent="0.3">
      <c r="A127" s="270" t="s">
        <v>452</v>
      </c>
      <c r="B127" s="205" t="s">
        <v>453</v>
      </c>
      <c r="C127" s="205" t="s">
        <v>468</v>
      </c>
      <c r="E127" s="205" t="s">
        <v>453</v>
      </c>
      <c r="F127" s="271" t="s">
        <v>737</v>
      </c>
      <c r="H127" s="279" t="s">
        <v>1050</v>
      </c>
      <c r="I127" s="205" t="s">
        <v>1051</v>
      </c>
      <c r="J127" s="205" t="s">
        <v>1052</v>
      </c>
      <c r="K127" s="205" t="s">
        <v>1053</v>
      </c>
      <c r="L127" s="295" t="s">
        <v>1051</v>
      </c>
      <c r="M127" s="10" t="s">
        <v>1614</v>
      </c>
      <c r="N127" s="26" t="s">
        <v>768</v>
      </c>
      <c r="P127" s="115" t="s">
        <v>326</v>
      </c>
      <c r="Q127" s="42" t="s">
        <v>831</v>
      </c>
      <c r="R127" s="406"/>
      <c r="S127" s="407"/>
      <c r="T127" s="286" t="s">
        <v>37</v>
      </c>
    </row>
    <row r="128" spans="1:20" x14ac:dyDescent="0.3">
      <c r="A128" s="270" t="s">
        <v>1458</v>
      </c>
      <c r="B128" s="205" t="s">
        <v>1459</v>
      </c>
      <c r="C128" s="205" t="s">
        <v>468</v>
      </c>
      <c r="D128" s="206"/>
      <c r="E128" s="205" t="s">
        <v>1459</v>
      </c>
      <c r="F128" s="271" t="s">
        <v>1460</v>
      </c>
      <c r="H128" s="279" t="s">
        <v>1054</v>
      </c>
      <c r="I128" s="205" t="s">
        <v>1055</v>
      </c>
      <c r="J128" s="205" t="s">
        <v>1056</v>
      </c>
      <c r="K128" s="205" t="s">
        <v>1057</v>
      </c>
      <c r="L128" s="205" t="s">
        <v>1058</v>
      </c>
      <c r="M128" s="10" t="s">
        <v>1614</v>
      </c>
      <c r="N128" s="26" t="s">
        <v>768</v>
      </c>
      <c r="P128" s="115" t="s">
        <v>328</v>
      </c>
      <c r="Q128" s="42" t="s">
        <v>831</v>
      </c>
      <c r="R128" s="406"/>
      <c r="S128" s="407"/>
      <c r="T128" s="286" t="s">
        <v>80</v>
      </c>
    </row>
    <row r="129" spans="1:20" x14ac:dyDescent="0.3">
      <c r="A129" s="270" t="s">
        <v>738</v>
      </c>
      <c r="B129" s="205" t="s">
        <v>454</v>
      </c>
      <c r="C129" s="205" t="s">
        <v>468</v>
      </c>
      <c r="E129" s="205" t="s">
        <v>454</v>
      </c>
      <c r="F129" s="271" t="s">
        <v>739</v>
      </c>
      <c r="H129" s="279" t="s">
        <v>1059</v>
      </c>
      <c r="I129" s="205" t="s">
        <v>1060</v>
      </c>
      <c r="J129" s="205" t="s">
        <v>1061</v>
      </c>
      <c r="K129" s="205" t="s">
        <v>1062</v>
      </c>
      <c r="L129" s="205" t="s">
        <v>1063</v>
      </c>
      <c r="M129" s="10" t="s">
        <v>1614</v>
      </c>
      <c r="N129" s="26" t="s">
        <v>768</v>
      </c>
      <c r="P129" s="115" t="s">
        <v>332</v>
      </c>
      <c r="Q129" s="42" t="s">
        <v>831</v>
      </c>
      <c r="R129" s="406"/>
      <c r="S129" s="407"/>
      <c r="T129" s="286" t="s">
        <v>37</v>
      </c>
    </row>
    <row r="130" spans="1:20" x14ac:dyDescent="0.3">
      <c r="A130" s="270" t="s">
        <v>1837</v>
      </c>
      <c r="B130" s="205" t="s">
        <v>1838</v>
      </c>
      <c r="C130" s="205" t="s">
        <v>468</v>
      </c>
      <c r="E130" s="205" t="s">
        <v>1838</v>
      </c>
      <c r="F130" s="271" t="s">
        <v>1839</v>
      </c>
      <c r="H130" s="279" t="s">
        <v>1064</v>
      </c>
      <c r="I130" s="205" t="s">
        <v>1065</v>
      </c>
      <c r="J130" s="205" t="s">
        <v>1066</v>
      </c>
      <c r="K130" s="205" t="s">
        <v>1067</v>
      </c>
      <c r="L130" s="205" t="s">
        <v>1068</v>
      </c>
      <c r="M130" s="10" t="s">
        <v>1614</v>
      </c>
      <c r="N130" s="26" t="s">
        <v>768</v>
      </c>
      <c r="P130" s="115" t="s">
        <v>335</v>
      </c>
      <c r="Q130" s="42" t="s">
        <v>831</v>
      </c>
      <c r="R130" s="406"/>
      <c r="S130" s="407"/>
      <c r="T130" s="286" t="s">
        <v>15</v>
      </c>
    </row>
    <row r="131" spans="1:20" x14ac:dyDescent="0.3">
      <c r="A131" s="270" t="s">
        <v>373</v>
      </c>
      <c r="B131" s="205" t="s">
        <v>374</v>
      </c>
      <c r="C131" s="205" t="s">
        <v>468</v>
      </c>
      <c r="E131" s="205" t="s">
        <v>374</v>
      </c>
      <c r="F131" s="271" t="s">
        <v>740</v>
      </c>
      <c r="H131" s="279" t="s">
        <v>1069</v>
      </c>
      <c r="I131" s="205" t="s">
        <v>1070</v>
      </c>
      <c r="J131" s="205" t="s">
        <v>1071</v>
      </c>
      <c r="K131" s="205" t="s">
        <v>1072</v>
      </c>
      <c r="L131" s="205" t="s">
        <v>1072</v>
      </c>
      <c r="M131" s="10" t="s">
        <v>1614</v>
      </c>
      <c r="N131" s="26" t="s">
        <v>768</v>
      </c>
      <c r="P131" s="115" t="s">
        <v>520</v>
      </c>
      <c r="Q131" s="42" t="s">
        <v>831</v>
      </c>
      <c r="R131" s="406"/>
      <c r="S131" s="407"/>
      <c r="T131" s="286" t="s">
        <v>87</v>
      </c>
    </row>
    <row r="132" spans="1:20" x14ac:dyDescent="0.3">
      <c r="A132" s="270" t="s">
        <v>380</v>
      </c>
      <c r="B132" s="205" t="s">
        <v>381</v>
      </c>
      <c r="C132" s="205" t="s">
        <v>468</v>
      </c>
      <c r="E132" s="205" t="s">
        <v>381</v>
      </c>
      <c r="F132" s="271" t="s">
        <v>741</v>
      </c>
      <c r="H132" s="279" t="s">
        <v>1073</v>
      </c>
      <c r="I132" s="205" t="s">
        <v>1074</v>
      </c>
      <c r="J132" s="205" t="s">
        <v>1075</v>
      </c>
      <c r="K132" s="295" t="s">
        <v>1076</v>
      </c>
      <c r="L132" s="295" t="s">
        <v>1077</v>
      </c>
      <c r="M132" s="10" t="s">
        <v>1614</v>
      </c>
      <c r="N132" s="26" t="s">
        <v>768</v>
      </c>
      <c r="P132" s="115" t="s">
        <v>342</v>
      </c>
      <c r="Q132" s="287" t="s">
        <v>519</v>
      </c>
      <c r="R132" s="406"/>
      <c r="S132" s="407"/>
      <c r="T132" s="286" t="s">
        <v>138</v>
      </c>
    </row>
    <row r="133" spans="1:20" x14ac:dyDescent="0.3">
      <c r="A133" s="270" t="s">
        <v>1461</v>
      </c>
      <c r="B133" s="205" t="s">
        <v>1462</v>
      </c>
      <c r="C133" s="205" t="s">
        <v>468</v>
      </c>
      <c r="E133" s="205" t="s">
        <v>1462</v>
      </c>
      <c r="F133" s="271" t="s">
        <v>1463</v>
      </c>
      <c r="H133" s="279" t="s">
        <v>1078</v>
      </c>
      <c r="I133" s="205" t="s">
        <v>1079</v>
      </c>
      <c r="J133" s="205" t="s">
        <v>1080</v>
      </c>
      <c r="K133" s="295" t="s">
        <v>1079</v>
      </c>
      <c r="L133" s="295" t="s">
        <v>1079</v>
      </c>
      <c r="M133" s="10" t="s">
        <v>1614</v>
      </c>
      <c r="N133" s="26" t="s">
        <v>768</v>
      </c>
      <c r="P133" s="115" t="s">
        <v>345</v>
      </c>
      <c r="Q133" s="42" t="s">
        <v>831</v>
      </c>
      <c r="R133" s="406"/>
      <c r="S133" s="407"/>
      <c r="T133" s="286" t="s">
        <v>30</v>
      </c>
    </row>
    <row r="134" spans="1:20" x14ac:dyDescent="0.3">
      <c r="A134" s="270" t="s">
        <v>1464</v>
      </c>
      <c r="B134" s="205" t="s">
        <v>1465</v>
      </c>
      <c r="C134" s="205" t="s">
        <v>468</v>
      </c>
      <c r="E134" s="205" t="s">
        <v>1465</v>
      </c>
      <c r="F134" s="271" t="s">
        <v>1466</v>
      </c>
      <c r="H134" s="279" t="s">
        <v>1081</v>
      </c>
      <c r="I134" s="205" t="s">
        <v>1082</v>
      </c>
      <c r="J134" s="205" t="s">
        <v>1083</v>
      </c>
      <c r="K134" s="205"/>
      <c r="L134" s="205"/>
      <c r="M134" s="10" t="s">
        <v>1614</v>
      </c>
      <c r="N134" s="26" t="s">
        <v>768</v>
      </c>
      <c r="P134" s="116" t="s">
        <v>348</v>
      </c>
      <c r="Q134" s="44" t="s">
        <v>831</v>
      </c>
      <c r="R134" s="406"/>
      <c r="S134" s="407"/>
      <c r="T134" s="286" t="s">
        <v>22</v>
      </c>
    </row>
    <row r="135" spans="1:20" x14ac:dyDescent="0.3">
      <c r="A135" s="270" t="s">
        <v>1467</v>
      </c>
      <c r="B135" s="205" t="s">
        <v>1468</v>
      </c>
      <c r="C135" s="205" t="s">
        <v>468</v>
      </c>
      <c r="E135" s="205" t="s">
        <v>1468</v>
      </c>
      <c r="F135" s="271" t="s">
        <v>1469</v>
      </c>
      <c r="H135" s="279" t="s">
        <v>1084</v>
      </c>
      <c r="I135" s="295" t="s">
        <v>2269</v>
      </c>
      <c r="J135" s="205" t="s">
        <v>1085</v>
      </c>
      <c r="K135" s="205" t="s">
        <v>1086</v>
      </c>
      <c r="L135" s="205" t="s">
        <v>1087</v>
      </c>
      <c r="M135" s="10" t="s">
        <v>1614</v>
      </c>
      <c r="N135" s="26" t="s">
        <v>768</v>
      </c>
      <c r="P135" s="114" t="s">
        <v>324</v>
      </c>
      <c r="Q135" s="40" t="s">
        <v>831</v>
      </c>
      <c r="R135" s="406" t="s">
        <v>1302</v>
      </c>
      <c r="S135" s="407" t="s">
        <v>112</v>
      </c>
      <c r="T135" s="286" t="s">
        <v>94</v>
      </c>
    </row>
    <row r="136" spans="1:20" x14ac:dyDescent="0.3">
      <c r="A136" s="270" t="s">
        <v>388</v>
      </c>
      <c r="B136" s="205" t="s">
        <v>389</v>
      </c>
      <c r="C136" s="205" t="s">
        <v>468</v>
      </c>
      <c r="E136" s="205" t="s">
        <v>389</v>
      </c>
      <c r="F136" s="271" t="s">
        <v>742</v>
      </c>
      <c r="H136" s="279" t="s">
        <v>1088</v>
      </c>
      <c r="I136" s="205" t="s">
        <v>1089</v>
      </c>
      <c r="J136" s="205" t="s">
        <v>1090</v>
      </c>
      <c r="K136" s="205"/>
      <c r="L136" s="205" t="s">
        <v>1091</v>
      </c>
      <c r="M136" s="10" t="s">
        <v>1614</v>
      </c>
      <c r="N136" s="26" t="s">
        <v>768</v>
      </c>
      <c r="P136" s="115" t="s">
        <v>326</v>
      </c>
      <c r="Q136" s="42" t="s">
        <v>831</v>
      </c>
      <c r="R136" s="406"/>
      <c r="S136" s="407"/>
      <c r="T136" s="286" t="s">
        <v>37</v>
      </c>
    </row>
    <row r="137" spans="1:20" x14ac:dyDescent="0.3">
      <c r="A137" s="270" t="s">
        <v>1470</v>
      </c>
      <c r="B137" s="205" t="s">
        <v>1471</v>
      </c>
      <c r="C137" s="205" t="s">
        <v>468</v>
      </c>
      <c r="E137" s="205" t="s">
        <v>1471</v>
      </c>
      <c r="F137" s="271" t="s">
        <v>1472</v>
      </c>
      <c r="H137" s="279" t="s">
        <v>1092</v>
      </c>
      <c r="I137" s="205" t="s">
        <v>1093</v>
      </c>
      <c r="J137" s="205" t="s">
        <v>1094</v>
      </c>
      <c r="K137" s="205" t="s">
        <v>1095</v>
      </c>
      <c r="L137" s="205" t="s">
        <v>1096</v>
      </c>
      <c r="M137" s="10" t="s">
        <v>1614</v>
      </c>
      <c r="N137" s="26" t="s">
        <v>768</v>
      </c>
      <c r="P137" s="115" t="s">
        <v>328</v>
      </c>
      <c r="Q137" s="42" t="s">
        <v>831</v>
      </c>
      <c r="R137" s="406"/>
      <c r="S137" s="407"/>
      <c r="T137" s="286" t="s">
        <v>80</v>
      </c>
    </row>
    <row r="138" spans="1:20" x14ac:dyDescent="0.3">
      <c r="A138" s="270" t="s">
        <v>455</v>
      </c>
      <c r="B138" s="205" t="s">
        <v>456</v>
      </c>
      <c r="C138" s="205" t="s">
        <v>468</v>
      </c>
      <c r="E138" s="205" t="s">
        <v>456</v>
      </c>
      <c r="F138" s="271" t="s">
        <v>744</v>
      </c>
      <c r="H138" s="279" t="s">
        <v>1097</v>
      </c>
      <c r="I138" s="205" t="s">
        <v>1098</v>
      </c>
      <c r="J138" s="205" t="s">
        <v>1099</v>
      </c>
      <c r="K138" s="205" t="s">
        <v>1100</v>
      </c>
      <c r="L138" s="205" t="s">
        <v>1101</v>
      </c>
      <c r="M138" s="10" t="s">
        <v>1614</v>
      </c>
      <c r="N138" s="26" t="s">
        <v>768</v>
      </c>
      <c r="P138" s="115" t="s">
        <v>332</v>
      </c>
      <c r="Q138" s="42" t="s">
        <v>831</v>
      </c>
      <c r="R138" s="406"/>
      <c r="S138" s="407"/>
      <c r="T138" s="286" t="s">
        <v>37</v>
      </c>
    </row>
    <row r="139" spans="1:20" x14ac:dyDescent="0.3">
      <c r="A139" s="270" t="s">
        <v>1473</v>
      </c>
      <c r="B139" s="205" t="s">
        <v>1474</v>
      </c>
      <c r="C139" s="205" t="s">
        <v>468</v>
      </c>
      <c r="E139" s="205" t="s">
        <v>1474</v>
      </c>
      <c r="F139" s="271" t="s">
        <v>1475</v>
      </c>
      <c r="H139" s="279" t="s">
        <v>1102</v>
      </c>
      <c r="I139" s="205" t="s">
        <v>1103</v>
      </c>
      <c r="J139" s="205" t="s">
        <v>1104</v>
      </c>
      <c r="K139" s="205" t="s">
        <v>1105</v>
      </c>
      <c r="L139" s="205" t="s">
        <v>1106</v>
      </c>
      <c r="M139" s="10" t="s">
        <v>1614</v>
      </c>
      <c r="N139" s="26" t="s">
        <v>768</v>
      </c>
      <c r="P139" s="115" t="s">
        <v>335</v>
      </c>
      <c r="Q139" s="42" t="s">
        <v>831</v>
      </c>
      <c r="R139" s="406"/>
      <c r="S139" s="407"/>
      <c r="T139" s="286" t="s">
        <v>15</v>
      </c>
    </row>
    <row r="140" spans="1:20" x14ac:dyDescent="0.3">
      <c r="A140" s="270" t="s">
        <v>1476</v>
      </c>
      <c r="B140" s="205" t="s">
        <v>1477</v>
      </c>
      <c r="C140" s="205" t="s">
        <v>468</v>
      </c>
      <c r="D140" s="206"/>
      <c r="E140" s="205" t="s">
        <v>1477</v>
      </c>
      <c r="F140" s="271" t="s">
        <v>1478</v>
      </c>
      <c r="H140" s="279" t="s">
        <v>1107</v>
      </c>
      <c r="I140" s="205" t="s">
        <v>1108</v>
      </c>
      <c r="J140" s="205" t="s">
        <v>2270</v>
      </c>
      <c r="K140" s="295" t="s">
        <v>2271</v>
      </c>
      <c r="L140" s="295" t="s">
        <v>2272</v>
      </c>
      <c r="M140" s="10" t="s">
        <v>1614</v>
      </c>
      <c r="N140" s="182" t="s">
        <v>773</v>
      </c>
      <c r="P140" s="115" t="s">
        <v>520</v>
      </c>
      <c r="Q140" s="42" t="s">
        <v>831</v>
      </c>
      <c r="R140" s="406"/>
      <c r="S140" s="407"/>
      <c r="T140" s="286" t="s">
        <v>87</v>
      </c>
    </row>
    <row r="141" spans="1:20" x14ac:dyDescent="0.3">
      <c r="A141" s="270" t="s">
        <v>457</v>
      </c>
      <c r="B141" s="205" t="s">
        <v>458</v>
      </c>
      <c r="C141" s="205" t="s">
        <v>468</v>
      </c>
      <c r="D141" s="206"/>
      <c r="E141" s="205" t="s">
        <v>458</v>
      </c>
      <c r="F141" s="271" t="s">
        <v>745</v>
      </c>
      <c r="H141" s="279" t="s">
        <v>1109</v>
      </c>
      <c r="I141" s="205" t="s">
        <v>1110</v>
      </c>
      <c r="J141" s="205" t="s">
        <v>2273</v>
      </c>
      <c r="K141" s="205" t="s">
        <v>2274</v>
      </c>
      <c r="L141" s="205" t="s">
        <v>2275</v>
      </c>
      <c r="M141" s="10" t="s">
        <v>1614</v>
      </c>
      <c r="N141" s="182" t="s">
        <v>773</v>
      </c>
      <c r="P141" s="115" t="s">
        <v>342</v>
      </c>
      <c r="Q141" s="287" t="s">
        <v>519</v>
      </c>
      <c r="R141" s="406"/>
      <c r="S141" s="407"/>
      <c r="T141" s="286" t="s">
        <v>138</v>
      </c>
    </row>
    <row r="142" spans="1:20" x14ac:dyDescent="0.3">
      <c r="A142" s="270" t="s">
        <v>1479</v>
      </c>
      <c r="B142" s="205" t="s">
        <v>1480</v>
      </c>
      <c r="C142" s="205" t="s">
        <v>468</v>
      </c>
      <c r="D142" s="206"/>
      <c r="E142" s="205" t="s">
        <v>1480</v>
      </c>
      <c r="F142" s="271" t="s">
        <v>1481</v>
      </c>
      <c r="H142" s="299" t="s">
        <v>1111</v>
      </c>
      <c r="I142" s="276" t="s">
        <v>1112</v>
      </c>
      <c r="J142" s="276" t="s">
        <v>2276</v>
      </c>
      <c r="K142" s="276" t="s">
        <v>2277</v>
      </c>
      <c r="L142" s="276" t="s">
        <v>2278</v>
      </c>
      <c r="M142" s="62" t="s">
        <v>1614</v>
      </c>
      <c r="N142" s="183" t="s">
        <v>773</v>
      </c>
      <c r="P142" s="115" t="s">
        <v>345</v>
      </c>
      <c r="Q142" s="42" t="s">
        <v>831</v>
      </c>
      <c r="R142" s="406"/>
      <c r="S142" s="407"/>
      <c r="T142" s="286" t="s">
        <v>30</v>
      </c>
    </row>
    <row r="143" spans="1:20" x14ac:dyDescent="0.3">
      <c r="A143" s="270" t="s">
        <v>1840</v>
      </c>
      <c r="B143" s="205" t="s">
        <v>1841</v>
      </c>
      <c r="C143" s="205" t="s">
        <v>468</v>
      </c>
      <c r="D143" s="206"/>
      <c r="E143" s="205" t="s">
        <v>1841</v>
      </c>
      <c r="F143" s="271" t="s">
        <v>1842</v>
      </c>
      <c r="P143" s="116" t="s">
        <v>348</v>
      </c>
      <c r="Q143" s="44" t="s">
        <v>831</v>
      </c>
      <c r="R143" s="406"/>
      <c r="S143" s="407"/>
      <c r="T143" s="286" t="s">
        <v>22</v>
      </c>
    </row>
    <row r="144" spans="1:20" x14ac:dyDescent="0.3">
      <c r="A144" s="270" t="s">
        <v>1482</v>
      </c>
      <c r="B144" s="205" t="s">
        <v>1483</v>
      </c>
      <c r="C144" s="205" t="s">
        <v>468</v>
      </c>
      <c r="D144" s="206"/>
      <c r="E144" s="205" t="s">
        <v>1483</v>
      </c>
      <c r="F144" s="271" t="s">
        <v>1484</v>
      </c>
      <c r="P144" s="114" t="s">
        <v>335</v>
      </c>
      <c r="Q144" s="40" t="s">
        <v>831</v>
      </c>
      <c r="R144" s="406" t="s">
        <v>499</v>
      </c>
      <c r="S144" s="407" t="s">
        <v>103</v>
      </c>
      <c r="T144" s="286" t="s">
        <v>15</v>
      </c>
    </row>
    <row r="145" spans="1:20" x14ac:dyDescent="0.3">
      <c r="A145" s="270" t="s">
        <v>1485</v>
      </c>
      <c r="B145" s="205" t="s">
        <v>1486</v>
      </c>
      <c r="C145" s="205" t="s">
        <v>468</v>
      </c>
      <c r="D145" s="206"/>
      <c r="E145" s="205" t="s">
        <v>1486</v>
      </c>
      <c r="F145" s="271" t="s">
        <v>1487</v>
      </c>
      <c r="P145" s="115" t="s">
        <v>520</v>
      </c>
      <c r="Q145" s="42" t="s">
        <v>831</v>
      </c>
      <c r="R145" s="406"/>
      <c r="S145" s="407"/>
      <c r="T145" s="286" t="s">
        <v>87</v>
      </c>
    </row>
    <row r="146" spans="1:20" x14ac:dyDescent="0.3">
      <c r="A146" s="270" t="s">
        <v>1488</v>
      </c>
      <c r="B146" s="205" t="s">
        <v>1489</v>
      </c>
      <c r="C146" s="205" t="s">
        <v>468</v>
      </c>
      <c r="D146" s="206"/>
      <c r="E146" s="205" t="s">
        <v>1489</v>
      </c>
      <c r="F146" s="271" t="s">
        <v>1490</v>
      </c>
      <c r="P146" s="115" t="s">
        <v>342</v>
      </c>
      <c r="Q146" s="287" t="s">
        <v>519</v>
      </c>
      <c r="R146" s="406"/>
      <c r="S146" s="407"/>
      <c r="T146" s="286" t="s">
        <v>138</v>
      </c>
    </row>
    <row r="147" spans="1:20" x14ac:dyDescent="0.3">
      <c r="A147" s="270" t="s">
        <v>1959</v>
      </c>
      <c r="B147" s="205" t="s">
        <v>1843</v>
      </c>
      <c r="C147" s="205" t="s">
        <v>468</v>
      </c>
      <c r="D147" s="206"/>
      <c r="E147" s="205" t="s">
        <v>1843</v>
      </c>
      <c r="F147" s="271" t="s">
        <v>1844</v>
      </c>
      <c r="P147" s="115" t="s">
        <v>348</v>
      </c>
      <c r="Q147" s="42" t="s">
        <v>831</v>
      </c>
      <c r="R147" s="406"/>
      <c r="S147" s="407"/>
      <c r="T147" s="286" t="s">
        <v>22</v>
      </c>
    </row>
    <row r="148" spans="1:20" x14ac:dyDescent="0.3">
      <c r="A148" s="270" t="s">
        <v>1491</v>
      </c>
      <c r="B148" s="205" t="s">
        <v>1492</v>
      </c>
      <c r="C148" s="205" t="s">
        <v>468</v>
      </c>
      <c r="D148" s="206"/>
      <c r="E148" s="205" t="s">
        <v>1492</v>
      </c>
      <c r="F148" s="271" t="s">
        <v>1493</v>
      </c>
      <c r="P148" s="115" t="s">
        <v>324</v>
      </c>
      <c r="Q148" s="42" t="s">
        <v>831</v>
      </c>
      <c r="R148" s="406" t="s">
        <v>509</v>
      </c>
      <c r="S148" s="407"/>
      <c r="T148" s="286" t="s">
        <v>94</v>
      </c>
    </row>
    <row r="149" spans="1:20" x14ac:dyDescent="0.3">
      <c r="A149" s="270" t="s">
        <v>1494</v>
      </c>
      <c r="B149" s="205" t="s">
        <v>1495</v>
      </c>
      <c r="C149" s="205" t="s">
        <v>468</v>
      </c>
      <c r="D149" s="206"/>
      <c r="E149" s="205" t="s">
        <v>1495</v>
      </c>
      <c r="F149" s="271" t="s">
        <v>1496</v>
      </c>
      <c r="P149" s="115" t="s">
        <v>326</v>
      </c>
      <c r="Q149" s="42" t="s">
        <v>831</v>
      </c>
      <c r="R149" s="406"/>
      <c r="S149" s="407"/>
      <c r="T149" s="286" t="s">
        <v>37</v>
      </c>
    </row>
    <row r="150" spans="1:20" x14ac:dyDescent="0.3">
      <c r="A150" s="270" t="s">
        <v>747</v>
      </c>
      <c r="B150" s="205" t="s">
        <v>460</v>
      </c>
      <c r="C150" s="205" t="s">
        <v>468</v>
      </c>
      <c r="D150" s="206"/>
      <c r="E150" s="205" t="s">
        <v>460</v>
      </c>
      <c r="F150" s="271" t="s">
        <v>250</v>
      </c>
      <c r="P150" s="115" t="s">
        <v>328</v>
      </c>
      <c r="Q150" s="42" t="s">
        <v>831</v>
      </c>
      <c r="R150" s="406"/>
      <c r="S150" s="407"/>
      <c r="T150" s="286" t="s">
        <v>80</v>
      </c>
    </row>
    <row r="151" spans="1:20" x14ac:dyDescent="0.3">
      <c r="A151" s="270" t="s">
        <v>1497</v>
      </c>
      <c r="B151" s="205" t="s">
        <v>1498</v>
      </c>
      <c r="C151" s="205" t="s">
        <v>468</v>
      </c>
      <c r="D151" s="206"/>
      <c r="E151" s="205" t="s">
        <v>1498</v>
      </c>
      <c r="F151" s="271" t="s">
        <v>1499</v>
      </c>
      <c r="P151" s="115" t="s">
        <v>332</v>
      </c>
      <c r="Q151" s="42" t="s">
        <v>831</v>
      </c>
      <c r="R151" s="406"/>
      <c r="S151" s="407"/>
      <c r="T151" s="286" t="s">
        <v>37</v>
      </c>
    </row>
    <row r="152" spans="1:20" x14ac:dyDescent="0.3">
      <c r="A152" s="270" t="s">
        <v>1500</v>
      </c>
      <c r="B152" s="205" t="s">
        <v>1501</v>
      </c>
      <c r="C152" s="205" t="s">
        <v>468</v>
      </c>
      <c r="D152" s="206"/>
      <c r="E152" s="205" t="s">
        <v>1501</v>
      </c>
      <c r="F152" s="271" t="s">
        <v>1502</v>
      </c>
      <c r="P152" s="116" t="s">
        <v>345</v>
      </c>
      <c r="Q152" s="44" t="s">
        <v>831</v>
      </c>
      <c r="R152" s="406"/>
      <c r="S152" s="407"/>
      <c r="T152" s="286" t="s">
        <v>30</v>
      </c>
    </row>
    <row r="153" spans="1:20" x14ac:dyDescent="0.3">
      <c r="A153" s="270" t="s">
        <v>1503</v>
      </c>
      <c r="B153" s="205" t="s">
        <v>1504</v>
      </c>
      <c r="C153" s="205" t="s">
        <v>468</v>
      </c>
      <c r="D153" s="206"/>
      <c r="E153" s="205" t="s">
        <v>1504</v>
      </c>
      <c r="F153" s="271" t="s">
        <v>1505</v>
      </c>
      <c r="P153" s="114" t="s">
        <v>335</v>
      </c>
      <c r="Q153" s="40" t="s">
        <v>831</v>
      </c>
      <c r="R153" s="406" t="s">
        <v>510</v>
      </c>
      <c r="S153" s="407" t="s">
        <v>125</v>
      </c>
      <c r="T153" s="286" t="s">
        <v>15</v>
      </c>
    </row>
    <row r="154" spans="1:20" x14ac:dyDescent="0.3">
      <c r="A154" s="270" t="s">
        <v>408</v>
      </c>
      <c r="B154" s="205" t="s">
        <v>409</v>
      </c>
      <c r="C154" s="205" t="s">
        <v>468</v>
      </c>
      <c r="D154" s="206"/>
      <c r="E154" s="205" t="s">
        <v>409</v>
      </c>
      <c r="F154" s="271" t="s">
        <v>748</v>
      </c>
      <c r="P154" s="115" t="s">
        <v>520</v>
      </c>
      <c r="Q154" s="42" t="s">
        <v>831</v>
      </c>
      <c r="R154" s="406"/>
      <c r="S154" s="407"/>
      <c r="T154" s="286" t="s">
        <v>87</v>
      </c>
    </row>
    <row r="155" spans="1:20" x14ac:dyDescent="0.3">
      <c r="A155" s="270" t="s">
        <v>1870</v>
      </c>
      <c r="B155" s="205" t="s">
        <v>1871</v>
      </c>
      <c r="C155" s="205" t="s">
        <v>468</v>
      </c>
      <c r="D155" s="206"/>
      <c r="E155" s="205" t="s">
        <v>1871</v>
      </c>
      <c r="F155" s="271" t="s">
        <v>1872</v>
      </c>
      <c r="P155" s="115" t="s">
        <v>342</v>
      </c>
      <c r="Q155" s="287" t="s">
        <v>519</v>
      </c>
      <c r="R155" s="406"/>
      <c r="S155" s="407"/>
      <c r="T155" s="286" t="s">
        <v>138</v>
      </c>
    </row>
    <row r="156" spans="1:20" x14ac:dyDescent="0.3">
      <c r="A156" s="270" t="s">
        <v>459</v>
      </c>
      <c r="B156" s="205" t="s">
        <v>402</v>
      </c>
      <c r="C156" s="205" t="s">
        <v>468</v>
      </c>
      <c r="D156" s="206" t="s">
        <v>441</v>
      </c>
      <c r="E156" s="205" t="s">
        <v>402</v>
      </c>
      <c r="F156" s="271" t="s">
        <v>750</v>
      </c>
      <c r="P156" s="115" t="s">
        <v>348</v>
      </c>
      <c r="Q156" s="42" t="s">
        <v>831</v>
      </c>
      <c r="R156" s="406"/>
      <c r="S156" s="407"/>
      <c r="T156" s="286" t="s">
        <v>22</v>
      </c>
    </row>
    <row r="157" spans="1:20" x14ac:dyDescent="0.3">
      <c r="A157" s="270" t="s">
        <v>1506</v>
      </c>
      <c r="B157" s="205" t="s">
        <v>1507</v>
      </c>
      <c r="C157" s="205" t="s">
        <v>468</v>
      </c>
      <c r="D157" s="206"/>
      <c r="E157" s="205" t="s">
        <v>1507</v>
      </c>
      <c r="F157" s="271" t="s">
        <v>1508</v>
      </c>
      <c r="P157" s="115" t="s">
        <v>324</v>
      </c>
      <c r="Q157" s="42" t="s">
        <v>831</v>
      </c>
      <c r="R157" s="406" t="s">
        <v>511</v>
      </c>
      <c r="S157" s="407"/>
      <c r="T157" s="286" t="s">
        <v>94</v>
      </c>
    </row>
    <row r="158" spans="1:20" x14ac:dyDescent="0.3">
      <c r="A158" s="270" t="s">
        <v>1960</v>
      </c>
      <c r="B158" s="205" t="s">
        <v>1961</v>
      </c>
      <c r="C158" s="205" t="s">
        <v>468</v>
      </c>
      <c r="D158" s="206"/>
      <c r="E158" s="205" t="s">
        <v>1961</v>
      </c>
      <c r="F158" s="271" t="s">
        <v>1962</v>
      </c>
      <c r="P158" s="115" t="s">
        <v>326</v>
      </c>
      <c r="Q158" s="42" t="s">
        <v>831</v>
      </c>
      <c r="R158" s="406"/>
      <c r="S158" s="407"/>
      <c r="T158" s="286" t="s">
        <v>37</v>
      </c>
    </row>
    <row r="159" spans="1:20" x14ac:dyDescent="0.3">
      <c r="A159" s="270" t="s">
        <v>1509</v>
      </c>
      <c r="B159" s="205" t="s">
        <v>972</v>
      </c>
      <c r="C159" s="205" t="s">
        <v>468</v>
      </c>
      <c r="D159" s="206"/>
      <c r="E159" s="205" t="s">
        <v>972</v>
      </c>
      <c r="F159" s="271" t="s">
        <v>1510</v>
      </c>
      <c r="P159" s="115" t="s">
        <v>328</v>
      </c>
      <c r="Q159" s="42" t="s">
        <v>831</v>
      </c>
      <c r="R159" s="406"/>
      <c r="S159" s="407"/>
      <c r="T159" s="286" t="s">
        <v>80</v>
      </c>
    </row>
    <row r="160" spans="1:20" x14ac:dyDescent="0.3">
      <c r="A160" s="270" t="s">
        <v>527</v>
      </c>
      <c r="B160" s="205" t="s">
        <v>528</v>
      </c>
      <c r="C160" s="205" t="s">
        <v>468</v>
      </c>
      <c r="D160" s="206"/>
      <c r="E160" s="205" t="s">
        <v>528</v>
      </c>
      <c r="F160" s="271" t="s">
        <v>751</v>
      </c>
      <c r="P160" s="115" t="s">
        <v>332</v>
      </c>
      <c r="Q160" s="42" t="s">
        <v>831</v>
      </c>
      <c r="R160" s="406"/>
      <c r="S160" s="407"/>
      <c r="T160" s="286" t="s">
        <v>37</v>
      </c>
    </row>
    <row r="161" spans="1:20" x14ac:dyDescent="0.3">
      <c r="A161" s="270" t="s">
        <v>461</v>
      </c>
      <c r="B161" s="205" t="s">
        <v>413</v>
      </c>
      <c r="C161" s="205" t="s">
        <v>468</v>
      </c>
      <c r="D161" s="206"/>
      <c r="E161" s="205" t="s">
        <v>413</v>
      </c>
      <c r="F161" s="271" t="s">
        <v>752</v>
      </c>
      <c r="P161" s="116" t="s">
        <v>345</v>
      </c>
      <c r="Q161" s="44" t="s">
        <v>831</v>
      </c>
      <c r="R161" s="406"/>
      <c r="S161" s="407"/>
      <c r="T161" s="286" t="s">
        <v>30</v>
      </c>
    </row>
    <row r="162" spans="1:20" x14ac:dyDescent="0.3">
      <c r="A162" s="270" t="s">
        <v>529</v>
      </c>
      <c r="B162" s="205" t="s">
        <v>530</v>
      </c>
      <c r="C162" s="205" t="s">
        <v>468</v>
      </c>
      <c r="D162" s="206"/>
      <c r="E162" s="205" t="s">
        <v>530</v>
      </c>
      <c r="F162" s="271" t="s">
        <v>753</v>
      </c>
      <c r="P162" s="114" t="s">
        <v>324</v>
      </c>
      <c r="Q162" s="40" t="s">
        <v>831</v>
      </c>
      <c r="R162" s="444" t="s">
        <v>2008</v>
      </c>
      <c r="S162" s="414" t="s">
        <v>2010</v>
      </c>
      <c r="T162" s="286" t="s">
        <v>94</v>
      </c>
    </row>
    <row r="163" spans="1:20" x14ac:dyDescent="0.3">
      <c r="A163" s="270" t="s">
        <v>1511</v>
      </c>
      <c r="B163" s="205" t="s">
        <v>1512</v>
      </c>
      <c r="C163" s="205" t="s">
        <v>468</v>
      </c>
      <c r="D163" s="206"/>
      <c r="E163" s="205" t="s">
        <v>1512</v>
      </c>
      <c r="F163" s="271" t="s">
        <v>1513</v>
      </c>
      <c r="P163" s="115" t="s">
        <v>326</v>
      </c>
      <c r="Q163" s="42" t="s">
        <v>831</v>
      </c>
      <c r="R163" s="406"/>
      <c r="S163" s="414"/>
      <c r="T163" s="286" t="s">
        <v>37</v>
      </c>
    </row>
    <row r="164" spans="1:20" x14ac:dyDescent="0.3">
      <c r="A164" s="270" t="s">
        <v>1514</v>
      </c>
      <c r="B164" s="205" t="s">
        <v>1515</v>
      </c>
      <c r="C164" s="205" t="s">
        <v>468</v>
      </c>
      <c r="D164" s="206"/>
      <c r="E164" s="205" t="s">
        <v>1515</v>
      </c>
      <c r="F164" s="271" t="s">
        <v>1516</v>
      </c>
      <c r="P164" s="115" t="s">
        <v>328</v>
      </c>
      <c r="Q164" s="42" t="s">
        <v>831</v>
      </c>
      <c r="R164" s="406"/>
      <c r="S164" s="414"/>
      <c r="T164" s="286" t="s">
        <v>80</v>
      </c>
    </row>
    <row r="165" spans="1:20" x14ac:dyDescent="0.3">
      <c r="A165" s="270" t="s">
        <v>1963</v>
      </c>
      <c r="B165" s="205" t="s">
        <v>421</v>
      </c>
      <c r="C165" s="205" t="s">
        <v>468</v>
      </c>
      <c r="D165" s="206"/>
      <c r="E165" s="205" t="s">
        <v>421</v>
      </c>
      <c r="F165" s="271" t="s">
        <v>754</v>
      </c>
      <c r="P165" s="115" t="s">
        <v>332</v>
      </c>
      <c r="Q165" s="42" t="s">
        <v>831</v>
      </c>
      <c r="R165" s="406"/>
      <c r="S165" s="414"/>
      <c r="T165" s="286" t="s">
        <v>37</v>
      </c>
    </row>
    <row r="166" spans="1:20" x14ac:dyDescent="0.3">
      <c r="A166" s="270" t="s">
        <v>531</v>
      </c>
      <c r="B166" s="205" t="s">
        <v>532</v>
      </c>
      <c r="C166" s="205" t="s">
        <v>468</v>
      </c>
      <c r="D166" s="206"/>
      <c r="E166" s="205" t="s">
        <v>532</v>
      </c>
      <c r="F166" s="271" t="s">
        <v>755</v>
      </c>
      <c r="P166" s="115" t="s">
        <v>335</v>
      </c>
      <c r="Q166" s="42" t="s">
        <v>831</v>
      </c>
      <c r="R166" s="406"/>
      <c r="S166" s="414"/>
      <c r="T166" s="286" t="s">
        <v>15</v>
      </c>
    </row>
    <row r="167" spans="1:20" x14ac:dyDescent="0.3">
      <c r="A167" s="270" t="s">
        <v>1517</v>
      </c>
      <c r="B167" s="205" t="s">
        <v>1518</v>
      </c>
      <c r="C167" s="205" t="s">
        <v>468</v>
      </c>
      <c r="D167" s="206"/>
      <c r="E167" s="205" t="s">
        <v>1518</v>
      </c>
      <c r="F167" s="271" t="s">
        <v>1519</v>
      </c>
      <c r="P167" s="115" t="s">
        <v>520</v>
      </c>
      <c r="Q167" s="42" t="s">
        <v>831</v>
      </c>
      <c r="R167" s="406"/>
      <c r="S167" s="414"/>
      <c r="T167" s="286" t="s">
        <v>87</v>
      </c>
    </row>
    <row r="168" spans="1:20" x14ac:dyDescent="0.3">
      <c r="A168" s="270" t="s">
        <v>462</v>
      </c>
      <c r="B168" s="205" t="s">
        <v>463</v>
      </c>
      <c r="C168" s="205" t="s">
        <v>468</v>
      </c>
      <c r="D168" s="206"/>
      <c r="E168" s="205" t="s">
        <v>463</v>
      </c>
      <c r="F168" s="271" t="s">
        <v>756</v>
      </c>
      <c r="P168" s="116" t="s">
        <v>342</v>
      </c>
      <c r="Q168" s="117" t="s">
        <v>519</v>
      </c>
      <c r="R168" s="406"/>
      <c r="S168" s="414"/>
      <c r="T168" s="286" t="s">
        <v>30</v>
      </c>
    </row>
    <row r="169" spans="1:20" ht="12.25" customHeight="1" x14ac:dyDescent="0.3">
      <c r="A169" s="270" t="s">
        <v>424</v>
      </c>
      <c r="B169" s="205" t="s">
        <v>425</v>
      </c>
      <c r="C169" s="205" t="s">
        <v>468</v>
      </c>
      <c r="D169" s="206"/>
      <c r="E169" s="205" t="s">
        <v>425</v>
      </c>
      <c r="F169" s="271" t="s">
        <v>757</v>
      </c>
      <c r="P169" s="115" t="s">
        <v>345</v>
      </c>
      <c r="Q169" s="42" t="s">
        <v>831</v>
      </c>
      <c r="R169" s="406" t="s">
        <v>2009</v>
      </c>
      <c r="S169" s="414"/>
      <c r="T169" s="286" t="s">
        <v>22</v>
      </c>
    </row>
    <row r="170" spans="1:20" x14ac:dyDescent="0.3">
      <c r="A170" s="270" t="s">
        <v>1520</v>
      </c>
      <c r="B170" s="205" t="s">
        <v>1521</v>
      </c>
      <c r="C170" s="205" t="s">
        <v>468</v>
      </c>
      <c r="D170" s="206"/>
      <c r="E170" s="205" t="s">
        <v>1521</v>
      </c>
      <c r="F170" s="271" t="s">
        <v>1522</v>
      </c>
      <c r="P170" s="115" t="s">
        <v>348</v>
      </c>
      <c r="Q170" s="42" t="s">
        <v>831</v>
      </c>
      <c r="R170" s="406"/>
      <c r="S170" s="414"/>
      <c r="T170" s="286" t="s">
        <v>138</v>
      </c>
    </row>
    <row r="171" spans="1:20" x14ac:dyDescent="0.3">
      <c r="A171" s="270" t="s">
        <v>1523</v>
      </c>
      <c r="B171" s="205" t="s">
        <v>1524</v>
      </c>
      <c r="C171" s="205" t="s">
        <v>468</v>
      </c>
      <c r="D171" s="206"/>
      <c r="E171" s="205" t="s">
        <v>1524</v>
      </c>
      <c r="F171" s="271" t="s">
        <v>1525</v>
      </c>
      <c r="P171" s="114" t="s">
        <v>324</v>
      </c>
      <c r="Q171" s="238" t="s">
        <v>831</v>
      </c>
      <c r="R171" s="414" t="s">
        <v>2002</v>
      </c>
      <c r="S171" s="414" t="s">
        <v>393</v>
      </c>
      <c r="T171" s="286" t="s">
        <v>94</v>
      </c>
    </row>
    <row r="172" spans="1:20" x14ac:dyDescent="0.3">
      <c r="A172" s="270" t="s">
        <v>464</v>
      </c>
      <c r="B172" s="205" t="s">
        <v>465</v>
      </c>
      <c r="C172" s="205" t="s">
        <v>468</v>
      </c>
      <c r="D172" s="206"/>
      <c r="E172" s="205" t="s">
        <v>465</v>
      </c>
      <c r="F172" s="271" t="s">
        <v>758</v>
      </c>
      <c r="P172" s="115" t="s">
        <v>326</v>
      </c>
      <c r="Q172" s="195" t="s">
        <v>831</v>
      </c>
      <c r="R172" s="414"/>
      <c r="S172" s="414"/>
      <c r="T172" s="286" t="s">
        <v>37</v>
      </c>
    </row>
    <row r="173" spans="1:20" x14ac:dyDescent="0.3">
      <c r="A173" s="270" t="s">
        <v>2069</v>
      </c>
      <c r="B173" s="205" t="s">
        <v>2070</v>
      </c>
      <c r="C173" s="205" t="s">
        <v>468</v>
      </c>
      <c r="D173" s="206"/>
      <c r="E173" s="205" t="s">
        <v>2070</v>
      </c>
      <c r="F173" s="271" t="s">
        <v>2071</v>
      </c>
      <c r="P173" s="115" t="s">
        <v>328</v>
      </c>
      <c r="Q173" s="195" t="s">
        <v>831</v>
      </c>
      <c r="R173" s="414"/>
      <c r="S173" s="414"/>
      <c r="T173" s="286" t="s">
        <v>80</v>
      </c>
    </row>
    <row r="174" spans="1:20" x14ac:dyDescent="0.3">
      <c r="A174" s="270" t="s">
        <v>1526</v>
      </c>
      <c r="B174" s="205" t="s">
        <v>1527</v>
      </c>
      <c r="C174" s="205" t="s">
        <v>468</v>
      </c>
      <c r="E174" s="205" t="s">
        <v>1527</v>
      </c>
      <c r="F174" s="271" t="s">
        <v>1528</v>
      </c>
      <c r="P174" s="115" t="s">
        <v>332</v>
      </c>
      <c r="Q174" s="195" t="s">
        <v>831</v>
      </c>
      <c r="R174" s="414"/>
      <c r="S174" s="414"/>
      <c r="T174" s="286" t="s">
        <v>37</v>
      </c>
    </row>
    <row r="175" spans="1:20" x14ac:dyDescent="0.3">
      <c r="A175" s="275" t="s">
        <v>289</v>
      </c>
      <c r="B175" s="276" t="s">
        <v>290</v>
      </c>
      <c r="C175" s="276" t="s">
        <v>468</v>
      </c>
      <c r="D175" s="277"/>
      <c r="E175" s="276" t="s">
        <v>290</v>
      </c>
      <c r="F175" s="278" t="s">
        <v>704</v>
      </c>
      <c r="P175" s="115" t="s">
        <v>335</v>
      </c>
      <c r="Q175" s="195" t="s">
        <v>831</v>
      </c>
      <c r="R175" s="414" t="s">
        <v>2003</v>
      </c>
      <c r="S175" s="414"/>
      <c r="T175" s="286" t="s">
        <v>15</v>
      </c>
    </row>
    <row r="176" spans="1:20" x14ac:dyDescent="0.3">
      <c r="A176" s="10" t="s">
        <v>1529</v>
      </c>
      <c r="B176" s="10" t="s">
        <v>1530</v>
      </c>
      <c r="C176" s="10" t="s">
        <v>468</v>
      </c>
      <c r="E176" s="10" t="s">
        <v>1530</v>
      </c>
      <c r="F176" s="10" t="s">
        <v>1531</v>
      </c>
      <c r="P176" s="115" t="s">
        <v>520</v>
      </c>
      <c r="Q176" s="195" t="s">
        <v>831</v>
      </c>
      <c r="R176" s="414"/>
      <c r="S176" s="414"/>
      <c r="T176" s="286" t="s">
        <v>87</v>
      </c>
    </row>
    <row r="177" spans="16:20" x14ac:dyDescent="0.3">
      <c r="P177" s="116" t="s">
        <v>342</v>
      </c>
      <c r="Q177" s="239" t="s">
        <v>519</v>
      </c>
      <c r="R177" s="414"/>
      <c r="S177" s="414"/>
      <c r="T177" s="286" t="s">
        <v>30</v>
      </c>
    </row>
    <row r="178" spans="16:20" x14ac:dyDescent="0.3">
      <c r="P178" s="115" t="s">
        <v>345</v>
      </c>
      <c r="Q178" s="195" t="s">
        <v>831</v>
      </c>
      <c r="R178" s="237" t="s">
        <v>2005</v>
      </c>
      <c r="S178" s="414"/>
      <c r="T178" s="286" t="s">
        <v>22</v>
      </c>
    </row>
    <row r="179" spans="16:20" x14ac:dyDescent="0.3">
      <c r="P179" s="116" t="s">
        <v>348</v>
      </c>
      <c r="Q179" s="240" t="s">
        <v>831</v>
      </c>
      <c r="R179" s="237" t="s">
        <v>2004</v>
      </c>
      <c r="S179" s="414"/>
      <c r="T179" s="286" t="s">
        <v>138</v>
      </c>
    </row>
    <row r="180" spans="16:20" x14ac:dyDescent="0.3">
      <c r="P180" s="114" t="s">
        <v>335</v>
      </c>
      <c r="Q180" s="40" t="s">
        <v>831</v>
      </c>
      <c r="R180" s="408" t="s">
        <v>515</v>
      </c>
      <c r="S180" s="411" t="s">
        <v>1382</v>
      </c>
      <c r="T180" s="286" t="s">
        <v>15</v>
      </c>
    </row>
    <row r="181" spans="16:20" x14ac:dyDescent="0.3">
      <c r="P181" s="115" t="s">
        <v>520</v>
      </c>
      <c r="Q181" s="42" t="s">
        <v>831</v>
      </c>
      <c r="R181" s="410"/>
      <c r="S181" s="412"/>
      <c r="T181" s="286" t="s">
        <v>87</v>
      </c>
    </row>
    <row r="182" spans="16:20" x14ac:dyDescent="0.3">
      <c r="P182" s="115" t="s">
        <v>324</v>
      </c>
      <c r="Q182" s="42" t="s">
        <v>831</v>
      </c>
      <c r="R182" s="408" t="s">
        <v>517</v>
      </c>
      <c r="S182" s="412"/>
      <c r="T182" s="286" t="s">
        <v>94</v>
      </c>
    </row>
    <row r="183" spans="16:20" x14ac:dyDescent="0.3">
      <c r="P183" s="115" t="s">
        <v>326</v>
      </c>
      <c r="Q183" s="42" t="s">
        <v>831</v>
      </c>
      <c r="R183" s="409"/>
      <c r="S183" s="412"/>
      <c r="T183" s="286" t="s">
        <v>37</v>
      </c>
    </row>
    <row r="184" spans="16:20" x14ac:dyDescent="0.3">
      <c r="P184" s="115" t="s">
        <v>328</v>
      </c>
      <c r="Q184" s="42" t="s">
        <v>831</v>
      </c>
      <c r="R184" s="409"/>
      <c r="S184" s="412"/>
      <c r="T184" s="286" t="s">
        <v>80</v>
      </c>
    </row>
    <row r="185" spans="16:20" x14ac:dyDescent="0.3">
      <c r="P185" s="115" t="s">
        <v>332</v>
      </c>
      <c r="Q185" s="42" t="s">
        <v>831</v>
      </c>
      <c r="R185" s="410"/>
      <c r="S185" s="412"/>
      <c r="T185" s="286" t="s">
        <v>37</v>
      </c>
    </row>
    <row r="186" spans="16:20" x14ac:dyDescent="0.3">
      <c r="P186" s="115" t="s">
        <v>348</v>
      </c>
      <c r="Q186" s="42" t="s">
        <v>831</v>
      </c>
      <c r="R186" s="190" t="s">
        <v>516</v>
      </c>
      <c r="S186" s="412"/>
      <c r="T186" s="286" t="s">
        <v>22</v>
      </c>
    </row>
    <row r="187" spans="16:20" x14ac:dyDescent="0.3">
      <c r="P187" s="115" t="s">
        <v>345</v>
      </c>
      <c r="Q187" s="42" t="s">
        <v>831</v>
      </c>
      <c r="R187" s="190" t="s">
        <v>518</v>
      </c>
      <c r="S187" s="412"/>
      <c r="T187" s="286" t="s">
        <v>30</v>
      </c>
    </row>
    <row r="188" spans="16:20" x14ac:dyDescent="0.3">
      <c r="P188" s="116" t="s">
        <v>342</v>
      </c>
      <c r="Q188" s="117" t="s">
        <v>519</v>
      </c>
      <c r="R188" s="190" t="s">
        <v>519</v>
      </c>
      <c r="S188" s="413"/>
      <c r="T188" s="286" t="s">
        <v>138</v>
      </c>
    </row>
  </sheetData>
  <sheetProtection algorithmName="SHA-512" hashValue="fHZ+ZQJfS3l2NgO9uRcjgSWWYVDa5Owoftg996Rfdnee6FfJaCOHBufQB3zooZnolwiEV6A7OJ9u1yvX6nx4+w==" saltValue="HHcnmg9gsCLZXVG9Nf0zrw==" spinCount="100000" sheet="1" objects="1" scenarios="1" formatCells="0" autoFilter="0"/>
  <sortState xmlns:xlrd2="http://schemas.microsoft.com/office/spreadsheetml/2017/richdata2" ref="P97:T101">
    <sortCondition ref="P97:P101"/>
  </sortState>
  <mergeCells count="70">
    <mergeCell ref="S21:S28"/>
    <mergeCell ref="S29:S40"/>
    <mergeCell ref="S41:S45"/>
    <mergeCell ref="R21:R22"/>
    <mergeCell ref="R23:R24"/>
    <mergeCell ref="R25:R28"/>
    <mergeCell ref="R30:R31"/>
    <mergeCell ref="R32:R33"/>
    <mergeCell ref="U72:V72"/>
    <mergeCell ref="R57:R64"/>
    <mergeCell ref="S57:S75"/>
    <mergeCell ref="R65:R75"/>
    <mergeCell ref="R162:R168"/>
    <mergeCell ref="S162:S170"/>
    <mergeCell ref="U85:V85"/>
    <mergeCell ref="U91:V91"/>
    <mergeCell ref="U65:V65"/>
    <mergeCell ref="R89:R95"/>
    <mergeCell ref="S89:S100"/>
    <mergeCell ref="R96:R100"/>
    <mergeCell ref="U98:V98"/>
    <mergeCell ref="R117:R122"/>
    <mergeCell ref="S117:S125"/>
    <mergeCell ref="R123:R124"/>
    <mergeCell ref="AA18:AC25"/>
    <mergeCell ref="AA2:AB2"/>
    <mergeCell ref="AC2:AC3"/>
    <mergeCell ref="AB4:AB17"/>
    <mergeCell ref="AA9:AA17"/>
    <mergeCell ref="AC4:AC17"/>
    <mergeCell ref="AA4:AA7"/>
    <mergeCell ref="U54:V54"/>
    <mergeCell ref="A1:F1"/>
    <mergeCell ref="H1:N1"/>
    <mergeCell ref="R6:R7"/>
    <mergeCell ref="R41:R45"/>
    <mergeCell ref="R12:R14"/>
    <mergeCell ref="R17:R18"/>
    <mergeCell ref="R19:R20"/>
    <mergeCell ref="P1:R1"/>
    <mergeCell ref="R3:R5"/>
    <mergeCell ref="U1:W1"/>
    <mergeCell ref="R9:R10"/>
    <mergeCell ref="P50:S50"/>
    <mergeCell ref="R52:R53"/>
    <mergeCell ref="S3:S20"/>
    <mergeCell ref="R34:R35"/>
    <mergeCell ref="R180:R181"/>
    <mergeCell ref="S180:S188"/>
    <mergeCell ref="R182:R185"/>
    <mergeCell ref="R135:R143"/>
    <mergeCell ref="S135:S143"/>
    <mergeCell ref="R144:R147"/>
    <mergeCell ref="S144:S152"/>
    <mergeCell ref="R148:R152"/>
    <mergeCell ref="R169:R170"/>
    <mergeCell ref="R171:R174"/>
    <mergeCell ref="R175:R177"/>
    <mergeCell ref="S171:S179"/>
    <mergeCell ref="R153:R156"/>
    <mergeCell ref="S153:S161"/>
    <mergeCell ref="R157:R161"/>
    <mergeCell ref="R126:R134"/>
    <mergeCell ref="S126:S134"/>
    <mergeCell ref="S52:S56"/>
    <mergeCell ref="R54:R55"/>
    <mergeCell ref="R76:R88"/>
    <mergeCell ref="S76:S88"/>
    <mergeCell ref="S101:S116"/>
    <mergeCell ref="R101:R116"/>
  </mergeCells>
  <phoneticPr fontId="0" type="noConversion"/>
  <pageMargins left="0.34" right="0.37" top="0.36" bottom="0.4" header="0.23" footer="0.32"/>
  <pageSetup paperSize="9" scale="50" fitToHeight="2"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58"/>
  <sheetViews>
    <sheetView zoomScaleNormal="100" workbookViewId="0">
      <pane ySplit="10" topLeftCell="A11" activePane="bottomLeft" state="frozen"/>
      <selection pane="bottomLeft" activeCell="H37" sqref="H37"/>
    </sheetView>
  </sheetViews>
  <sheetFormatPr defaultColWidth="15.08984375" defaultRowHeight="12" x14ac:dyDescent="0.25"/>
  <cols>
    <col min="1" max="1" width="11.26953125" style="14" bestFit="1" customWidth="1"/>
    <col min="2" max="2" width="9.26953125" style="14" customWidth="1"/>
    <col min="3" max="3" width="11" style="14" customWidth="1"/>
    <col min="4" max="4" width="13.7265625" style="14" customWidth="1"/>
    <col min="5" max="5" width="12.453125" style="14" customWidth="1"/>
    <col min="6" max="6" width="21.7265625" style="14" customWidth="1"/>
    <col min="7" max="7" width="13.90625" style="34" bestFit="1" customWidth="1"/>
    <col min="8" max="8" width="101.26953125" style="14" customWidth="1"/>
    <col min="9" max="16384" width="15.08984375" style="14"/>
  </cols>
  <sheetData>
    <row r="1" spans="1:8" ht="14.5" x14ac:dyDescent="0.25">
      <c r="A1" s="464" t="str">
        <f>VLOOKUP("G00",tblTranslation[],LangNameID,FALSE) &amp;" ( "&amp;Idiom&amp;" )"</f>
        <v>Instructions to complete the form ( ENG )</v>
      </c>
      <c r="B1" s="464"/>
      <c r="C1" s="464"/>
      <c r="D1" s="464"/>
      <c r="E1" s="464"/>
      <c r="F1" s="464"/>
      <c r="G1" s="464"/>
      <c r="H1" s="464"/>
    </row>
    <row r="2" spans="1:8" ht="12.25" customHeight="1" x14ac:dyDescent="0.25">
      <c r="A2" s="417" t="str">
        <f>VLOOKUP("G01",tblTranslation[],LangFieldID,FALSE)</f>
        <v>General</v>
      </c>
      <c r="B2" s="417"/>
      <c r="C2" s="417"/>
      <c r="D2" s="417"/>
      <c r="E2" s="417"/>
      <c r="F2" s="15"/>
      <c r="G2" s="31"/>
      <c r="H2" s="16"/>
    </row>
    <row r="3" spans="1:8" ht="12.25" customHeight="1" x14ac:dyDescent="0.25">
      <c r="A3" s="16" t="s">
        <v>602</v>
      </c>
      <c r="B3" s="454" t="str">
        <f>VLOOKUP("G01a",tblTranslation[],LangNameID,FALSE)</f>
        <v>Complete as far as possible the Header and Detail sections (don't leave fields empty when information is known)</v>
      </c>
      <c r="C3" s="454"/>
      <c r="D3" s="454"/>
      <c r="E3" s="454"/>
      <c r="F3" s="454"/>
      <c r="G3" s="454"/>
      <c r="H3" s="454"/>
    </row>
    <row r="4" spans="1:8" ht="12.25" customHeight="1" x14ac:dyDescent="0.25">
      <c r="A4" s="16" t="s">
        <v>603</v>
      </c>
      <c r="B4" s="454" t="str">
        <f>VLOOKUP("G01b",tblTranslation[],LangNameID,FALSE)</f>
        <v>In Header section, only white cells can be filled (manually or by selecting from the Combo Box the corresponding code)</v>
      </c>
      <c r="C4" s="454"/>
      <c r="D4" s="454"/>
      <c r="E4" s="454"/>
      <c r="F4" s="454"/>
      <c r="G4" s="454"/>
      <c r="H4" s="454"/>
    </row>
    <row r="5" spans="1:8" ht="12.25" customHeight="1" x14ac:dyDescent="0.25">
      <c r="A5" s="16" t="s">
        <v>604</v>
      </c>
      <c r="B5" s="454" t="str">
        <f>VLOOKUP("G01c",tblTranslation[],LangNameID,FALSE)</f>
        <v>Always use ICCAT standard codes (when element "OTHERS" of various fields is required it must be explicitly described in "Notes")</v>
      </c>
      <c r="C5" s="454"/>
      <c r="D5" s="454"/>
      <c r="E5" s="454"/>
      <c r="F5" s="454"/>
      <c r="G5" s="454"/>
      <c r="H5" s="454"/>
    </row>
    <row r="6" spans="1:8" ht="12.25" customHeight="1" x14ac:dyDescent="0.25">
      <c r="A6" s="16" t="s">
        <v>605</v>
      </c>
      <c r="B6" s="454" t="str">
        <f>VLOOKUP("G01d",tblTranslation[],LangNameID,FALSE)</f>
        <v>Recommendation for users with databases: To paste an entire dataset into the Detail section (must have the same structure and format) use "Paste special (values)"</v>
      </c>
      <c r="C6" s="454"/>
      <c r="D6" s="454"/>
      <c r="E6" s="454"/>
      <c r="F6" s="454"/>
      <c r="G6" s="454"/>
      <c r="H6" s="454"/>
    </row>
    <row r="7" spans="1:8" ht="12.25" customHeight="1" x14ac:dyDescent="0.25">
      <c r="A7" s="16" t="s">
        <v>606</v>
      </c>
      <c r="B7" s="454" t="str">
        <f>VLOOKUP("G01e",tblTranslation[],LangNameID,FALSE)</f>
        <v>Leave "blank" the fields for which you don't collect information</v>
      </c>
      <c r="C7" s="454"/>
      <c r="D7" s="454"/>
      <c r="E7" s="454"/>
      <c r="F7" s="454"/>
      <c r="G7" s="454"/>
      <c r="H7" s="454"/>
    </row>
    <row r="8" spans="1:8" x14ac:dyDescent="0.25">
      <c r="C8" s="17"/>
      <c r="D8" s="17"/>
      <c r="E8" s="17"/>
      <c r="F8" s="17"/>
      <c r="G8" s="32"/>
    </row>
    <row r="9" spans="1:8" x14ac:dyDescent="0.25">
      <c r="A9" s="462" t="str">
        <f>VLOOKUP("S00",tblTranslation[],LangFieldID,FALSE)</f>
        <v>Specific (by field)</v>
      </c>
      <c r="B9" s="462"/>
      <c r="C9" s="462"/>
      <c r="D9" s="462"/>
      <c r="E9" s="462"/>
      <c r="F9" s="17"/>
      <c r="G9" s="32"/>
    </row>
    <row r="10" spans="1:8" s="17" customFormat="1" ht="24" customHeight="1" x14ac:dyDescent="0.25">
      <c r="A10" s="30" t="str">
        <f>VLOOKUP("SC01",tblTranslation[],LangFieldID,FALSE)</f>
        <v>Form</v>
      </c>
      <c r="B10" s="30" t="str">
        <f>VLOOKUP("SC02",tblTranslation[],LangFieldID,FALSE)</f>
        <v>Sub-form</v>
      </c>
      <c r="C10" s="30" t="str">
        <f>VLOOKUP("SC03",tblTranslation[],LangFieldID,FALSE)</f>
        <v>Part</v>
      </c>
      <c r="D10" s="30" t="str">
        <f>VLOOKUP("SC04",tblTranslation[],LangFieldID,FALSE)</f>
        <v>Section</v>
      </c>
      <c r="E10" s="30" t="str">
        <f>VLOOKUP("SC05",tblTranslation[],LangFieldID,FALSE)</f>
        <v>Sub-section</v>
      </c>
      <c r="F10" s="30" t="str">
        <f>VLOOKUP("SC06",tblTranslation[],LangFieldID,FALSE)</f>
        <v>Field (name)</v>
      </c>
      <c r="G10" s="33" t="str">
        <f>VLOOKUP("SC07",tblTranslation[],LangFieldID,FALSE)</f>
        <v>Field (format)</v>
      </c>
      <c r="H10" s="30" t="str">
        <f>VLOOKUP("SC08",tblTranslation[],LangFieldID,FALSE)</f>
        <v>Description</v>
      </c>
    </row>
    <row r="11" spans="1:8" s="17" customFormat="1" ht="12.75" customHeight="1" x14ac:dyDescent="0.25">
      <c r="A11" s="476" t="str">
        <f>VLOOKUP("T00",tblTranslation[],LangFieldID,FALSE)</f>
        <v>ST02-T1NC</v>
      </c>
      <c r="B11" s="458" t="str">
        <f>VLOOKUP("T02",tblTranslation[],LangFieldID,FALSE)</f>
        <v>Title</v>
      </c>
      <c r="C11" s="459"/>
      <c r="D11" s="459"/>
      <c r="E11" s="460"/>
      <c r="F11" s="154" t="str">
        <f>VLOOKUP("tVersion",tblTranslation[],LangFieldID,FALSE)</f>
        <v>Version</v>
      </c>
      <c r="G11" s="107" t="str">
        <f>VLOOKUP("tVersion",tblTranslation[],7,FALSE)</f>
        <v>(fixed)</v>
      </c>
      <c r="H11" s="154" t="str">
        <f>VLOOKUP("tVersion",tblTranslation[],LangNameID,FALSE)</f>
        <v>Always use the lastest version of this form</v>
      </c>
    </row>
    <row r="12" spans="1:8" s="17" customFormat="1" x14ac:dyDescent="0.25">
      <c r="A12" s="477"/>
      <c r="B12" s="461"/>
      <c r="C12" s="462"/>
      <c r="D12" s="462"/>
      <c r="E12" s="463"/>
      <c r="F12" s="154" t="str">
        <f>VLOOKUP("tLang",tblTranslation[],LangFieldID,FALSE)</f>
        <v>Language</v>
      </c>
      <c r="G12" s="107" t="str">
        <f>VLOOKUP("tLang",tblTranslation[],7,FALSE)</f>
        <v>ICCAT code</v>
      </c>
      <c r="H12" s="154" t="str">
        <f>VLOOKUP("tLang",tblTranslation[],LangNameID,FALSE)</f>
        <v>Choose the language (ENG, FRA, ESP) for form translation</v>
      </c>
    </row>
    <row r="13" spans="1:8" s="17" customFormat="1" ht="24" customHeight="1" x14ac:dyDescent="0.25">
      <c r="A13" s="477"/>
      <c r="B13" s="484" t="str">
        <f>VLOOKUP("T03",tblTranslation[],LangFieldID,FALSE)</f>
        <v>ST02A (catches)</v>
      </c>
      <c r="C13" s="473" t="str">
        <f>VLOOKUP("H00",tblTranslation[],LangFieldID,FALSE)</f>
        <v>Header</v>
      </c>
      <c r="D13" s="469" t="str">
        <f>VLOOKUP("H10",tblTranslation[],LangFieldID,FALSE)</f>
        <v>Statistical Correspondent</v>
      </c>
      <c r="E13" s="469" t="str">
        <f>VLOOKUP("H11",tblTranslation[],LangFieldID,FALSE)</f>
        <v>Identification</v>
      </c>
      <c r="F13" s="154" t="str">
        <f>VLOOKUP("hName",tblTranslation[],LangFieldID,FALSE)</f>
        <v>Name</v>
      </c>
      <c r="G13" s="107" t="str">
        <f>VLOOKUP("hName",tblTranslation[],7,FALSE)</f>
        <v>string</v>
      </c>
      <c r="H13" s="154" t="str">
        <f>VLOOKUP("hName",tblTranslation[],LangNameID,FALSE)</f>
        <v>Name (full OR Name &amp; Surname) of the Statistical Correspondent (officially nominated by the CPC)</v>
      </c>
    </row>
    <row r="14" spans="1:8" s="17" customFormat="1" x14ac:dyDescent="0.25">
      <c r="A14" s="477"/>
      <c r="B14" s="485"/>
      <c r="C14" s="474"/>
      <c r="D14" s="469"/>
      <c r="E14" s="469"/>
      <c r="F14" s="154" t="str">
        <f>VLOOKUP("hEmail",tblTranslation[],LangFieldID,FALSE)</f>
        <v>E-mail</v>
      </c>
      <c r="G14" s="107" t="str">
        <f>VLOOKUP("hEmail",tblTranslation[],7,FALSE)</f>
        <v>string</v>
      </c>
      <c r="H14" s="154" t="str">
        <f>VLOOKUP("hEmail",tblTranslation[],LangNameID,FALSE)</f>
        <v>Email address of the Statistical Correspondent</v>
      </c>
    </row>
    <row r="15" spans="1:8" s="17" customFormat="1" x14ac:dyDescent="0.25">
      <c r="A15" s="477"/>
      <c r="B15" s="485"/>
      <c r="C15" s="474"/>
      <c r="D15" s="469"/>
      <c r="E15" s="469"/>
      <c r="F15" s="154" t="str">
        <f>VLOOKUP("hPhone",tblTranslation[],LangFieldID,FALSE)</f>
        <v>Phone</v>
      </c>
      <c r="G15" s="107" t="str">
        <f>VLOOKUP("hPhone",tblTranslation[],7,FALSE)</f>
        <v>string</v>
      </c>
      <c r="H15" s="154" t="str">
        <f>VLOOKUP("hPhone",tblTranslation[],LangNameID,FALSE)</f>
        <v>Telephone number of the Statistical Correspondent</v>
      </c>
    </row>
    <row r="16" spans="1:8" s="17" customFormat="1" x14ac:dyDescent="0.25">
      <c r="A16" s="477"/>
      <c r="B16" s="485"/>
      <c r="C16" s="474"/>
      <c r="D16" s="469"/>
      <c r="E16" s="469" t="str">
        <f>VLOOKUP("H12",tblTranslation[],LangFieldID,FALSE)</f>
        <v>Affiliation</v>
      </c>
      <c r="F16" s="154" t="str">
        <f>VLOOKUP("hInstit",tblTranslation[],LangFieldID,FALSE)</f>
        <v>Institution</v>
      </c>
      <c r="G16" s="107" t="str">
        <f>VLOOKUP("hInstit",tblTranslation[],7,FALSE)</f>
        <v>string</v>
      </c>
      <c r="H16" s="154" t="str">
        <f>VLOOKUP("hInstit",tblTranslation[],LangNameID,FALSE)</f>
        <v>Institute (ministry, agency, research Institute, etc.) to which the Statistical Correspondent is affiliated</v>
      </c>
    </row>
    <row r="17" spans="1:8" s="17" customFormat="1" x14ac:dyDescent="0.25">
      <c r="A17" s="477"/>
      <c r="B17" s="485"/>
      <c r="C17" s="474"/>
      <c r="D17" s="469"/>
      <c r="E17" s="469"/>
      <c r="F17" s="154" t="str">
        <f>VLOOKUP("hDepart",tblTranslation[],LangFieldID,FALSE)</f>
        <v>Department</v>
      </c>
      <c r="G17" s="107" t="str">
        <f>VLOOKUP("hDepart",tblTranslation[],7,FALSE)</f>
        <v>string</v>
      </c>
      <c r="H17" s="154" t="str">
        <f>VLOOKUP("hDepart",tblTranslation[],LangNameID,FALSE)</f>
        <v>Department within the Institution, where applicable</v>
      </c>
    </row>
    <row r="18" spans="1:8" s="17" customFormat="1" x14ac:dyDescent="0.25">
      <c r="A18" s="477"/>
      <c r="B18" s="485"/>
      <c r="C18" s="474"/>
      <c r="D18" s="469"/>
      <c r="E18" s="469"/>
      <c r="F18" s="154" t="str">
        <f>VLOOKUP("hAddress",tblTranslation[],LangFieldID,FALSE)</f>
        <v>Address</v>
      </c>
      <c r="G18" s="107" t="str">
        <f>VLOOKUP("hAddress",tblTranslation[],7,FALSE)</f>
        <v>string</v>
      </c>
      <c r="H18" s="154" t="str">
        <f>VLOOKUP("hAddress",tblTranslation[],LangNameID,FALSE)</f>
        <v>Postal address of the institution (street, number, city, state)</v>
      </c>
    </row>
    <row r="19" spans="1:8" s="17" customFormat="1" x14ac:dyDescent="0.25">
      <c r="A19" s="477"/>
      <c r="B19" s="485"/>
      <c r="C19" s="474"/>
      <c r="D19" s="469"/>
      <c r="E19" s="469"/>
      <c r="F19" s="154" t="str">
        <f>VLOOKUP("hCountry",tblTranslation[],LangFieldID,FALSE)</f>
        <v>Country</v>
      </c>
      <c r="G19" s="107" t="str">
        <f>VLOOKUP("hCountry",tblTranslation[],7,FALSE)</f>
        <v>ICCAT code</v>
      </c>
      <c r="H19" s="154" t="str">
        <f>VLOOKUP("hCountry",tblTranslation[],LangNameID,FALSE)</f>
        <v>Country in which the Institution is based</v>
      </c>
    </row>
    <row r="20" spans="1:8" s="17" customFormat="1" x14ac:dyDescent="0.25">
      <c r="A20" s="477"/>
      <c r="B20" s="485"/>
      <c r="C20" s="474"/>
      <c r="D20" s="469" t="str">
        <f>VLOOKUP("H20",tblTranslation[],LangFieldID,FALSE)</f>
        <v>Secretariat use only</v>
      </c>
      <c r="E20" s="469"/>
      <c r="F20" s="154" t="str">
        <f>VLOOKUP("hDaterep",tblTranslation[],LangFieldID,FALSE)</f>
        <v>Date reported</v>
      </c>
      <c r="G20" s="107" t="str">
        <f>VLOOKUP("hDaterep",tblTranslation[],7,FALSE)</f>
        <v>date</v>
      </c>
      <c r="H20" s="154" t="str">
        <f>VLOOKUP("hDaterep",tblTranslation[],LangNameID,FALSE)</f>
        <v>Secretariat use only</v>
      </c>
    </row>
    <row r="21" spans="1:8" s="17" customFormat="1" x14ac:dyDescent="0.25">
      <c r="A21" s="477"/>
      <c r="B21" s="485"/>
      <c r="C21" s="474"/>
      <c r="D21" s="469"/>
      <c r="E21" s="469"/>
      <c r="F21" s="154" t="str">
        <f>VLOOKUP("hRef",tblTranslation[],LangFieldID,FALSE)</f>
        <v>Reference Nº</v>
      </c>
      <c r="G21" s="107" t="str">
        <f>VLOOKUP("hRef",tblTranslation[],7,FALSE)</f>
        <v>ICCAT code</v>
      </c>
      <c r="H21" s="154" t="str">
        <f>VLOOKUP("hRef",tblTranslation[],LangNameID,FALSE)</f>
        <v>Secretariat use only</v>
      </c>
    </row>
    <row r="22" spans="1:8" s="17" customFormat="1" ht="24" customHeight="1" x14ac:dyDescent="0.25">
      <c r="A22" s="477"/>
      <c r="B22" s="485"/>
      <c r="C22" s="474"/>
      <c r="D22" s="469"/>
      <c r="E22" s="469"/>
      <c r="F22" s="154" t="str">
        <f>VLOOKUP("hFname",tblTranslation[],LangFieldID,FALSE)</f>
        <v>File name (proposed)</v>
      </c>
      <c r="G22" s="107" t="str">
        <f>VLOOKUP("hFname",tblTranslation[],7,FALSE)</f>
        <v>string</v>
      </c>
      <c r="H22" s="154" t="str">
        <f>VLOOKUP("hFname",tblTranslation[],LangNameID,FALSE)</f>
        <v>Send the form to ICCAT with the proposed file name (if required, suffix it with an ID at the end)</v>
      </c>
    </row>
    <row r="23" spans="1:8" s="17" customFormat="1" x14ac:dyDescent="0.25">
      <c r="A23" s="477"/>
      <c r="B23" s="485"/>
      <c r="C23" s="474"/>
      <c r="D23" s="469"/>
      <c r="E23" s="469"/>
      <c r="F23" s="154" t="str">
        <f>VLOOKUP("hFilter1",tblTranslation[],LangFieldID,FALSE)</f>
        <v>Filter 1</v>
      </c>
      <c r="G23" s="107" t="str">
        <f>VLOOKUP("hFilter1",tblTranslation[],7,FALSE)</f>
        <v>boolean</v>
      </c>
      <c r="H23" s="154" t="str">
        <f>VLOOKUP("hFilter1",tblTranslation[],LangNameID,FALSE)</f>
        <v>Secretariat use only</v>
      </c>
    </row>
    <row r="24" spans="1:8" s="17" customFormat="1" x14ac:dyDescent="0.25">
      <c r="A24" s="477"/>
      <c r="B24" s="485"/>
      <c r="C24" s="474"/>
      <c r="D24" s="469"/>
      <c r="E24" s="469"/>
      <c r="F24" s="154" t="str">
        <f>VLOOKUP("hFilter2",tblTranslation[],LangFieldID,FALSE)</f>
        <v>Filter 2</v>
      </c>
      <c r="G24" s="107" t="str">
        <f>VLOOKUP("hFilter2",tblTranslation[],7,FALSE)</f>
        <v>boolean</v>
      </c>
      <c r="H24" s="154" t="str">
        <f>VLOOKUP("hFilter2",tblTranslation[],LangNameID,FALSE)</f>
        <v>Secretariat use only</v>
      </c>
    </row>
    <row r="25" spans="1:8" s="17" customFormat="1" ht="12.25" customHeight="1" x14ac:dyDescent="0.25">
      <c r="A25" s="477"/>
      <c r="B25" s="485"/>
      <c r="C25" s="474"/>
      <c r="D25" s="469" t="str">
        <f>VLOOKUP("H30",tblTranslation[],LangFieldID,FALSE)</f>
        <v>Data set characteristics</v>
      </c>
      <c r="E25" s="469"/>
      <c r="F25" s="154" t="str">
        <f>VLOOKUP("hFlagrep",tblTranslation[],LangFieldID,FALSE)</f>
        <v>Reporting Flag</v>
      </c>
      <c r="G25" s="107" t="str">
        <f>VLOOKUP("hFlagrep",tblTranslation[],7,FALSE)</f>
        <v>ICCAT code</v>
      </c>
      <c r="H25" s="154" t="str">
        <f>VLOOKUP("hFlagrep",tblTranslation[],LangNameID,FALSE)</f>
        <v>Choose the Flag CPC reporting the data (ICCAT codes)</v>
      </c>
    </row>
    <row r="26" spans="1:8" s="17" customFormat="1" x14ac:dyDescent="0.25">
      <c r="A26" s="477"/>
      <c r="B26" s="485"/>
      <c r="C26" s="474"/>
      <c r="D26" s="469"/>
      <c r="E26" s="469"/>
      <c r="F26" s="154" t="str">
        <f>VLOOKUP("hYearfrom",tblTranslation[],LangFieldID,FALSE)</f>
        <v>Years covered (from)</v>
      </c>
      <c r="G26" s="107" t="str">
        <f>VLOOKUP("hYearfrom",tblTranslation[],7,FALSE)</f>
        <v>integer</v>
      </c>
      <c r="H26" s="154" t="str">
        <f>VLOOKUP("hYearfrom",tblTranslation[],LangNameID,FALSE)</f>
        <v>One or more years can be added to the form. Add the first (from) year (4 digits) to which the data relate</v>
      </c>
    </row>
    <row r="27" spans="1:8" s="17" customFormat="1" x14ac:dyDescent="0.25">
      <c r="A27" s="477"/>
      <c r="B27" s="485"/>
      <c r="C27" s="474"/>
      <c r="D27" s="469"/>
      <c r="E27" s="469"/>
      <c r="F27" s="154" t="str">
        <f>VLOOKUP("hYearto",tblTranslation[],LangFieldID,FALSE)</f>
        <v>(to)</v>
      </c>
      <c r="G27" s="107" t="str">
        <f>VLOOKUP("hYearto",tblTranslation[],7,FALSE)</f>
        <v>integer</v>
      </c>
      <c r="H27" s="154" t="str">
        <f>VLOOKUP("hYearto",tblTranslation[],LangNameID,FALSE)</f>
        <v>One or more years can be added to the form. Add the last (to) year (4 digits) to which the data relate</v>
      </c>
    </row>
    <row r="28" spans="1:8" s="17" customFormat="1" x14ac:dyDescent="0.25">
      <c r="A28" s="477"/>
      <c r="B28" s="485"/>
      <c r="C28" s="474"/>
      <c r="D28" s="469"/>
      <c r="E28" s="469"/>
      <c r="F28" s="154" t="str">
        <f>VLOOKUP("hVersion",tblTranslation[],LangFieldID,FALSE)</f>
        <v>Version reported</v>
      </c>
      <c r="G28" s="107" t="str">
        <f>VLOOKUP("hVersion",tblTranslation[],7,FALSE)</f>
        <v>ICCAT code</v>
      </c>
      <c r="H28" s="154" t="str">
        <f>VLOOKUP("hVersion",tblTranslation[],LangNameID,FALSE)</f>
        <v>Specify if this submission is Preliminary (subject to revision) or Final (already validated)</v>
      </c>
    </row>
    <row r="29" spans="1:8" s="17" customFormat="1" ht="24" customHeight="1" x14ac:dyDescent="0.25">
      <c r="A29" s="477"/>
      <c r="B29" s="485"/>
      <c r="C29" s="474"/>
      <c r="D29" s="469"/>
      <c r="E29" s="469"/>
      <c r="F29" s="154" t="str">
        <f>VLOOKUP("hContent",tblTranslation[],LangFieldID,FALSE)</f>
        <v>Content (data)</v>
      </c>
      <c r="G29" s="107" t="str">
        <f>VLOOKUP("hContent",tblTranslation[],7,FALSE)</f>
        <v>ICCAT code</v>
      </c>
      <c r="H29" s="154" t="str">
        <f>VLOOKUP("hContent",tblTranslation[],LangNameID,FALSE)</f>
        <v>Specify if the overall data content is NEW (full set OR partial set) OR a REVISION (full set OR partial set)</v>
      </c>
    </row>
    <row r="30" spans="1:8" s="17" customFormat="1" x14ac:dyDescent="0.25">
      <c r="A30" s="477"/>
      <c r="B30" s="485"/>
      <c r="C30" s="475"/>
      <c r="D30" s="469" t="str">
        <f>VLOOKUP("H40",tblTranslation[],LangFieldID,FALSE)</f>
        <v>Other attributes</v>
      </c>
      <c r="E30" s="469"/>
      <c r="F30" s="154" t="str">
        <f>VLOOKUP("hNotes",tblTranslation[],LangFieldID,FALSE)</f>
        <v>Notes</v>
      </c>
      <c r="G30" s="107" t="str">
        <f>VLOOKUP("hNotes",tblTranslation[],7,FALSE)</f>
        <v>string</v>
      </c>
      <c r="H30" s="154" t="str">
        <f>VLOOKUP("hNotes",tblTranslation[],LangNameID,FALSE)</f>
        <v>Add additional (complementary) notes in respect to the overall dataset (if needed)</v>
      </c>
    </row>
    <row r="31" spans="1:8" x14ac:dyDescent="0.25">
      <c r="A31" s="477"/>
      <c r="B31" s="485"/>
      <c r="C31" s="465" t="str">
        <f>VLOOKUP("D00",tblTranslation[],LangFieldID,FALSE)</f>
        <v>Detail</v>
      </c>
      <c r="D31" s="455" t="str">
        <f>VLOOKUP("D10",tblTranslation[],LangFieldID,FALSE)</f>
        <v>Catch attributes</v>
      </c>
      <c r="E31" s="472" t="str">
        <f>VLOOKUP("D11",tblTranslation[],LangFieldID,FALSE)</f>
        <v>Fleet ID</v>
      </c>
      <c r="F31" s="154" t="str">
        <f>VLOOKUP("FlagVesCd",tblTranslation[],LangFieldID,FALSE)</f>
        <v>Flag of Vessel (cod)</v>
      </c>
      <c r="G31" s="107" t="str">
        <f>VLOOKUP("FlagVesCd",tblTranslation[],7,FALSE)</f>
        <v>ICCAT code</v>
      </c>
      <c r="H31" s="154" t="str">
        <f>VLOOKUP("FlagVesCd",tblTranslation[],LangNameID,FALSE)</f>
        <v>Choose the flag of the vessel for which the data apply (whether national or foreign flagged vessel)</v>
      </c>
    </row>
    <row r="32" spans="1:8" ht="24" x14ac:dyDescent="0.25">
      <c r="A32" s="477"/>
      <c r="B32" s="485"/>
      <c r="C32" s="466"/>
      <c r="D32" s="456"/>
      <c r="E32" s="472"/>
      <c r="F32" s="154" t="str">
        <f>VLOOKUP("FleetSuffix",tblTranslation[],LangFieldID,FALSE)</f>
        <v xml:space="preserve">Fleet suffix </v>
      </c>
      <c r="G32" s="107" t="str">
        <f>VLOOKUP("FleetSuffix",tblTranslation[],7,FALSE)</f>
        <v>string</v>
      </c>
      <c r="H32" s="154" t="str">
        <f>VLOOKUP("FleetSuffix",tblTranslation[],LangNameID,FALSE)</f>
        <v>This field should be completed by those CPCs operating various fisheries with an independent data collection system (e.g. Portugal-Azores, Spain-Fuenterrabía, etc.). Additional fleet sufixes (former base ports/zones) can be adopted.</v>
      </c>
    </row>
    <row r="33" spans="1:8" x14ac:dyDescent="0.25">
      <c r="A33" s="477"/>
      <c r="B33" s="485"/>
      <c r="C33" s="466"/>
      <c r="D33" s="456"/>
      <c r="E33" s="470" t="str">
        <f>VLOOKUP("D12",tblTranslation[],LangFieldID,FALSE)</f>
        <v>Catch data</v>
      </c>
      <c r="F33" s="154" t="str">
        <f>VLOOKUP("YearC",tblTranslation[],LangFieldID,FALSE)</f>
        <v>Year (calendar)</v>
      </c>
      <c r="G33" s="107" t="str">
        <f>VLOOKUP("YearC",tblTranslation[],7,FALSE)</f>
        <v>integer</v>
      </c>
      <c r="H33" s="154" t="str">
        <f>VLOOKUP("YearC",tblTranslation[],LangNameID,FALSE)</f>
        <v>Calendar year (four digits) in which the catch was taken</v>
      </c>
    </row>
    <row r="34" spans="1:8" x14ac:dyDescent="0.25">
      <c r="A34" s="477"/>
      <c r="B34" s="485"/>
      <c r="C34" s="466"/>
      <c r="D34" s="456"/>
      <c r="E34" s="470"/>
      <c r="F34" s="154" t="str">
        <f>VLOOKUP("SpeciesCd",tblTranslation[],LangFieldID,FALSE)</f>
        <v>Species (cod)</v>
      </c>
      <c r="G34" s="107" t="str">
        <f>VLOOKUP("SpeciesCd",tblTranslation[],7,FALSE)</f>
        <v>ICCAT code</v>
      </c>
      <c r="H34" s="154" t="str">
        <f>VLOOKUP("SpeciesCd",tblTranslation[],LangNameID,FALSE)</f>
        <v>Choose the species code (ICCAT codes)</v>
      </c>
    </row>
    <row r="35" spans="1:8" x14ac:dyDescent="0.25">
      <c r="A35" s="477"/>
      <c r="B35" s="485"/>
      <c r="C35" s="466"/>
      <c r="D35" s="456"/>
      <c r="E35" s="470"/>
      <c r="F35" s="154" t="str">
        <f>VLOOKUP("SpcStockCd",tblTranslation[],LangFieldID,FALSE)</f>
        <v>Stock (Man.Unit)</v>
      </c>
      <c r="G35" s="107" t="str">
        <f>VLOOKUP("SpcStockCd",tblTranslation[],7,FALSE)</f>
        <v>ICCAT code</v>
      </c>
      <c r="H35" s="154" t="str">
        <f>VLOOKUP("SpcStockCd",tblTranslation[],LangNameID,FALSE)</f>
        <v>Choose the Stock (or Management Unit or Fishing Area) of the species caught</v>
      </c>
    </row>
    <row r="36" spans="1:8" x14ac:dyDescent="0.25">
      <c r="A36" s="477"/>
      <c r="B36" s="485"/>
      <c r="C36" s="466"/>
      <c r="D36" s="456"/>
      <c r="E36" s="470"/>
      <c r="F36" s="154" t="str">
        <f>VLOOKUP("SaAreaCd",tblTranslation[],LangFieldID,FALSE)</f>
        <v>Sampling area (cod)</v>
      </c>
      <c r="G36" s="107" t="str">
        <f>VLOOKUP("SaAreaCd",tblTranslation[],7,FALSE)</f>
        <v>ICCAT code</v>
      </c>
      <c r="H36" s="154" t="str">
        <f>VLOOKUP("SaAreaCd",tblTranslation[],LangNameID,FALSE)</f>
        <v>Choose the Sampling Area code of the species (within each stock)</v>
      </c>
    </row>
    <row r="37" spans="1:8" x14ac:dyDescent="0.25">
      <c r="A37" s="477"/>
      <c r="B37" s="485"/>
      <c r="C37" s="466"/>
      <c r="D37" s="456"/>
      <c r="E37" s="470"/>
      <c r="F37" s="154" t="str">
        <f>VLOOKUP("AreaT1Cd",tblTranslation[],LangFieldID,FALSE)</f>
        <v>Task 1 area (optional)</v>
      </c>
      <c r="G37" s="107" t="str">
        <f>VLOOKUP("AreaT1Cd",tblTranslation[],7,FALSE)</f>
        <v>ICCAT code</v>
      </c>
      <c r="H37" s="154" t="str">
        <f>VLOOKUP("AreaT1Cd",tblTranslation[],LangNameID,FALSE)</f>
        <v>Choose a valid Task 1 area (optional). Depends on the species and respective stocks</v>
      </c>
    </row>
    <row r="38" spans="1:8" x14ac:dyDescent="0.25">
      <c r="A38" s="477"/>
      <c r="B38" s="485"/>
      <c r="C38" s="466"/>
      <c r="D38" s="456"/>
      <c r="E38" s="470"/>
      <c r="F38" s="154" t="str">
        <f>VLOOKUP("GearCd",tblTranslation[],LangFieldID,FALSE)</f>
        <v>Gear (cod)</v>
      </c>
      <c r="G38" s="107" t="str">
        <f>VLOOKUP("GearCd",tblTranslation[],7,FALSE)</f>
        <v>ICCAT code</v>
      </c>
      <c r="H38" s="154" t="str">
        <f>VLOOKUP("GearCd",tblTranslation[],LangNameID,FALSE)</f>
        <v>Choose the Gear code (ICCAT codes)</v>
      </c>
    </row>
    <row r="39" spans="1:8" x14ac:dyDescent="0.25">
      <c r="A39" s="477"/>
      <c r="B39" s="485"/>
      <c r="C39" s="466"/>
      <c r="D39" s="456"/>
      <c r="E39" s="470"/>
      <c r="F39" s="154" t="str">
        <f>VLOOKUP("FishZoneCd",tblTranslation[],LangFieldID,FALSE)</f>
        <v>Fishing zone (cod)</v>
      </c>
      <c r="G39" s="107" t="str">
        <f>VLOOKUP("FishZoneCd",tblTranslation[],7,FALSE)</f>
        <v>ICCAT code</v>
      </c>
      <c r="H39" s="154" t="str">
        <f>VLOOKUP("FishZoneCd",tblTranslation[],LangNameID,FALSE)</f>
        <v>Choose the fishing zone of the catches (EEZ: Exclusive Economic Zone; H-S: High Seas; COMB: combined EEZ and High Seas)</v>
      </c>
    </row>
    <row r="40" spans="1:8" ht="24" x14ac:dyDescent="0.25">
      <c r="A40" s="477"/>
      <c r="B40" s="485"/>
      <c r="C40" s="466"/>
      <c r="D40" s="456"/>
      <c r="E40" s="470" t="str">
        <f>VLOOKUP("D13",tblTranslation[],LangFieldID,FALSE)</f>
        <v>Quantities caught (kg)</v>
      </c>
      <c r="F40" s="154" t="str">
        <f>VLOOKUP("qtyLkg",tblTranslation[],LangFieldID,FALSE)</f>
        <v>Landings (dead, L)</v>
      </c>
      <c r="G40" s="107" t="str">
        <f>VLOOKUP("qtyLkg",tblTranslation[],7,FALSE)</f>
        <v>float</v>
      </c>
      <c r="H40" s="154" t="str">
        <f>VLOOKUP("qtyLkg",tblTranslation[],LangNameID,FALSE)</f>
        <v>Enter the landings in weight (kg) of the given species, sampling area, gear and zone. Do not include discards. If there is no catch (= zero kg catch) for a species for which there had previously been a fishery, please report as ZERO catch information</v>
      </c>
    </row>
    <row r="41" spans="1:8" x14ac:dyDescent="0.25">
      <c r="A41" s="477"/>
      <c r="B41" s="485"/>
      <c r="C41" s="466"/>
      <c r="D41" s="456"/>
      <c r="E41" s="470"/>
      <c r="F41" s="154" t="str">
        <f>VLOOKUP("qtyDDkg",tblTranslation[],LangFieldID,FALSE)</f>
        <v>Discards (dead, DD)</v>
      </c>
      <c r="G41" s="107" t="str">
        <f>VLOOKUP("qtyDDkg",tblTranslation[],7,FALSE)</f>
        <v>float</v>
      </c>
      <c r="H41" s="154" t="str">
        <f>VLOOKUP("qtyDDkg",tblTranslation[],LangNameID,FALSE)</f>
        <v>If available, enter the Dead Discards estimations (kg) - values always excluded from respective Landings</v>
      </c>
    </row>
    <row r="42" spans="1:8" x14ac:dyDescent="0.25">
      <c r="A42" s="477"/>
      <c r="B42" s="485"/>
      <c r="C42" s="466"/>
      <c r="D42" s="456"/>
      <c r="E42" s="470"/>
      <c r="F42" s="154" t="str">
        <f>VLOOKUP("qtyDLkg",tblTranslation[],LangFieldID,FALSE)</f>
        <v>Discards (alive, DL)</v>
      </c>
      <c r="G42" s="107" t="str">
        <f>VLOOKUP("qtyDLkg",tblTranslation[],7,FALSE)</f>
        <v>float</v>
      </c>
      <c r="H42" s="154" t="str">
        <f>VLOOKUP("qtyDLkg",tblTranslation[],LangNameID,FALSE)</f>
        <v>If available, enter the Live Discards estimations (kg) - values always excluded from respective Dead Discards</v>
      </c>
    </row>
    <row r="43" spans="1:8" ht="24" customHeight="1" x14ac:dyDescent="0.25">
      <c r="A43" s="477"/>
      <c r="B43" s="485"/>
      <c r="C43" s="466"/>
      <c r="D43" s="456"/>
      <c r="E43" s="470"/>
      <c r="F43" s="154" t="str">
        <f>VLOOKUP("qtyFAkg",tblTranslation[],LangFieldID,FALSE)</f>
        <v>Caged BFT (alive, FA)</v>
      </c>
      <c r="G43" s="107" t="str">
        <f>VLOOKUP("qtyFAkg",tblTranslation[],7,FALSE)</f>
        <v>float</v>
      </c>
      <c r="H43" s="154" t="str">
        <f>VLOOKUP("qtyFAkg",tblTranslation[],LangNameID,FALSE)</f>
        <v>Bluefin tuna only. Enter the amount (kg) of fish transferred to cages (wild catch). Do not include fattened tuna harvested in farms</v>
      </c>
    </row>
    <row r="44" spans="1:8" ht="36" customHeight="1" x14ac:dyDescent="0.25">
      <c r="A44" s="477"/>
      <c r="B44" s="485"/>
      <c r="C44" s="466"/>
      <c r="D44" s="456"/>
      <c r="E44" s="224"/>
      <c r="F44" s="154" t="str">
        <f>VLOOKUP("TCorBC",tblTranslation[],LangFieldID,FALSE)</f>
        <v>Target / bycatch</v>
      </c>
      <c r="G44" s="107" t="str">
        <f>VLOOKUP("TCorBC",tblTranslation[],7,FALSE)</f>
        <v>ICCAT code</v>
      </c>
      <c r="H44" s="154" t="str">
        <f>VLOOKUP("TCorBC",tblTranslation[],LangNameID,FALSE)</f>
        <v>Target/bycatch: use code "TC" if the catches of the species was obtained from target (intentional) activities. Use code "BC" if caught as bycatch (unintentional). Code "UN" should be used when the descrimination is difficult (used as default if not completed).</v>
      </c>
    </row>
    <row r="45" spans="1:8" ht="24" x14ac:dyDescent="0.25">
      <c r="A45" s="477"/>
      <c r="B45" s="485"/>
      <c r="C45" s="466"/>
      <c r="D45" s="456"/>
      <c r="E45" s="482" t="str">
        <f>VLOOKUP("D14",tblTranslation[],LangFieldID,FALSE)</f>
        <v>Conversion factors used</v>
      </c>
      <c r="F45" s="154" t="str">
        <f>VLOOKUP("CFL",tblTranslation[],LangFieldID,FALSE)</f>
        <v>Landings (L)</v>
      </c>
      <c r="G45" s="107" t="str">
        <f>VLOOKUP("CFL",tblTranslation[],7,FALSE)</f>
        <v>float</v>
      </c>
      <c r="H45" s="154" t="str">
        <f>VLOOKUP("CFL",tblTranslation[],LangNameID,FALSE)</f>
        <v>Enter the conversion factor used in LANDINGS (CFL &gt;= 1) to transform "product weight (dessed, gutted, etc.) in live/round weight equivalent". When no tranformation was made (assumed live weight) use CFL=1</v>
      </c>
    </row>
    <row r="46" spans="1:8" ht="24" x14ac:dyDescent="0.25">
      <c r="A46" s="477"/>
      <c r="B46" s="485"/>
      <c r="C46" s="466"/>
      <c r="D46" s="457"/>
      <c r="E46" s="483"/>
      <c r="F46" s="154" t="str">
        <f>VLOOKUP("CFD",tblTranslation[],LangFieldID,FALSE)</f>
        <v>Discards (DD/DL)</v>
      </c>
      <c r="G46" s="107" t="str">
        <f>VLOOKUP("CFD",tblTranslation[],7,FALSE)</f>
        <v>float</v>
      </c>
      <c r="H46" s="154" t="str">
        <f>VLOOKUP("CFD",tblTranslation[],LangNameID,FALSE)</f>
        <v>Enter the conversion factor used in DISCARDS (CFD &gt;= 1) to transform the product weight (dessed, gutted, etc.) in live/round weight equivalent. When no tranformation was made (assumed live weight) use CFD=1</v>
      </c>
    </row>
    <row r="47" spans="1:8" x14ac:dyDescent="0.25">
      <c r="A47" s="477"/>
      <c r="B47" s="485"/>
      <c r="C47" s="466"/>
      <c r="D47" s="471" t="str">
        <f>VLOOKUP("D20",tblTranslation[],LangFieldID,FALSE)</f>
        <v>Data processing (optional)</v>
      </c>
      <c r="E47" s="468" t="str">
        <f>VLOOKUP("D21",tblTranslation[],LangFieldID,FALSE)</f>
        <v>Landings</v>
      </c>
      <c r="F47" s="154" t="str">
        <f>VLOOKUP("DSourceLCd",tblTranslation[],LangFieldID,FALSE)</f>
        <v>Data source (cod)</v>
      </c>
      <c r="G47" s="107" t="str">
        <f>VLOOKUP("DSourceLCd",tblTranslation[],7,FALSE)</f>
        <v>ICCAT code</v>
      </c>
      <c r="H47" s="154" t="str">
        <f>VLOOKUP("DSourceLCd",tblTranslation[],LangNameID,FALSE)</f>
        <v>Data processing on Landings (sources): Choose the sources (up to three) used for estimating the Landings</v>
      </c>
    </row>
    <row r="48" spans="1:8" ht="24" customHeight="1" x14ac:dyDescent="0.25">
      <c r="A48" s="477"/>
      <c r="B48" s="485"/>
      <c r="C48" s="466"/>
      <c r="D48" s="471"/>
      <c r="E48" s="468"/>
      <c r="F48" s="154" t="str">
        <f>VLOOKUP("corrL",tblTranslation[],LangFieldID,FALSE)</f>
        <v>Corrections (L)</v>
      </c>
      <c r="G48" s="107" t="str">
        <f>VLOOKUP("corrL",tblTranslation[],7,FALSE)</f>
        <v>ICCAT code</v>
      </c>
      <c r="H48" s="154" t="str">
        <f>VLOOKUP("corrL",tblTranslation[],LangNameID,FALSE)</f>
        <v>Data processing on Landings (corrections): Choose the correction(s) applied (all sources) for obtaining Task 1 Landings</v>
      </c>
    </row>
    <row r="49" spans="1:8" x14ac:dyDescent="0.25">
      <c r="A49" s="477"/>
      <c r="B49" s="485"/>
      <c r="C49" s="466"/>
      <c r="D49" s="471"/>
      <c r="E49" s="468" t="str">
        <f>VLOOKUP("D22",tblTranslation[],LangFieldID,FALSE)</f>
        <v>Discards</v>
      </c>
      <c r="F49" s="154" t="str">
        <f>VLOOKUP("DSourceDCd",tblTranslation[],LangFieldID,FALSE)</f>
        <v>Data source (cod)</v>
      </c>
      <c r="G49" s="107" t="str">
        <f>VLOOKUP("DSourceDCd",tblTranslation[],7,FALSE)</f>
        <v>ICCAT code</v>
      </c>
      <c r="H49" s="154" t="str">
        <f>VLOOKUP("DSourceDCd",tblTranslation[],LangNameID,FALSE)</f>
        <v>Data processing on Discards (sources): Choose the sources (up to two) used for estimating the Discards</v>
      </c>
    </row>
    <row r="50" spans="1:8" x14ac:dyDescent="0.25">
      <c r="A50" s="477"/>
      <c r="B50" s="486"/>
      <c r="C50" s="467"/>
      <c r="D50" s="471"/>
      <c r="E50" s="468"/>
      <c r="F50" s="154" t="str">
        <f>VLOOKUP("corrD",tblTranslation[],LangFieldID,FALSE)</f>
        <v>Corrections (D)</v>
      </c>
      <c r="G50" s="107" t="str">
        <f>VLOOKUP("corrD",tblTranslation[],7,FALSE)</f>
        <v>ICCAT code</v>
      </c>
      <c r="H50" s="154" t="str">
        <f>VLOOKUP("corrD",tblTranslation[],LangNameID,FALSE)</f>
        <v>Data processing on Discards (corrections): Choose the correction(s) applied (all sources) for obtaining Task 1 Discards</v>
      </c>
    </row>
    <row r="51" spans="1:8" ht="12.75" customHeight="1" x14ac:dyDescent="0.25">
      <c r="A51" s="477"/>
      <c r="B51" s="479" t="str">
        <f>VLOOKUP("T04",tblTranslation[],LangFieldID,FALSE)</f>
        <v xml:space="preserve">ST02B ("0" matrix) </v>
      </c>
      <c r="C51" s="481" t="str">
        <f>VLOOKUP("H01",tblTranslation[],LangFieldID,FALSE)</f>
        <v>Header</v>
      </c>
      <c r="D51" s="481"/>
      <c r="E51" s="481"/>
      <c r="F51" s="154" t="str">
        <f>VLOOKUP("H01",tblTranslation[],LangFieldID,FALSE)</f>
        <v>Header</v>
      </c>
      <c r="G51" s="107" t="str">
        <f>VLOOKUP("H01",tblTranslation[],7,FALSE)</f>
        <v>(auto)</v>
      </c>
      <c r="H51" s="103" t="str">
        <f>VLOOKUP("H01",tblTranslation[],LangNameID,FALSE)</f>
        <v>(automatic completion)</v>
      </c>
    </row>
    <row r="52" spans="1:8" ht="12.75" customHeight="1" x14ac:dyDescent="0.25">
      <c r="A52" s="477"/>
      <c r="B52" s="479"/>
      <c r="C52" s="480" t="str">
        <f>VLOOKUP("D00",tblTranslation[],LangFieldID,FALSE)</f>
        <v>Detail</v>
      </c>
      <c r="D52" s="472" t="str">
        <f>VLOOKUP("D30",tblTranslation[],LangFieldID,FALSE)</f>
        <v>Informative (only)</v>
      </c>
      <c r="E52" s="472"/>
      <c r="F52" s="103" t="str">
        <f>VLOOKUP("D36",tblTranslation[],LangFieldID,FALSE)</f>
        <v>TOTAL (kg)</v>
      </c>
      <c r="G52" s="107" t="str">
        <f>VLOOKUP("D36",tblTranslation[],7,FALSE)</f>
        <v>integer</v>
      </c>
      <c r="H52" s="103" t="str">
        <f>VLOOKUP("D36",tblTranslation[],LangNameID,FALSE)</f>
        <v>Total quantity (L + DD + DL + FA) reported in ST02A</v>
      </c>
    </row>
    <row r="53" spans="1:8" x14ac:dyDescent="0.25">
      <c r="A53" s="477"/>
      <c r="B53" s="479"/>
      <c r="C53" s="480"/>
      <c r="D53" s="472"/>
      <c r="E53" s="472"/>
      <c r="F53" s="103" t="str">
        <f>VLOOKUP("D37",tblTranslation[],LangFieldID,FALSE)</f>
        <v>Totals (kg) by gear</v>
      </c>
      <c r="G53" s="107" t="str">
        <f>VLOOKUP("D37",tblTranslation[],7,FALSE)</f>
        <v>integer</v>
      </c>
      <c r="H53" s="103" t="str">
        <f>VLOOKUP("D37",tblTranslation[],LangNameID,FALSE)</f>
        <v>Total quantity (L + DD + DL + FA) by Gear group reported in ST02A</v>
      </c>
    </row>
    <row r="54" spans="1:8" x14ac:dyDescent="0.25">
      <c r="A54" s="477"/>
      <c r="B54" s="479"/>
      <c r="C54" s="480"/>
      <c r="D54" s="472"/>
      <c r="E54" s="472"/>
      <c r="F54" s="103" t="str">
        <f>VLOOKUP("D38",tblTranslation[],LangFieldID,FALSE)</f>
        <v>Totals (kg) by species/stock</v>
      </c>
      <c r="G54" s="107" t="str">
        <f>VLOOKUP("D38",tblTranslation[],7,FALSE)</f>
        <v>integer</v>
      </c>
      <c r="H54" s="103" t="str">
        <f>VLOOKUP("D38",tblTranslation[],LangNameID,FALSE)</f>
        <v>Total quantity (L + DD + DL + FA) by Species and stock reported in ST02A</v>
      </c>
    </row>
    <row r="55" spans="1:8" ht="12.15" customHeight="1" x14ac:dyDescent="0.25">
      <c r="A55" s="477"/>
      <c r="B55" s="479"/>
      <c r="C55" s="480"/>
      <c r="D55" s="478" t="str">
        <f>VLOOKUP("D31",tblTranslation[],LangFieldID,FALSE)</f>
        <v>Matrix of "0" CATCHES</v>
      </c>
      <c r="E55" s="472" t="str">
        <f>VLOOKUP("D32",tblTranslation[],LangFieldID,FALSE)</f>
        <v>Rows (species/stocks) * Columns (gears)</v>
      </c>
      <c r="F55" s="472"/>
      <c r="G55" s="107" t="str">
        <f>VLOOKUP("D32",tblTranslation[],7,FALSE)</f>
        <v>(fixed)</v>
      </c>
      <c r="H55" s="103" t="str">
        <f>VLOOKUP("D32",tblTranslation[],LangNameID,FALSE)</f>
        <v>Rows {set of species/stock combinations} / Columns {Set of gear groups}</v>
      </c>
    </row>
    <row r="56" spans="1:8" x14ac:dyDescent="0.25">
      <c r="A56" s="477"/>
      <c r="B56" s="479"/>
      <c r="C56" s="480"/>
      <c r="D56" s="478"/>
      <c r="E56" s="478" t="str">
        <f>VLOOKUP("D34",tblTranslation[],LangFieldID,FALSE)</f>
        <v>Fill in the matrix (3 modes)</v>
      </c>
      <c r="F56" s="254" t="str">
        <f>VLOOKUP("op1Catch",tblTranslation[],LangFieldID,FALSE)</f>
        <v>Positive Catch (1)</v>
      </c>
      <c r="G56" s="107" t="str">
        <f>VLOOKUP("op1Catch",tblTranslation[],7,FALSE)</f>
        <v>(auto)</v>
      </c>
      <c r="H56" s="103" t="str">
        <f>VLOOKUP("op1Catch",tblTranslation[],LangNameID,FALSE)</f>
        <v>Automatically filled with "1" for positive catches: based on ST02A data reported and for the years covered. NO ACTION needed.</v>
      </c>
    </row>
    <row r="57" spans="1:8" ht="24" x14ac:dyDescent="0.25">
      <c r="A57" s="477"/>
      <c r="B57" s="479"/>
      <c r="C57" s="480"/>
      <c r="D57" s="478"/>
      <c r="E57" s="478"/>
      <c r="F57" s="260" t="str">
        <f>VLOOKUP("op0auto",tblTranslation[],LangFieldID,FALSE)</f>
        <v>"0" catch: auto-completion = "Y"</v>
      </c>
      <c r="G57" s="107" t="str">
        <f>VLOOKUP("op0auto",tblTranslation[],7,FALSE)</f>
        <v>(auto)</v>
      </c>
      <c r="H57" s="103" t="str">
        <f>VLOOKUP("op0auto",tblTranslation[],LangNameID,FALSE)</f>
        <v>In each column (gear), select "Y" to auto complete "0" catches for non-positive catches. Otherwise leave it as "N" for a manual completion.</v>
      </c>
    </row>
    <row r="58" spans="1:8" ht="24" x14ac:dyDescent="0.25">
      <c r="A58" s="477"/>
      <c r="B58" s="479"/>
      <c r="C58" s="480"/>
      <c r="D58" s="478"/>
      <c r="E58" s="478"/>
      <c r="F58" s="260" t="str">
        <f>VLOOKUP("op0man",tblTranslation[],LangFieldID,FALSE)</f>
        <v>"0" catch: manual completion = "N"</v>
      </c>
      <c r="G58" s="107" t="str">
        <f>VLOOKUP("op0man",tblTranslation[],7,FALSE)</f>
        <v>(manual)</v>
      </c>
      <c r="H58" s="103" t="str">
        <f>VLOOKUP("op0man",tblTranslation[],LangNameID,FALSE)</f>
        <v>When, for each column (gear), "N" is chosen, "zero" catches (landings + discards), must be complete mannually with "0" in each cell.</v>
      </c>
    </row>
  </sheetData>
  <sheetProtection algorithmName="SHA-512" hashValue="BuRud1FBLcXT4O+jZF6UO12nEfzMJqyk4oyC5ByXtV91fqfg9o5c6zUsWF2mjefL/l6MkWSwQEz8qy0ActM8cg==" saltValue="zYPueL74By4ECZnpBdxroA==" spinCount="100000" sheet="1" objects="1" scenarios="1" formatCells="0" autoFilter="0"/>
  <mergeCells count="34">
    <mergeCell ref="B4:H4"/>
    <mergeCell ref="E45:E46"/>
    <mergeCell ref="B13:B50"/>
    <mergeCell ref="B5:H5"/>
    <mergeCell ref="B6:H6"/>
    <mergeCell ref="B7:H7"/>
    <mergeCell ref="E16:E19"/>
    <mergeCell ref="D25:E29"/>
    <mergeCell ref="D30:E30"/>
    <mergeCell ref="E13:E15"/>
    <mergeCell ref="D13:D19"/>
    <mergeCell ref="E55:F55"/>
    <mergeCell ref="D55:D58"/>
    <mergeCell ref="E56:E58"/>
    <mergeCell ref="B51:B58"/>
    <mergeCell ref="C52:C58"/>
    <mergeCell ref="D52:E54"/>
    <mergeCell ref="C51:E51"/>
    <mergeCell ref="B3:H3"/>
    <mergeCell ref="D31:D46"/>
    <mergeCell ref="B11:E12"/>
    <mergeCell ref="A1:H1"/>
    <mergeCell ref="C31:C50"/>
    <mergeCell ref="E49:E50"/>
    <mergeCell ref="D20:E24"/>
    <mergeCell ref="E33:E39"/>
    <mergeCell ref="E40:E43"/>
    <mergeCell ref="E47:E48"/>
    <mergeCell ref="D47:D50"/>
    <mergeCell ref="E31:E32"/>
    <mergeCell ref="A9:E9"/>
    <mergeCell ref="A2:E2"/>
    <mergeCell ref="C13:C30"/>
    <mergeCell ref="A11:A5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11"/>
  <sheetViews>
    <sheetView zoomScaleNormal="100" workbookViewId="0">
      <selection sqref="A1:F1"/>
    </sheetView>
  </sheetViews>
  <sheetFormatPr defaultColWidth="9.08984375" defaultRowHeight="12" x14ac:dyDescent="0.3"/>
  <cols>
    <col min="1" max="1" width="8.7265625" style="10" bestFit="1" customWidth="1"/>
    <col min="2" max="2" width="4.7265625" style="10" bestFit="1" customWidth="1"/>
    <col min="3" max="3" width="4.26953125" style="10" bestFit="1" customWidth="1"/>
    <col min="4" max="4" width="77.08984375" style="10" customWidth="1"/>
    <col min="5" max="5" width="11" style="10" bestFit="1" customWidth="1"/>
    <col min="6" max="6" width="15.26953125" style="10" bestFit="1" customWidth="1"/>
    <col min="7" max="7" width="11.7265625" style="10" bestFit="1" customWidth="1"/>
    <col min="8" max="16384" width="9.08984375" style="10"/>
  </cols>
  <sheetData>
    <row r="1" spans="1:7" ht="18.5" x14ac:dyDescent="0.3">
      <c r="A1" s="490" t="s">
        <v>1287</v>
      </c>
      <c r="B1" s="490"/>
      <c r="C1" s="490"/>
      <c r="D1" s="490"/>
      <c r="E1" s="490"/>
      <c r="F1" s="490"/>
    </row>
    <row r="3" spans="1:7" x14ac:dyDescent="0.3">
      <c r="A3" s="108" t="str">
        <f>VLOOKUP("SC01",tblTranslation[],LangFieldID,FALSE)</f>
        <v>Form</v>
      </c>
      <c r="B3" s="109" t="s">
        <v>1271</v>
      </c>
      <c r="C3" s="109" t="s">
        <v>760</v>
      </c>
      <c r="D3" s="109" t="s">
        <v>495</v>
      </c>
      <c r="E3" s="109" t="s">
        <v>1273</v>
      </c>
      <c r="F3" s="109" t="s">
        <v>1282</v>
      </c>
      <c r="G3" s="108" t="str">
        <f>"Status ("&amp;LEFT(ST02A!Q2,4)&amp;")"</f>
        <v>Status (2026)</v>
      </c>
    </row>
    <row r="4" spans="1:7" x14ac:dyDescent="0.3">
      <c r="A4" s="487" t="str">
        <f>VLOOKUP("T00",tblTranslation[],LangFieldID,FALSE)</f>
        <v>ST02-T1NC</v>
      </c>
      <c r="B4" s="491">
        <v>1</v>
      </c>
      <c r="C4" s="52" t="s">
        <v>602</v>
      </c>
      <c r="D4" s="53" t="s">
        <v>1278</v>
      </c>
      <c r="E4" s="54" t="s">
        <v>1274</v>
      </c>
      <c r="F4" s="55" t="str">
        <f>"{"&amp;LEFT(ST02A!Q2,4)&amp;"a}*"</f>
        <v>{2026a}*</v>
      </c>
      <c r="G4" s="56" t="s">
        <v>1284</v>
      </c>
    </row>
    <row r="5" spans="1:7" x14ac:dyDescent="0.3">
      <c r="A5" s="488"/>
      <c r="B5" s="492"/>
      <c r="C5" s="57" t="s">
        <v>603</v>
      </c>
      <c r="D5" s="58" t="s">
        <v>1272</v>
      </c>
      <c r="E5" s="10" t="s">
        <v>1274</v>
      </c>
      <c r="F5" s="59" t="s">
        <v>1283</v>
      </c>
      <c r="G5" s="56" t="s">
        <v>1284</v>
      </c>
    </row>
    <row r="6" spans="1:7" x14ac:dyDescent="0.3">
      <c r="A6" s="488"/>
      <c r="B6" s="493"/>
      <c r="C6" s="60" t="s">
        <v>604</v>
      </c>
      <c r="D6" s="61" t="s">
        <v>1299</v>
      </c>
      <c r="E6" s="62" t="s">
        <v>1274</v>
      </c>
      <c r="F6" s="63" t="s">
        <v>1280</v>
      </c>
      <c r="G6" s="56" t="s">
        <v>1284</v>
      </c>
    </row>
    <row r="7" spans="1:7" x14ac:dyDescent="0.3">
      <c r="A7" s="488"/>
      <c r="B7" s="491">
        <v>2</v>
      </c>
      <c r="C7" s="57" t="s">
        <v>602</v>
      </c>
      <c r="D7" s="10" t="s">
        <v>1275</v>
      </c>
      <c r="E7" s="64" t="s">
        <v>1279</v>
      </c>
      <c r="F7" s="59" t="s">
        <v>1281</v>
      </c>
      <c r="G7" s="121" t="s">
        <v>1284</v>
      </c>
    </row>
    <row r="8" spans="1:7" x14ac:dyDescent="0.3">
      <c r="A8" s="488"/>
      <c r="B8" s="492"/>
      <c r="C8" s="57" t="s">
        <v>603</v>
      </c>
      <c r="D8" s="10" t="s">
        <v>1597</v>
      </c>
      <c r="E8" s="64" t="s">
        <v>1279</v>
      </c>
      <c r="F8" s="59" t="s">
        <v>1276</v>
      </c>
      <c r="G8" s="56" t="s">
        <v>1284</v>
      </c>
    </row>
    <row r="9" spans="1:7" x14ac:dyDescent="0.3">
      <c r="A9" s="489"/>
      <c r="B9" s="493"/>
      <c r="C9" s="60" t="s">
        <v>604</v>
      </c>
      <c r="D9" s="62" t="s">
        <v>1589</v>
      </c>
      <c r="E9" s="65" t="s">
        <v>1279</v>
      </c>
      <c r="F9" s="63" t="s">
        <v>1277</v>
      </c>
      <c r="G9" s="122" t="s">
        <v>1284</v>
      </c>
    </row>
    <row r="11" spans="1:7" x14ac:dyDescent="0.3">
      <c r="A11" s="494" t="s">
        <v>2081</v>
      </c>
      <c r="B11" s="494"/>
      <c r="C11" s="494"/>
      <c r="D11" s="494"/>
      <c r="E11" s="494"/>
      <c r="F11" s="494"/>
      <c r="G11" s="494"/>
    </row>
  </sheetData>
  <sheetProtection algorithmName="SHA-512" hashValue="QwV1MON4UVwGT6dp28J9XONfHQs4wOaXuie9grbG7iyaLABTGSgl55wik8uRUyy49PgPrCKfLmlr4444YoNdOA==" saltValue="ep4ns14z+S8F/lCBxO+O7g==" spinCount="100000" sheet="1" objects="1" scenarios="1"/>
  <mergeCells count="5">
    <mergeCell ref="A4:A9"/>
    <mergeCell ref="A1:F1"/>
    <mergeCell ref="B4:B6"/>
    <mergeCell ref="B7:B9"/>
    <mergeCell ref="A11:G1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12"/>
  <sheetViews>
    <sheetView zoomScaleNormal="100" workbookViewId="0">
      <pane ySplit="4" topLeftCell="A5" activePane="bottomLeft" state="frozen"/>
      <selection activeCell="A17" sqref="A17"/>
      <selection pane="bottomLeft" activeCell="H24" sqref="H24"/>
    </sheetView>
  </sheetViews>
  <sheetFormatPr defaultColWidth="13" defaultRowHeight="10.5" x14ac:dyDescent="0.25"/>
  <cols>
    <col min="1" max="1" width="10.08984375" style="35" bestFit="1" customWidth="1"/>
    <col min="2" max="2" width="7.08984375" style="194" bestFit="1" customWidth="1"/>
    <col min="3" max="3" width="7.08984375" style="194" customWidth="1"/>
    <col min="4" max="4" width="10.26953125" style="194" bestFit="1" customWidth="1"/>
    <col min="5" max="5" width="8.26953125" style="194" bestFit="1" customWidth="1"/>
    <col min="6" max="6" width="8.26953125" style="35" bestFit="1" customWidth="1"/>
    <col min="7" max="7" width="9.7265625" style="35" bestFit="1" customWidth="1"/>
    <col min="8" max="10" width="25.7265625" style="35" customWidth="1"/>
    <col min="11" max="13" width="48.08984375" style="35" customWidth="1"/>
    <col min="14" max="16384" width="13" style="35"/>
  </cols>
  <sheetData>
    <row r="1" spans="1:13" ht="15.5" x14ac:dyDescent="0.25">
      <c r="A1" s="495" t="s">
        <v>572</v>
      </c>
      <c r="B1" s="495"/>
      <c r="C1" s="495"/>
      <c r="D1" s="495"/>
      <c r="E1" s="495"/>
      <c r="F1" s="495"/>
      <c r="H1" s="119" t="s">
        <v>1584</v>
      </c>
      <c r="I1" s="120">
        <f>IF(Idiom="ENG",8,IF(Idiom="FRA",9,10))</f>
        <v>8</v>
      </c>
    </row>
    <row r="2" spans="1:13" ht="11.5" x14ac:dyDescent="0.25">
      <c r="A2" s="110"/>
      <c r="B2" s="110"/>
      <c r="C2" s="110"/>
      <c r="D2" s="110"/>
      <c r="E2" s="110"/>
      <c r="F2" s="110"/>
      <c r="G2" s="110"/>
      <c r="H2" s="119" t="s">
        <v>1585</v>
      </c>
      <c r="I2" s="120">
        <f>IF(Idiom="ENG",11,IF(Idiom="FRA",12,13))</f>
        <v>11</v>
      </c>
      <c r="K2" s="110"/>
      <c r="L2" s="110"/>
      <c r="M2" s="110"/>
    </row>
    <row r="3" spans="1:13" x14ac:dyDescent="0.25">
      <c r="A3" s="110"/>
      <c r="B3" s="110"/>
      <c r="C3" s="110"/>
      <c r="D3" s="110"/>
      <c r="E3" s="110"/>
      <c r="F3" s="110"/>
      <c r="G3" s="110"/>
      <c r="H3" s="110"/>
      <c r="I3" s="110"/>
      <c r="J3" s="110"/>
      <c r="K3" s="110"/>
      <c r="L3" s="110"/>
      <c r="M3" s="110"/>
    </row>
    <row r="4" spans="1:13" x14ac:dyDescent="0.25">
      <c r="A4" s="111" t="s">
        <v>571</v>
      </c>
      <c r="B4" s="112" t="s">
        <v>1667</v>
      </c>
      <c r="C4" s="112" t="s">
        <v>1668</v>
      </c>
      <c r="D4" s="112" t="s">
        <v>1669</v>
      </c>
      <c r="E4" s="112" t="s">
        <v>559</v>
      </c>
      <c r="F4" s="112" t="s">
        <v>760</v>
      </c>
      <c r="G4" s="112" t="s">
        <v>1115</v>
      </c>
      <c r="H4" s="112" t="s">
        <v>1116</v>
      </c>
      <c r="I4" s="112" t="s">
        <v>1117</v>
      </c>
      <c r="J4" s="112" t="s">
        <v>1118</v>
      </c>
      <c r="K4" s="112" t="s">
        <v>1119</v>
      </c>
      <c r="L4" s="112" t="s">
        <v>1120</v>
      </c>
      <c r="M4" s="113" t="s">
        <v>1121</v>
      </c>
    </row>
    <row r="5" spans="1:13" x14ac:dyDescent="0.25">
      <c r="A5" s="196" t="s">
        <v>1171</v>
      </c>
      <c r="B5" s="197">
        <v>108</v>
      </c>
      <c r="C5" s="197" t="s">
        <v>1670</v>
      </c>
      <c r="D5" s="197" t="s">
        <v>1671</v>
      </c>
      <c r="E5" s="197" t="s">
        <v>1586</v>
      </c>
      <c r="F5" s="197" t="s">
        <v>608</v>
      </c>
      <c r="G5" s="197" t="s">
        <v>134</v>
      </c>
      <c r="H5" s="198" t="s">
        <v>573</v>
      </c>
      <c r="I5" s="198" t="s">
        <v>573</v>
      </c>
      <c r="J5" s="198" t="s">
        <v>573</v>
      </c>
      <c r="K5" s="198" t="s">
        <v>1875</v>
      </c>
      <c r="L5" s="198" t="s">
        <v>1873</v>
      </c>
      <c r="M5" s="198" t="s">
        <v>1874</v>
      </c>
    </row>
    <row r="6" spans="1:13" ht="21" x14ac:dyDescent="0.25">
      <c r="A6" s="199" t="s">
        <v>1131</v>
      </c>
      <c r="B6" s="197">
        <v>109</v>
      </c>
      <c r="C6" s="197" t="s">
        <v>1670</v>
      </c>
      <c r="D6" s="197" t="s">
        <v>1671</v>
      </c>
      <c r="E6" s="197" t="s">
        <v>1586</v>
      </c>
      <c r="F6" s="197" t="s">
        <v>610</v>
      </c>
      <c r="G6" s="197" t="s">
        <v>134</v>
      </c>
      <c r="H6" s="198" t="s">
        <v>873</v>
      </c>
      <c r="I6" s="198" t="s">
        <v>1123</v>
      </c>
      <c r="J6" s="198" t="s">
        <v>1124</v>
      </c>
      <c r="K6" s="198" t="s">
        <v>569</v>
      </c>
      <c r="L6" s="198" t="s">
        <v>568</v>
      </c>
      <c r="M6" s="198" t="s">
        <v>567</v>
      </c>
    </row>
    <row r="7" spans="1:13" x14ac:dyDescent="0.25">
      <c r="A7" s="196" t="s">
        <v>1132</v>
      </c>
      <c r="B7" s="197">
        <v>110</v>
      </c>
      <c r="C7" s="197" t="s">
        <v>1670</v>
      </c>
      <c r="D7" s="197" t="s">
        <v>1671</v>
      </c>
      <c r="E7" s="197" t="s">
        <v>1586</v>
      </c>
      <c r="F7" s="197" t="s">
        <v>1122</v>
      </c>
      <c r="G7" s="197" t="s">
        <v>134</v>
      </c>
      <c r="H7" s="198" t="s">
        <v>1262</v>
      </c>
      <c r="I7" s="198" t="s">
        <v>1263</v>
      </c>
      <c r="J7" s="198" t="s">
        <v>1264</v>
      </c>
      <c r="K7" s="198" t="s">
        <v>1265</v>
      </c>
      <c r="L7" s="198" t="s">
        <v>1266</v>
      </c>
      <c r="M7" s="198" t="s">
        <v>1267</v>
      </c>
    </row>
    <row r="8" spans="1:13" x14ac:dyDescent="0.25">
      <c r="A8" s="199" t="s">
        <v>1153</v>
      </c>
      <c r="B8" s="197">
        <v>111</v>
      </c>
      <c r="C8" s="197" t="s">
        <v>1670</v>
      </c>
      <c r="D8" s="197" t="s">
        <v>1671</v>
      </c>
      <c r="E8" s="197" t="s">
        <v>1586</v>
      </c>
      <c r="F8" s="197" t="s">
        <v>1122</v>
      </c>
      <c r="G8" s="197" t="s">
        <v>134</v>
      </c>
      <c r="H8" s="198" t="s">
        <v>1314</v>
      </c>
      <c r="I8" s="198" t="s">
        <v>1315</v>
      </c>
      <c r="J8" s="198" t="s">
        <v>1318</v>
      </c>
      <c r="K8" s="198" t="s">
        <v>134</v>
      </c>
      <c r="L8" s="198" t="s">
        <v>134</v>
      </c>
      <c r="M8" s="198" t="s">
        <v>134</v>
      </c>
    </row>
    <row r="9" spans="1:13" x14ac:dyDescent="0.25">
      <c r="A9" s="199" t="s">
        <v>1312</v>
      </c>
      <c r="B9" s="197">
        <v>112</v>
      </c>
      <c r="C9" s="197" t="s">
        <v>1670</v>
      </c>
      <c r="D9" s="197" t="s">
        <v>1672</v>
      </c>
      <c r="E9" s="197" t="s">
        <v>1586</v>
      </c>
      <c r="F9" s="197" t="s">
        <v>1122</v>
      </c>
      <c r="G9" s="197" t="s">
        <v>134</v>
      </c>
      <c r="H9" s="198" t="s">
        <v>1313</v>
      </c>
      <c r="I9" s="198" t="s">
        <v>1316</v>
      </c>
      <c r="J9" s="198" t="s">
        <v>1317</v>
      </c>
      <c r="K9" s="198" t="s">
        <v>134</v>
      </c>
      <c r="L9" s="198" t="s">
        <v>134</v>
      </c>
      <c r="M9" s="198" t="s">
        <v>134</v>
      </c>
    </row>
    <row r="10" spans="1:13" x14ac:dyDescent="0.25">
      <c r="A10" s="199" t="s">
        <v>1673</v>
      </c>
      <c r="B10" s="197">
        <v>113</v>
      </c>
      <c r="C10" s="197" t="s">
        <v>1670</v>
      </c>
      <c r="D10" s="197" t="s">
        <v>1671</v>
      </c>
      <c r="E10" s="197" t="s">
        <v>1586</v>
      </c>
      <c r="F10" s="197" t="s">
        <v>623</v>
      </c>
      <c r="G10" s="197" t="s">
        <v>1154</v>
      </c>
      <c r="H10" s="198" t="s">
        <v>574</v>
      </c>
      <c r="I10" s="198" t="s">
        <v>574</v>
      </c>
      <c r="J10" s="198" t="s">
        <v>1155</v>
      </c>
      <c r="K10" s="198" t="s">
        <v>1674</v>
      </c>
      <c r="L10" s="198" t="s">
        <v>1675</v>
      </c>
      <c r="M10" s="198" t="s">
        <v>1676</v>
      </c>
    </row>
    <row r="11" spans="1:13" x14ac:dyDescent="0.25">
      <c r="A11" s="199" t="s">
        <v>1677</v>
      </c>
      <c r="B11" s="197">
        <v>114</v>
      </c>
      <c r="C11" s="197" t="s">
        <v>1670</v>
      </c>
      <c r="D11" s="197" t="s">
        <v>1671</v>
      </c>
      <c r="E11" s="197" t="s">
        <v>1586</v>
      </c>
      <c r="F11" s="197" t="s">
        <v>623</v>
      </c>
      <c r="G11" s="197" t="s">
        <v>1156</v>
      </c>
      <c r="H11" s="198" t="s">
        <v>575</v>
      </c>
      <c r="I11" s="198" t="s">
        <v>1157</v>
      </c>
      <c r="J11" s="198" t="s">
        <v>1158</v>
      </c>
      <c r="K11" s="198" t="s">
        <v>1678</v>
      </c>
      <c r="L11" s="198" t="s">
        <v>1767</v>
      </c>
      <c r="M11" s="198" t="s">
        <v>1679</v>
      </c>
    </row>
    <row r="12" spans="1:13" x14ac:dyDescent="0.25">
      <c r="A12" s="196" t="s">
        <v>1167</v>
      </c>
      <c r="B12" s="197">
        <v>115</v>
      </c>
      <c r="C12" s="197" t="s">
        <v>1670</v>
      </c>
      <c r="D12" s="197" t="s">
        <v>1671</v>
      </c>
      <c r="E12" s="197" t="s">
        <v>494</v>
      </c>
      <c r="F12" s="197" t="s">
        <v>608</v>
      </c>
      <c r="G12" s="197" t="s">
        <v>134</v>
      </c>
      <c r="H12" s="198" t="s">
        <v>494</v>
      </c>
      <c r="I12" s="198" t="s">
        <v>617</v>
      </c>
      <c r="J12" s="198" t="s">
        <v>618</v>
      </c>
      <c r="K12" s="198" t="s">
        <v>134</v>
      </c>
      <c r="L12" s="198" t="s">
        <v>134</v>
      </c>
      <c r="M12" s="198" t="s">
        <v>134</v>
      </c>
    </row>
    <row r="13" spans="1:13" x14ac:dyDescent="0.25">
      <c r="A13" s="199" t="s">
        <v>1304</v>
      </c>
      <c r="B13" s="197">
        <v>116</v>
      </c>
      <c r="C13" s="197" t="s">
        <v>1670</v>
      </c>
      <c r="D13" s="197" t="s">
        <v>1672</v>
      </c>
      <c r="E13" s="197" t="s">
        <v>494</v>
      </c>
      <c r="F13" s="197" t="s">
        <v>1122</v>
      </c>
      <c r="G13" s="198" t="s">
        <v>1305</v>
      </c>
      <c r="H13" s="198" t="s">
        <v>494</v>
      </c>
      <c r="I13" s="198" t="s">
        <v>617</v>
      </c>
      <c r="J13" s="198" t="s">
        <v>618</v>
      </c>
      <c r="K13" s="198" t="s">
        <v>1680</v>
      </c>
      <c r="L13" s="198" t="s">
        <v>1681</v>
      </c>
      <c r="M13" s="198" t="s">
        <v>1768</v>
      </c>
    </row>
    <row r="14" spans="1:13" x14ac:dyDescent="0.25">
      <c r="A14" s="196" t="s">
        <v>1133</v>
      </c>
      <c r="B14" s="197">
        <v>117</v>
      </c>
      <c r="C14" s="197" t="s">
        <v>1670</v>
      </c>
      <c r="D14" s="197" t="s">
        <v>1671</v>
      </c>
      <c r="E14" s="197" t="s">
        <v>494</v>
      </c>
      <c r="F14" s="197" t="s">
        <v>1122</v>
      </c>
      <c r="G14" s="197" t="s">
        <v>134</v>
      </c>
      <c r="H14" s="198" t="s">
        <v>1799</v>
      </c>
      <c r="I14" s="198" t="s">
        <v>561</v>
      </c>
      <c r="J14" s="198" t="s">
        <v>560</v>
      </c>
      <c r="K14" s="198" t="s">
        <v>134</v>
      </c>
      <c r="L14" s="198" t="s">
        <v>134</v>
      </c>
      <c r="M14" s="198" t="s">
        <v>134</v>
      </c>
    </row>
    <row r="15" spans="1:13" x14ac:dyDescent="0.25">
      <c r="A15" s="199" t="s">
        <v>1140</v>
      </c>
      <c r="B15" s="197">
        <v>118</v>
      </c>
      <c r="C15" s="197" t="s">
        <v>1670</v>
      </c>
      <c r="D15" s="197" t="s">
        <v>1671</v>
      </c>
      <c r="E15" s="197" t="s">
        <v>494</v>
      </c>
      <c r="F15" s="197" t="s">
        <v>1172</v>
      </c>
      <c r="G15" s="197" t="s">
        <v>134</v>
      </c>
      <c r="H15" s="198" t="s">
        <v>624</v>
      </c>
      <c r="I15" s="198" t="s">
        <v>624</v>
      </c>
      <c r="J15" s="198" t="s">
        <v>625</v>
      </c>
      <c r="K15" s="198" t="s">
        <v>134</v>
      </c>
      <c r="L15" s="198" t="s">
        <v>134</v>
      </c>
      <c r="M15" s="198" t="s">
        <v>134</v>
      </c>
    </row>
    <row r="16" spans="1:13" x14ac:dyDescent="0.25">
      <c r="A16" s="199" t="s">
        <v>1141</v>
      </c>
      <c r="B16" s="197">
        <v>119</v>
      </c>
      <c r="C16" s="197" t="s">
        <v>1670</v>
      </c>
      <c r="D16" s="197" t="s">
        <v>1671</v>
      </c>
      <c r="E16" s="197" t="s">
        <v>494</v>
      </c>
      <c r="F16" s="197" t="s">
        <v>1172</v>
      </c>
      <c r="G16" s="197" t="s">
        <v>134</v>
      </c>
      <c r="H16" s="198" t="s">
        <v>8</v>
      </c>
      <c r="I16" s="198" t="s">
        <v>8</v>
      </c>
      <c r="J16" s="198" t="s">
        <v>558</v>
      </c>
      <c r="K16" s="198" t="s">
        <v>134</v>
      </c>
      <c r="L16" s="198" t="s">
        <v>134</v>
      </c>
      <c r="M16" s="198" t="s">
        <v>134</v>
      </c>
    </row>
    <row r="17" spans="1:13" x14ac:dyDescent="0.25">
      <c r="A17" s="199" t="s">
        <v>1134</v>
      </c>
      <c r="B17" s="197">
        <v>120</v>
      </c>
      <c r="C17" s="197" t="s">
        <v>1670</v>
      </c>
      <c r="D17" s="197" t="s">
        <v>1671</v>
      </c>
      <c r="E17" s="197" t="s">
        <v>494</v>
      </c>
      <c r="F17" s="197" t="s">
        <v>1122</v>
      </c>
      <c r="G17" s="197" t="s">
        <v>134</v>
      </c>
      <c r="H17" s="198" t="s">
        <v>1173</v>
      </c>
      <c r="I17" s="198" t="s">
        <v>557</v>
      </c>
      <c r="J17" s="198" t="s">
        <v>1174</v>
      </c>
      <c r="K17" s="198" t="s">
        <v>134</v>
      </c>
      <c r="L17" s="198" t="s">
        <v>134</v>
      </c>
      <c r="M17" s="198" t="s">
        <v>134</v>
      </c>
    </row>
    <row r="18" spans="1:13" x14ac:dyDescent="0.25">
      <c r="A18" s="200" t="s">
        <v>1175</v>
      </c>
      <c r="B18" s="197">
        <v>121</v>
      </c>
      <c r="C18" s="197" t="s">
        <v>1670</v>
      </c>
      <c r="D18" s="197" t="s">
        <v>1671</v>
      </c>
      <c r="E18" s="197" t="s">
        <v>494</v>
      </c>
      <c r="F18" s="201" t="s">
        <v>1172</v>
      </c>
      <c r="G18" s="201" t="s">
        <v>134</v>
      </c>
      <c r="H18" s="202" t="s">
        <v>1176</v>
      </c>
      <c r="I18" s="198" t="s">
        <v>1177</v>
      </c>
      <c r="J18" s="198" t="s">
        <v>1178</v>
      </c>
      <c r="K18" s="198" t="s">
        <v>134</v>
      </c>
      <c r="L18" s="198" t="s">
        <v>134</v>
      </c>
      <c r="M18" s="198" t="s">
        <v>134</v>
      </c>
    </row>
    <row r="19" spans="1:13" x14ac:dyDescent="0.25">
      <c r="A19" s="199" t="s">
        <v>1135</v>
      </c>
      <c r="B19" s="197">
        <v>122</v>
      </c>
      <c r="C19" s="197" t="s">
        <v>1670</v>
      </c>
      <c r="D19" s="197" t="s">
        <v>1671</v>
      </c>
      <c r="E19" s="197" t="s">
        <v>494</v>
      </c>
      <c r="F19" s="197" t="s">
        <v>1122</v>
      </c>
      <c r="G19" s="197" t="s">
        <v>134</v>
      </c>
      <c r="H19" s="198" t="s">
        <v>6</v>
      </c>
      <c r="I19" s="198" t="s">
        <v>1682</v>
      </c>
      <c r="J19" s="198" t="s">
        <v>1683</v>
      </c>
      <c r="K19" s="198" t="s">
        <v>134</v>
      </c>
      <c r="L19" s="198" t="s">
        <v>134</v>
      </c>
      <c r="M19" s="198" t="s">
        <v>134</v>
      </c>
    </row>
    <row r="20" spans="1:13" x14ac:dyDescent="0.25">
      <c r="A20" s="196" t="s">
        <v>1136</v>
      </c>
      <c r="B20" s="197">
        <v>123</v>
      </c>
      <c r="C20" s="197" t="s">
        <v>1670</v>
      </c>
      <c r="D20" s="197" t="s">
        <v>1671</v>
      </c>
      <c r="E20" s="197" t="s">
        <v>494</v>
      </c>
      <c r="F20" s="197" t="s">
        <v>1122</v>
      </c>
      <c r="G20" s="197" t="s">
        <v>134</v>
      </c>
      <c r="H20" s="198" t="s">
        <v>621</v>
      </c>
      <c r="I20" s="198" t="s">
        <v>1250</v>
      </c>
      <c r="J20" s="198" t="s">
        <v>622</v>
      </c>
      <c r="K20" s="198" t="s">
        <v>134</v>
      </c>
      <c r="L20" s="198" t="s">
        <v>134</v>
      </c>
      <c r="M20" s="198" t="s">
        <v>134</v>
      </c>
    </row>
    <row r="21" spans="1:13" ht="21" x14ac:dyDescent="0.25">
      <c r="A21" s="196" t="s">
        <v>1384</v>
      </c>
      <c r="B21" s="197">
        <v>124</v>
      </c>
      <c r="C21" s="197" t="s">
        <v>1670</v>
      </c>
      <c r="D21" s="197" t="s">
        <v>1672</v>
      </c>
      <c r="E21" s="197" t="s">
        <v>494</v>
      </c>
      <c r="F21" s="197" t="s">
        <v>608</v>
      </c>
      <c r="G21" s="197" t="s">
        <v>134</v>
      </c>
      <c r="H21" s="198" t="s">
        <v>2279</v>
      </c>
      <c r="I21" s="198" t="s">
        <v>2281</v>
      </c>
      <c r="J21" s="198" t="s">
        <v>2283</v>
      </c>
      <c r="K21" s="198" t="s">
        <v>1432</v>
      </c>
      <c r="L21" s="198" t="s">
        <v>1769</v>
      </c>
      <c r="M21" s="198" t="s">
        <v>1770</v>
      </c>
    </row>
    <row r="22" spans="1:13" x14ac:dyDescent="0.25">
      <c r="A22" s="196" t="s">
        <v>1385</v>
      </c>
      <c r="B22" s="197">
        <v>125</v>
      </c>
      <c r="C22" s="197" t="s">
        <v>1670</v>
      </c>
      <c r="D22" s="197" t="s">
        <v>1672</v>
      </c>
      <c r="E22" s="197" t="s">
        <v>494</v>
      </c>
      <c r="F22" s="197" t="s">
        <v>610</v>
      </c>
      <c r="G22" s="197" t="s">
        <v>134</v>
      </c>
      <c r="H22" s="198" t="s">
        <v>1391</v>
      </c>
      <c r="I22" s="198" t="s">
        <v>1391</v>
      </c>
      <c r="J22" s="198" t="s">
        <v>1391</v>
      </c>
      <c r="K22" s="198" t="s">
        <v>1434</v>
      </c>
      <c r="L22" s="198" t="s">
        <v>1771</v>
      </c>
      <c r="M22" s="198" t="s">
        <v>1433</v>
      </c>
    </row>
    <row r="23" spans="1:13" x14ac:dyDescent="0.25">
      <c r="A23" s="199" t="s">
        <v>1386</v>
      </c>
      <c r="B23" s="197">
        <v>126</v>
      </c>
      <c r="C23" s="197" t="s">
        <v>1670</v>
      </c>
      <c r="D23" s="197" t="s">
        <v>1672</v>
      </c>
      <c r="E23" s="197" t="s">
        <v>494</v>
      </c>
      <c r="F23" s="197" t="s">
        <v>610</v>
      </c>
      <c r="G23" s="197" t="s">
        <v>134</v>
      </c>
      <c r="H23" s="198" t="s">
        <v>1684</v>
      </c>
      <c r="I23" s="198" t="s">
        <v>1685</v>
      </c>
      <c r="J23" s="198" t="s">
        <v>1800</v>
      </c>
      <c r="K23" s="198" t="s">
        <v>134</v>
      </c>
      <c r="L23" s="198" t="s">
        <v>134</v>
      </c>
      <c r="M23" s="198" t="s">
        <v>134</v>
      </c>
    </row>
    <row r="24" spans="1:13" x14ac:dyDescent="0.25">
      <c r="A24" s="196" t="s">
        <v>1387</v>
      </c>
      <c r="B24" s="197">
        <v>127</v>
      </c>
      <c r="C24" s="197" t="s">
        <v>1670</v>
      </c>
      <c r="D24" s="197" t="s">
        <v>1672</v>
      </c>
      <c r="E24" s="197" t="s">
        <v>494</v>
      </c>
      <c r="F24" s="197" t="s">
        <v>610</v>
      </c>
      <c r="G24" s="197" t="s">
        <v>134</v>
      </c>
      <c r="H24" s="198" t="s">
        <v>1383</v>
      </c>
      <c r="I24" s="198" t="s">
        <v>1397</v>
      </c>
      <c r="J24" s="198" t="s">
        <v>1396</v>
      </c>
      <c r="K24" s="198" t="s">
        <v>134</v>
      </c>
      <c r="L24" s="198" t="s">
        <v>134</v>
      </c>
      <c r="M24" s="198" t="s">
        <v>134</v>
      </c>
    </row>
    <row r="25" spans="1:13" ht="21" x14ac:dyDescent="0.25">
      <c r="A25" s="196" t="s">
        <v>1137</v>
      </c>
      <c r="B25" s="197">
        <v>128</v>
      </c>
      <c r="C25" s="197" t="s">
        <v>1670</v>
      </c>
      <c r="D25" s="197" t="s">
        <v>1671</v>
      </c>
      <c r="E25" s="197" t="s">
        <v>494</v>
      </c>
      <c r="F25" s="197" t="s">
        <v>623</v>
      </c>
      <c r="G25" s="197" t="s">
        <v>1593</v>
      </c>
      <c r="H25" s="198" t="s">
        <v>0</v>
      </c>
      <c r="I25" s="198" t="s">
        <v>548</v>
      </c>
      <c r="J25" s="198" t="s">
        <v>547</v>
      </c>
      <c r="K25" s="198" t="s">
        <v>1686</v>
      </c>
      <c r="L25" s="198" t="s">
        <v>1772</v>
      </c>
      <c r="M25" s="198" t="s">
        <v>1687</v>
      </c>
    </row>
    <row r="26" spans="1:13" x14ac:dyDescent="0.25">
      <c r="A26" s="196" t="s">
        <v>1138</v>
      </c>
      <c r="B26" s="197">
        <v>129</v>
      </c>
      <c r="C26" s="197" t="s">
        <v>1670</v>
      </c>
      <c r="D26" s="197" t="s">
        <v>1671</v>
      </c>
      <c r="E26" s="197" t="s">
        <v>494</v>
      </c>
      <c r="F26" s="197" t="s">
        <v>623</v>
      </c>
      <c r="G26" s="197" t="s">
        <v>1593</v>
      </c>
      <c r="H26" s="202" t="s">
        <v>1179</v>
      </c>
      <c r="I26" s="202" t="s">
        <v>1179</v>
      </c>
      <c r="J26" s="202" t="s">
        <v>1179</v>
      </c>
      <c r="K26" s="202" t="s">
        <v>1688</v>
      </c>
      <c r="L26" s="202" t="s">
        <v>1773</v>
      </c>
      <c r="M26" s="202" t="s">
        <v>1689</v>
      </c>
    </row>
    <row r="27" spans="1:13" x14ac:dyDescent="0.25">
      <c r="A27" s="196" t="s">
        <v>1139</v>
      </c>
      <c r="B27" s="197">
        <v>130</v>
      </c>
      <c r="C27" s="197" t="s">
        <v>1670</v>
      </c>
      <c r="D27" s="197" t="s">
        <v>1671</v>
      </c>
      <c r="E27" s="197" t="s">
        <v>494</v>
      </c>
      <c r="F27" s="197" t="s">
        <v>623</v>
      </c>
      <c r="G27" s="197" t="s">
        <v>1593</v>
      </c>
      <c r="H27" s="198" t="s">
        <v>1</v>
      </c>
      <c r="I27" s="198" t="s">
        <v>546</v>
      </c>
      <c r="J27" s="198" t="s">
        <v>545</v>
      </c>
      <c r="K27" s="198" t="s">
        <v>1690</v>
      </c>
      <c r="L27" s="198" t="s">
        <v>1774</v>
      </c>
      <c r="M27" s="198" t="s">
        <v>1691</v>
      </c>
    </row>
    <row r="28" spans="1:13" ht="21" x14ac:dyDescent="0.25">
      <c r="A28" s="196" t="s">
        <v>1152</v>
      </c>
      <c r="B28" s="197">
        <v>131</v>
      </c>
      <c r="C28" s="197" t="s">
        <v>1670</v>
      </c>
      <c r="D28" s="197" t="s">
        <v>1671</v>
      </c>
      <c r="E28" s="197" t="s">
        <v>494</v>
      </c>
      <c r="F28" s="197" t="s">
        <v>623</v>
      </c>
      <c r="G28" s="197" t="s">
        <v>1593</v>
      </c>
      <c r="H28" s="198" t="s">
        <v>2</v>
      </c>
      <c r="I28" s="198" t="s">
        <v>2</v>
      </c>
      <c r="J28" s="198" t="s">
        <v>544</v>
      </c>
      <c r="K28" s="198" t="s">
        <v>1775</v>
      </c>
      <c r="L28" s="198" t="s">
        <v>1776</v>
      </c>
      <c r="M28" s="198" t="s">
        <v>1692</v>
      </c>
    </row>
    <row r="29" spans="1:13" x14ac:dyDescent="0.25">
      <c r="A29" s="196" t="s">
        <v>1142</v>
      </c>
      <c r="B29" s="197">
        <v>132</v>
      </c>
      <c r="C29" s="197" t="s">
        <v>1670</v>
      </c>
      <c r="D29" s="197" t="s">
        <v>1671</v>
      </c>
      <c r="E29" s="197" t="s">
        <v>494</v>
      </c>
      <c r="F29" s="197" t="s">
        <v>623</v>
      </c>
      <c r="G29" s="197" t="s">
        <v>1593</v>
      </c>
      <c r="H29" s="198" t="s">
        <v>3</v>
      </c>
      <c r="I29" s="198" t="s">
        <v>543</v>
      </c>
      <c r="J29" s="198" t="s">
        <v>542</v>
      </c>
      <c r="K29" s="198" t="s">
        <v>1693</v>
      </c>
      <c r="L29" s="198" t="s">
        <v>1694</v>
      </c>
      <c r="M29" s="198" t="s">
        <v>1695</v>
      </c>
    </row>
    <row r="30" spans="1:13" x14ac:dyDescent="0.25">
      <c r="A30" s="196" t="s">
        <v>1143</v>
      </c>
      <c r="B30" s="197">
        <v>133</v>
      </c>
      <c r="C30" s="197" t="s">
        <v>1670</v>
      </c>
      <c r="D30" s="197" t="s">
        <v>1671</v>
      </c>
      <c r="E30" s="197" t="s">
        <v>494</v>
      </c>
      <c r="F30" s="197" t="s">
        <v>623</v>
      </c>
      <c r="G30" s="197" t="s">
        <v>1593</v>
      </c>
      <c r="H30" s="198" t="s">
        <v>4</v>
      </c>
      <c r="I30" s="198" t="s">
        <v>541</v>
      </c>
      <c r="J30" s="198" t="s">
        <v>540</v>
      </c>
      <c r="K30" s="198" t="s">
        <v>1696</v>
      </c>
      <c r="L30" s="198" t="s">
        <v>1777</v>
      </c>
      <c r="M30" s="198" t="s">
        <v>1697</v>
      </c>
    </row>
    <row r="31" spans="1:13" x14ac:dyDescent="0.25">
      <c r="A31" s="196" t="s">
        <v>1144</v>
      </c>
      <c r="B31" s="197">
        <v>134</v>
      </c>
      <c r="C31" s="197" t="s">
        <v>1670</v>
      </c>
      <c r="D31" s="197" t="s">
        <v>1671</v>
      </c>
      <c r="E31" s="197" t="s">
        <v>494</v>
      </c>
      <c r="F31" s="197" t="s">
        <v>623</v>
      </c>
      <c r="G31" s="197" t="s">
        <v>1156</v>
      </c>
      <c r="H31" s="198" t="s">
        <v>5</v>
      </c>
      <c r="I31" s="198" t="s">
        <v>539</v>
      </c>
      <c r="J31" s="198" t="s">
        <v>538</v>
      </c>
      <c r="K31" s="198" t="s">
        <v>1698</v>
      </c>
      <c r="L31" s="198" t="s">
        <v>1778</v>
      </c>
      <c r="M31" s="198" t="s">
        <v>1699</v>
      </c>
    </row>
    <row r="32" spans="1:13" x14ac:dyDescent="0.25">
      <c r="A32" s="196" t="s">
        <v>1145</v>
      </c>
      <c r="B32" s="197">
        <v>135</v>
      </c>
      <c r="C32" s="197" t="s">
        <v>1670</v>
      </c>
      <c r="D32" s="197" t="s">
        <v>1671</v>
      </c>
      <c r="E32" s="197" t="s">
        <v>494</v>
      </c>
      <c r="F32" s="197" t="s">
        <v>623</v>
      </c>
      <c r="G32" s="197" t="s">
        <v>1156</v>
      </c>
      <c r="H32" s="198" t="s">
        <v>1180</v>
      </c>
      <c r="I32" s="198" t="s">
        <v>537</v>
      </c>
      <c r="J32" s="198" t="s">
        <v>1251</v>
      </c>
      <c r="K32" s="198" t="s">
        <v>1700</v>
      </c>
      <c r="L32" s="198" t="s">
        <v>1701</v>
      </c>
      <c r="M32" s="198" t="s">
        <v>1702</v>
      </c>
    </row>
    <row r="33" spans="1:13" ht="21" x14ac:dyDescent="0.25">
      <c r="A33" s="196" t="s">
        <v>1703</v>
      </c>
      <c r="B33" s="197">
        <v>136</v>
      </c>
      <c r="C33" s="197" t="s">
        <v>1670</v>
      </c>
      <c r="D33" s="197" t="s">
        <v>1671</v>
      </c>
      <c r="E33" s="197" t="s">
        <v>494</v>
      </c>
      <c r="F33" s="197" t="s">
        <v>623</v>
      </c>
      <c r="G33" s="197" t="s">
        <v>1181</v>
      </c>
      <c r="H33" s="198" t="s">
        <v>626</v>
      </c>
      <c r="I33" s="198" t="s">
        <v>627</v>
      </c>
      <c r="J33" s="198" t="s">
        <v>628</v>
      </c>
      <c r="K33" s="198" t="s">
        <v>1704</v>
      </c>
      <c r="L33" s="198" t="s">
        <v>1705</v>
      </c>
      <c r="M33" s="198" t="s">
        <v>1706</v>
      </c>
    </row>
    <row r="34" spans="1:13" ht="21" x14ac:dyDescent="0.25">
      <c r="A34" s="196" t="s">
        <v>1707</v>
      </c>
      <c r="B34" s="197">
        <v>137</v>
      </c>
      <c r="C34" s="197" t="s">
        <v>1670</v>
      </c>
      <c r="D34" s="197" t="s">
        <v>1671</v>
      </c>
      <c r="E34" s="197" t="s">
        <v>494</v>
      </c>
      <c r="F34" s="197" t="s">
        <v>623</v>
      </c>
      <c r="G34" s="197" t="s">
        <v>1181</v>
      </c>
      <c r="H34" s="198" t="s">
        <v>1182</v>
      </c>
      <c r="I34" s="198" t="s">
        <v>1183</v>
      </c>
      <c r="J34" s="198" t="s">
        <v>1184</v>
      </c>
      <c r="K34" s="198" t="s">
        <v>1708</v>
      </c>
      <c r="L34" s="198" t="s">
        <v>1779</v>
      </c>
      <c r="M34" s="198" t="s">
        <v>1709</v>
      </c>
    </row>
    <row r="35" spans="1:13" ht="21" x14ac:dyDescent="0.25">
      <c r="A35" s="196" t="s">
        <v>1146</v>
      </c>
      <c r="B35" s="197">
        <v>138</v>
      </c>
      <c r="C35" s="197" t="s">
        <v>1670</v>
      </c>
      <c r="D35" s="197" t="s">
        <v>1671</v>
      </c>
      <c r="E35" s="197" t="s">
        <v>494</v>
      </c>
      <c r="F35" s="197" t="s">
        <v>623</v>
      </c>
      <c r="G35" s="197" t="s">
        <v>1156</v>
      </c>
      <c r="H35" s="198" t="s">
        <v>7</v>
      </c>
      <c r="I35" s="198" t="s">
        <v>536</v>
      </c>
      <c r="J35" s="198" t="s">
        <v>535</v>
      </c>
      <c r="K35" s="198" t="s">
        <v>1710</v>
      </c>
      <c r="L35" s="198" t="s">
        <v>1711</v>
      </c>
      <c r="M35" s="198" t="s">
        <v>1712</v>
      </c>
    </row>
    <row r="36" spans="1:13" ht="31.5" x14ac:dyDescent="0.25">
      <c r="A36" s="199" t="s">
        <v>1147</v>
      </c>
      <c r="B36" s="197">
        <v>139</v>
      </c>
      <c r="C36" s="197" t="s">
        <v>1670</v>
      </c>
      <c r="D36" s="197" t="s">
        <v>1671</v>
      </c>
      <c r="E36" s="197" t="s">
        <v>494</v>
      </c>
      <c r="F36" s="197" t="s">
        <v>623</v>
      </c>
      <c r="G36" s="197" t="s">
        <v>1156</v>
      </c>
      <c r="H36" s="198" t="s">
        <v>861</v>
      </c>
      <c r="I36" s="198" t="s">
        <v>862</v>
      </c>
      <c r="J36" s="198" t="s">
        <v>863</v>
      </c>
      <c r="K36" s="198" t="s">
        <v>1780</v>
      </c>
      <c r="L36" s="198" t="s">
        <v>1781</v>
      </c>
      <c r="M36" s="198" t="s">
        <v>1782</v>
      </c>
    </row>
    <row r="37" spans="1:13" x14ac:dyDescent="0.25">
      <c r="A37" s="199" t="s">
        <v>1806</v>
      </c>
      <c r="B37" s="197">
        <v>140</v>
      </c>
      <c r="C37" s="197" t="s">
        <v>1670</v>
      </c>
      <c r="D37" s="197" t="s">
        <v>1671</v>
      </c>
      <c r="E37" s="197" t="s">
        <v>494</v>
      </c>
      <c r="F37" s="197" t="s">
        <v>623</v>
      </c>
      <c r="G37" s="197" t="s">
        <v>1185</v>
      </c>
      <c r="H37" s="198" t="s">
        <v>556</v>
      </c>
      <c r="I37" s="198" t="s">
        <v>1252</v>
      </c>
      <c r="J37" s="198" t="s">
        <v>555</v>
      </c>
      <c r="K37" s="198" t="s">
        <v>1173</v>
      </c>
      <c r="L37" s="198" t="s">
        <v>557</v>
      </c>
      <c r="M37" s="198" t="s">
        <v>1186</v>
      </c>
    </row>
    <row r="38" spans="1:13" x14ac:dyDescent="0.25">
      <c r="A38" s="196" t="s">
        <v>1148</v>
      </c>
      <c r="B38" s="197">
        <v>141</v>
      </c>
      <c r="C38" s="197" t="s">
        <v>1670</v>
      </c>
      <c r="D38" s="197" t="s">
        <v>1671</v>
      </c>
      <c r="E38" s="197" t="s">
        <v>494</v>
      </c>
      <c r="F38" s="197" t="s">
        <v>623</v>
      </c>
      <c r="G38" s="197" t="s">
        <v>1156</v>
      </c>
      <c r="H38" s="198" t="s">
        <v>554</v>
      </c>
      <c r="I38" s="198" t="s">
        <v>553</v>
      </c>
      <c r="J38" s="198" t="s">
        <v>552</v>
      </c>
      <c r="K38" s="198" t="s">
        <v>1173</v>
      </c>
      <c r="L38" s="198" t="s">
        <v>557</v>
      </c>
      <c r="M38" s="198" t="s">
        <v>1174</v>
      </c>
    </row>
    <row r="39" spans="1:13" ht="21" x14ac:dyDescent="0.25">
      <c r="A39" s="199" t="s">
        <v>1149</v>
      </c>
      <c r="B39" s="197">
        <v>142</v>
      </c>
      <c r="C39" s="197" t="s">
        <v>1670</v>
      </c>
      <c r="D39" s="197" t="s">
        <v>1671</v>
      </c>
      <c r="E39" s="197" t="s">
        <v>494</v>
      </c>
      <c r="F39" s="197" t="s">
        <v>623</v>
      </c>
      <c r="G39" s="197" t="s">
        <v>1593</v>
      </c>
      <c r="H39" s="198" t="s">
        <v>551</v>
      </c>
      <c r="I39" s="198" t="s">
        <v>549</v>
      </c>
      <c r="J39" s="198" t="s">
        <v>550</v>
      </c>
      <c r="K39" s="198" t="s">
        <v>855</v>
      </c>
      <c r="L39" s="198" t="s">
        <v>1783</v>
      </c>
      <c r="M39" s="198" t="s">
        <v>1253</v>
      </c>
    </row>
    <row r="40" spans="1:13" x14ac:dyDescent="0.25">
      <c r="A40" s="199" t="s">
        <v>1150</v>
      </c>
      <c r="B40" s="197">
        <v>143</v>
      </c>
      <c r="C40" s="197" t="s">
        <v>1670</v>
      </c>
      <c r="D40" s="197" t="s">
        <v>1671</v>
      </c>
      <c r="E40" s="197" t="s">
        <v>494</v>
      </c>
      <c r="F40" s="197" t="s">
        <v>623</v>
      </c>
      <c r="G40" s="197" t="s">
        <v>1154</v>
      </c>
      <c r="H40" s="198" t="s">
        <v>1268</v>
      </c>
      <c r="I40" s="198" t="s">
        <v>1269</v>
      </c>
      <c r="J40" s="198" t="s">
        <v>1270</v>
      </c>
      <c r="K40" s="198" t="s">
        <v>2287</v>
      </c>
      <c r="L40" s="198" t="s">
        <v>2290</v>
      </c>
      <c r="M40" s="198" t="s">
        <v>2291</v>
      </c>
    </row>
    <row r="41" spans="1:13" ht="21" x14ac:dyDescent="0.25">
      <c r="A41" s="199" t="s">
        <v>1187</v>
      </c>
      <c r="B41" s="197">
        <v>144</v>
      </c>
      <c r="C41" s="197" t="s">
        <v>1670</v>
      </c>
      <c r="D41" s="197" t="s">
        <v>1671</v>
      </c>
      <c r="E41" s="197" t="s">
        <v>494</v>
      </c>
      <c r="F41" s="197" t="s">
        <v>623</v>
      </c>
      <c r="G41" s="197" t="s">
        <v>1156</v>
      </c>
      <c r="H41" s="198" t="s">
        <v>1713</v>
      </c>
      <c r="I41" s="198" t="s">
        <v>1714</v>
      </c>
      <c r="J41" s="198" t="s">
        <v>1715</v>
      </c>
      <c r="K41" s="198" t="s">
        <v>1784</v>
      </c>
      <c r="L41" s="198" t="s">
        <v>1785</v>
      </c>
      <c r="M41" s="198" t="s">
        <v>1786</v>
      </c>
    </row>
    <row r="42" spans="1:13" x14ac:dyDescent="0.25">
      <c r="A42" s="199" t="s">
        <v>1298</v>
      </c>
      <c r="B42" s="197">
        <v>145</v>
      </c>
      <c r="C42" s="197" t="s">
        <v>1670</v>
      </c>
      <c r="D42" s="197" t="s">
        <v>1671</v>
      </c>
      <c r="E42" s="197" t="s">
        <v>494</v>
      </c>
      <c r="F42" s="197" t="s">
        <v>623</v>
      </c>
      <c r="G42" s="197" t="s">
        <v>1154</v>
      </c>
      <c r="H42" s="198" t="s">
        <v>1424</v>
      </c>
      <c r="I42" s="198" t="s">
        <v>1425</v>
      </c>
      <c r="J42" s="198" t="s">
        <v>1426</v>
      </c>
      <c r="K42" s="198" t="s">
        <v>1428</v>
      </c>
      <c r="L42" s="198" t="s">
        <v>1787</v>
      </c>
      <c r="M42" s="198" t="s">
        <v>1429</v>
      </c>
    </row>
    <row r="43" spans="1:13" x14ac:dyDescent="0.25">
      <c r="A43" s="199" t="s">
        <v>1188</v>
      </c>
      <c r="B43" s="197">
        <v>146</v>
      </c>
      <c r="C43" s="197" t="s">
        <v>1670</v>
      </c>
      <c r="D43" s="197" t="s">
        <v>1671</v>
      </c>
      <c r="E43" s="197" t="s">
        <v>494</v>
      </c>
      <c r="F43" s="197" t="s">
        <v>623</v>
      </c>
      <c r="G43" s="197" t="s">
        <v>1189</v>
      </c>
      <c r="H43" s="198" t="s">
        <v>871</v>
      </c>
      <c r="I43" s="198" t="s">
        <v>1190</v>
      </c>
      <c r="J43" s="198" t="s">
        <v>1191</v>
      </c>
      <c r="K43" s="198" t="s">
        <v>1173</v>
      </c>
      <c r="L43" s="198" t="s">
        <v>557</v>
      </c>
      <c r="M43" s="198" t="s">
        <v>1186</v>
      </c>
    </row>
    <row r="44" spans="1:13" x14ac:dyDescent="0.25">
      <c r="A44" s="199" t="s">
        <v>1192</v>
      </c>
      <c r="B44" s="197">
        <v>147</v>
      </c>
      <c r="C44" s="197" t="s">
        <v>1670</v>
      </c>
      <c r="D44" s="197" t="s">
        <v>1671</v>
      </c>
      <c r="E44" s="197" t="s">
        <v>494</v>
      </c>
      <c r="F44" s="197" t="s">
        <v>623</v>
      </c>
      <c r="G44" s="197" t="s">
        <v>1189</v>
      </c>
      <c r="H44" s="198" t="s">
        <v>872</v>
      </c>
      <c r="I44" s="198" t="s">
        <v>1193</v>
      </c>
      <c r="J44" s="198" t="s">
        <v>1194</v>
      </c>
      <c r="K44" s="198" t="s">
        <v>1173</v>
      </c>
      <c r="L44" s="198" t="s">
        <v>557</v>
      </c>
      <c r="M44" s="198" t="s">
        <v>1186</v>
      </c>
    </row>
    <row r="45" spans="1:13" ht="21" x14ac:dyDescent="0.25">
      <c r="A45" s="199" t="s">
        <v>1151</v>
      </c>
      <c r="B45" s="197">
        <v>148</v>
      </c>
      <c r="C45" s="197" t="s">
        <v>1670</v>
      </c>
      <c r="D45" s="197" t="s">
        <v>1671</v>
      </c>
      <c r="E45" s="197" t="s">
        <v>494</v>
      </c>
      <c r="F45" s="197" t="s">
        <v>623</v>
      </c>
      <c r="G45" s="197" t="s">
        <v>1593</v>
      </c>
      <c r="H45" s="198" t="s">
        <v>493</v>
      </c>
      <c r="I45" s="198" t="s">
        <v>493</v>
      </c>
      <c r="J45" s="198" t="s">
        <v>534</v>
      </c>
      <c r="K45" s="198" t="s">
        <v>1716</v>
      </c>
      <c r="L45" s="198" t="s">
        <v>1717</v>
      </c>
      <c r="M45" s="198" t="s">
        <v>1718</v>
      </c>
    </row>
    <row r="46" spans="1:13" x14ac:dyDescent="0.25">
      <c r="A46" s="196" t="s">
        <v>1168</v>
      </c>
      <c r="B46" s="197">
        <v>149</v>
      </c>
      <c r="C46" s="197" t="s">
        <v>1670</v>
      </c>
      <c r="D46" s="197" t="s">
        <v>1671</v>
      </c>
      <c r="E46" s="197" t="s">
        <v>492</v>
      </c>
      <c r="F46" s="197" t="s">
        <v>608</v>
      </c>
      <c r="G46" s="197" t="s">
        <v>134</v>
      </c>
      <c r="H46" s="198" t="s">
        <v>492</v>
      </c>
      <c r="I46" s="198" t="s">
        <v>619</v>
      </c>
      <c r="J46" s="198" t="s">
        <v>620</v>
      </c>
      <c r="K46" s="198" t="s">
        <v>134</v>
      </c>
      <c r="L46" s="198" t="s">
        <v>134</v>
      </c>
      <c r="M46" s="198" t="s">
        <v>134</v>
      </c>
    </row>
    <row r="47" spans="1:13" x14ac:dyDescent="0.25">
      <c r="A47" s="196" t="s">
        <v>1195</v>
      </c>
      <c r="B47" s="197">
        <v>150</v>
      </c>
      <c r="C47" s="197" t="s">
        <v>1670</v>
      </c>
      <c r="D47" s="197" t="s">
        <v>1671</v>
      </c>
      <c r="E47" s="197" t="s">
        <v>492</v>
      </c>
      <c r="F47" s="197" t="s">
        <v>1122</v>
      </c>
      <c r="G47" s="197" t="s">
        <v>134</v>
      </c>
      <c r="H47" s="198" t="s">
        <v>1196</v>
      </c>
      <c r="I47" s="198" t="s">
        <v>1197</v>
      </c>
      <c r="J47" s="198" t="s">
        <v>1198</v>
      </c>
      <c r="K47" s="198" t="s">
        <v>134</v>
      </c>
      <c r="L47" s="198" t="s">
        <v>134</v>
      </c>
      <c r="M47" s="198" t="s">
        <v>134</v>
      </c>
    </row>
    <row r="48" spans="1:13" x14ac:dyDescent="0.25">
      <c r="A48" s="199" t="s">
        <v>1199</v>
      </c>
      <c r="B48" s="197">
        <v>151</v>
      </c>
      <c r="C48" s="197" t="s">
        <v>1670</v>
      </c>
      <c r="D48" s="197" t="s">
        <v>1671</v>
      </c>
      <c r="E48" s="197" t="s">
        <v>492</v>
      </c>
      <c r="F48" s="197" t="s">
        <v>1172</v>
      </c>
      <c r="G48" s="197" t="s">
        <v>134</v>
      </c>
      <c r="H48" s="198" t="s">
        <v>1200</v>
      </c>
      <c r="I48" s="198" t="s">
        <v>1201</v>
      </c>
      <c r="J48" s="198" t="s">
        <v>1801</v>
      </c>
      <c r="K48" s="198" t="s">
        <v>134</v>
      </c>
      <c r="L48" s="198" t="s">
        <v>134</v>
      </c>
      <c r="M48" s="198" t="s">
        <v>134</v>
      </c>
    </row>
    <row r="49" spans="1:13" x14ac:dyDescent="0.25">
      <c r="A49" s="199" t="s">
        <v>1202</v>
      </c>
      <c r="B49" s="197">
        <v>152</v>
      </c>
      <c r="C49" s="197" t="s">
        <v>1670</v>
      </c>
      <c r="D49" s="197" t="s">
        <v>1671</v>
      </c>
      <c r="E49" s="197" t="s">
        <v>492</v>
      </c>
      <c r="F49" s="197" t="s">
        <v>1172</v>
      </c>
      <c r="G49" s="197" t="s">
        <v>134</v>
      </c>
      <c r="H49" s="198" t="s">
        <v>592</v>
      </c>
      <c r="I49" s="198" t="s">
        <v>593</v>
      </c>
      <c r="J49" s="198" t="s">
        <v>594</v>
      </c>
      <c r="K49" s="198" t="s">
        <v>134</v>
      </c>
      <c r="L49" s="198" t="s">
        <v>134</v>
      </c>
      <c r="M49" s="198" t="s">
        <v>134</v>
      </c>
    </row>
    <row r="50" spans="1:13" x14ac:dyDescent="0.25">
      <c r="A50" s="199" t="s">
        <v>1203</v>
      </c>
      <c r="B50" s="197">
        <v>153</v>
      </c>
      <c r="C50" s="197" t="s">
        <v>1670</v>
      </c>
      <c r="D50" s="197" t="s">
        <v>1671</v>
      </c>
      <c r="E50" s="197" t="s">
        <v>492</v>
      </c>
      <c r="F50" s="197" t="s">
        <v>1172</v>
      </c>
      <c r="G50" s="197" t="s">
        <v>134</v>
      </c>
      <c r="H50" s="198" t="s">
        <v>1869</v>
      </c>
      <c r="I50" s="198" t="s">
        <v>596</v>
      </c>
      <c r="J50" s="198" t="s">
        <v>597</v>
      </c>
      <c r="K50" s="198" t="s">
        <v>134</v>
      </c>
      <c r="L50" s="198" t="s">
        <v>134</v>
      </c>
      <c r="M50" s="198" t="s">
        <v>134</v>
      </c>
    </row>
    <row r="51" spans="1:13" x14ac:dyDescent="0.25">
      <c r="A51" s="199" t="s">
        <v>1808</v>
      </c>
      <c r="B51" s="197">
        <v>154</v>
      </c>
      <c r="C51" s="197" t="s">
        <v>1670</v>
      </c>
      <c r="D51" s="197" t="s">
        <v>1671</v>
      </c>
      <c r="E51" s="197" t="s">
        <v>492</v>
      </c>
      <c r="F51" s="197" t="s">
        <v>1172</v>
      </c>
      <c r="G51" s="197" t="s">
        <v>134</v>
      </c>
      <c r="H51" s="198" t="s">
        <v>1805</v>
      </c>
      <c r="I51" s="198" t="s">
        <v>1815</v>
      </c>
      <c r="J51" s="198" t="s">
        <v>1816</v>
      </c>
      <c r="K51" s="198" t="s">
        <v>134</v>
      </c>
      <c r="L51" s="198" t="s">
        <v>134</v>
      </c>
      <c r="M51" s="198" t="s">
        <v>134</v>
      </c>
    </row>
    <row r="52" spans="1:13" x14ac:dyDescent="0.25">
      <c r="A52" s="199" t="s">
        <v>1204</v>
      </c>
      <c r="B52" s="197">
        <v>155</v>
      </c>
      <c r="C52" s="197" t="s">
        <v>1670</v>
      </c>
      <c r="D52" s="197" t="s">
        <v>1671</v>
      </c>
      <c r="E52" s="197" t="s">
        <v>492</v>
      </c>
      <c r="F52" s="197" t="s">
        <v>1122</v>
      </c>
      <c r="G52" s="197" t="s">
        <v>134</v>
      </c>
      <c r="H52" s="198" t="s">
        <v>589</v>
      </c>
      <c r="I52" s="198" t="s">
        <v>595</v>
      </c>
      <c r="J52" s="198" t="s">
        <v>598</v>
      </c>
      <c r="K52" s="198" t="s">
        <v>134</v>
      </c>
      <c r="L52" s="198" t="s">
        <v>134</v>
      </c>
      <c r="M52" s="198" t="s">
        <v>134</v>
      </c>
    </row>
    <row r="53" spans="1:13" x14ac:dyDescent="0.25">
      <c r="A53" s="199" t="s">
        <v>1205</v>
      </c>
      <c r="B53" s="197">
        <v>156</v>
      </c>
      <c r="C53" s="197" t="s">
        <v>1670</v>
      </c>
      <c r="D53" s="197" t="s">
        <v>1671</v>
      </c>
      <c r="E53" s="197" t="s">
        <v>492</v>
      </c>
      <c r="F53" s="197" t="s">
        <v>1172</v>
      </c>
      <c r="G53" s="197" t="s">
        <v>134</v>
      </c>
      <c r="H53" s="198" t="s">
        <v>847</v>
      </c>
      <c r="I53" s="198" t="s">
        <v>848</v>
      </c>
      <c r="J53" s="198" t="s">
        <v>849</v>
      </c>
      <c r="K53" s="198" t="s">
        <v>134</v>
      </c>
      <c r="L53" s="198" t="s">
        <v>134</v>
      </c>
      <c r="M53" s="198" t="s">
        <v>134</v>
      </c>
    </row>
    <row r="54" spans="1:13" x14ac:dyDescent="0.25">
      <c r="A54" s="199" t="s">
        <v>1206</v>
      </c>
      <c r="B54" s="197">
        <v>157</v>
      </c>
      <c r="C54" s="197" t="s">
        <v>1670</v>
      </c>
      <c r="D54" s="197" t="s">
        <v>1671</v>
      </c>
      <c r="E54" s="197" t="s">
        <v>492</v>
      </c>
      <c r="F54" s="197" t="s">
        <v>1172</v>
      </c>
      <c r="G54" s="197" t="s">
        <v>134</v>
      </c>
      <c r="H54" s="198" t="s">
        <v>850</v>
      </c>
      <c r="I54" s="198" t="s">
        <v>851</v>
      </c>
      <c r="J54" s="198" t="s">
        <v>852</v>
      </c>
      <c r="K54" s="198" t="s">
        <v>134</v>
      </c>
      <c r="L54" s="198" t="s">
        <v>134</v>
      </c>
      <c r="M54" s="198" t="s">
        <v>134</v>
      </c>
    </row>
    <row r="55" spans="1:13" ht="21" x14ac:dyDescent="0.25">
      <c r="A55" s="196" t="s">
        <v>1207</v>
      </c>
      <c r="B55" s="197">
        <v>158</v>
      </c>
      <c r="C55" s="197" t="s">
        <v>1670</v>
      </c>
      <c r="D55" s="197" t="s">
        <v>1671</v>
      </c>
      <c r="E55" s="197" t="s">
        <v>492</v>
      </c>
      <c r="F55" s="197" t="s">
        <v>623</v>
      </c>
      <c r="G55" s="197" t="s">
        <v>1156</v>
      </c>
      <c r="H55" s="198" t="s">
        <v>1208</v>
      </c>
      <c r="I55" s="198" t="s">
        <v>1209</v>
      </c>
      <c r="J55" s="198" t="s">
        <v>1210</v>
      </c>
      <c r="K55" s="198" t="s">
        <v>1788</v>
      </c>
      <c r="L55" s="198" t="s">
        <v>1719</v>
      </c>
      <c r="M55" s="198" t="s">
        <v>1720</v>
      </c>
    </row>
    <row r="56" spans="1:13" ht="42" x14ac:dyDescent="0.25">
      <c r="A56" s="225" t="s">
        <v>1998</v>
      </c>
      <c r="B56" s="197">
        <v>159</v>
      </c>
      <c r="C56" s="197" t="s">
        <v>1670</v>
      </c>
      <c r="D56" s="197" t="s">
        <v>1671</v>
      </c>
      <c r="E56" s="197" t="s">
        <v>492</v>
      </c>
      <c r="F56" s="197" t="s">
        <v>623</v>
      </c>
      <c r="G56" s="197" t="s">
        <v>1593</v>
      </c>
      <c r="H56" s="259" t="s">
        <v>1981</v>
      </c>
      <c r="I56" s="227" t="s">
        <v>1982</v>
      </c>
      <c r="J56" s="227" t="s">
        <v>1983</v>
      </c>
      <c r="K56" s="228" t="s">
        <v>1984</v>
      </c>
      <c r="L56" s="227" t="s">
        <v>1985</v>
      </c>
      <c r="M56" s="229" t="s">
        <v>1986</v>
      </c>
    </row>
    <row r="57" spans="1:13" x14ac:dyDescent="0.25">
      <c r="A57" s="196" t="s">
        <v>576</v>
      </c>
      <c r="B57" s="197">
        <v>160</v>
      </c>
      <c r="C57" s="197" t="s">
        <v>1670</v>
      </c>
      <c r="D57" s="197" t="s">
        <v>1671</v>
      </c>
      <c r="E57" s="197" t="s">
        <v>492</v>
      </c>
      <c r="F57" s="197" t="s">
        <v>623</v>
      </c>
      <c r="G57" s="197" t="s">
        <v>1181</v>
      </c>
      <c r="H57" s="198" t="s">
        <v>1721</v>
      </c>
      <c r="I57" s="198" t="s">
        <v>1722</v>
      </c>
      <c r="J57" s="198" t="s">
        <v>1802</v>
      </c>
      <c r="K57" s="198" t="s">
        <v>1723</v>
      </c>
      <c r="L57" s="198" t="s">
        <v>1724</v>
      </c>
      <c r="M57" s="198" t="s">
        <v>1725</v>
      </c>
    </row>
    <row r="58" spans="1:13" x14ac:dyDescent="0.25">
      <c r="A58" s="196" t="s">
        <v>1211</v>
      </c>
      <c r="B58" s="197">
        <v>161</v>
      </c>
      <c r="C58" s="197" t="s">
        <v>1670</v>
      </c>
      <c r="D58" s="197" t="s">
        <v>1671</v>
      </c>
      <c r="E58" s="197" t="s">
        <v>492</v>
      </c>
      <c r="F58" s="197" t="s">
        <v>623</v>
      </c>
      <c r="G58" s="197" t="s">
        <v>1156</v>
      </c>
      <c r="H58" s="198" t="s">
        <v>1212</v>
      </c>
      <c r="I58" s="198" t="s">
        <v>1213</v>
      </c>
      <c r="J58" s="198" t="s">
        <v>1214</v>
      </c>
      <c r="K58" s="198" t="s">
        <v>1726</v>
      </c>
      <c r="L58" s="198" t="s">
        <v>1789</v>
      </c>
      <c r="M58" s="198" t="s">
        <v>1727</v>
      </c>
    </row>
    <row r="59" spans="1:13" ht="21" x14ac:dyDescent="0.25">
      <c r="A59" s="196" t="s">
        <v>1215</v>
      </c>
      <c r="B59" s="197">
        <v>162</v>
      </c>
      <c r="C59" s="197" t="s">
        <v>1670</v>
      </c>
      <c r="D59" s="197" t="s">
        <v>1671</v>
      </c>
      <c r="E59" s="197" t="s">
        <v>492</v>
      </c>
      <c r="F59" s="197" t="s">
        <v>623</v>
      </c>
      <c r="G59" s="197" t="s">
        <v>1156</v>
      </c>
      <c r="H59" s="198" t="s">
        <v>1596</v>
      </c>
      <c r="I59" s="198" t="s">
        <v>1594</v>
      </c>
      <c r="J59" s="198" t="s">
        <v>1595</v>
      </c>
      <c r="K59" s="198" t="s">
        <v>1790</v>
      </c>
      <c r="L59" s="198" t="s">
        <v>1728</v>
      </c>
      <c r="M59" s="198" t="s">
        <v>1729</v>
      </c>
    </row>
    <row r="60" spans="1:13" x14ac:dyDescent="0.25">
      <c r="A60" s="196" t="s">
        <v>1216</v>
      </c>
      <c r="B60" s="197">
        <v>163</v>
      </c>
      <c r="C60" s="197" t="s">
        <v>1670</v>
      </c>
      <c r="D60" s="197" t="s">
        <v>1671</v>
      </c>
      <c r="E60" s="197" t="s">
        <v>492</v>
      </c>
      <c r="F60" s="197" t="s">
        <v>623</v>
      </c>
      <c r="G60" s="197" t="s">
        <v>1156</v>
      </c>
      <c r="H60" s="198" t="s">
        <v>1217</v>
      </c>
      <c r="I60" s="198" t="s">
        <v>1218</v>
      </c>
      <c r="J60" s="198" t="s">
        <v>1803</v>
      </c>
      <c r="K60" s="198" t="s">
        <v>1730</v>
      </c>
      <c r="L60" s="198" t="s">
        <v>1731</v>
      </c>
      <c r="M60" s="198" t="s">
        <v>1732</v>
      </c>
    </row>
    <row r="61" spans="1:13" ht="21" x14ac:dyDescent="0.25">
      <c r="A61" s="196" t="s">
        <v>1219</v>
      </c>
      <c r="B61" s="197">
        <v>164</v>
      </c>
      <c r="C61" s="197" t="s">
        <v>1670</v>
      </c>
      <c r="D61" s="197" t="s">
        <v>1671</v>
      </c>
      <c r="E61" s="197" t="s">
        <v>492</v>
      </c>
      <c r="F61" s="197" t="s">
        <v>623</v>
      </c>
      <c r="G61" s="197" t="s">
        <v>1156</v>
      </c>
      <c r="H61" s="198" t="s">
        <v>2280</v>
      </c>
      <c r="I61" s="198" t="s">
        <v>2282</v>
      </c>
      <c r="J61" s="198" t="s">
        <v>2284</v>
      </c>
      <c r="K61" s="198" t="s">
        <v>2295</v>
      </c>
      <c r="L61" s="198" t="s">
        <v>2292</v>
      </c>
      <c r="M61" s="198" t="s">
        <v>2293</v>
      </c>
    </row>
    <row r="62" spans="1:13" x14ac:dyDescent="0.25">
      <c r="A62" s="196" t="s">
        <v>1220</v>
      </c>
      <c r="B62" s="197">
        <v>165</v>
      </c>
      <c r="C62" s="197" t="s">
        <v>1670</v>
      </c>
      <c r="D62" s="197" t="s">
        <v>1671</v>
      </c>
      <c r="E62" s="197" t="s">
        <v>492</v>
      </c>
      <c r="F62" s="197" t="s">
        <v>623</v>
      </c>
      <c r="G62" s="197" t="s">
        <v>1156</v>
      </c>
      <c r="H62" s="198" t="s">
        <v>1733</v>
      </c>
      <c r="I62" s="198" t="s">
        <v>1221</v>
      </c>
      <c r="J62" s="198" t="s">
        <v>1222</v>
      </c>
      <c r="K62" s="198" t="s">
        <v>1734</v>
      </c>
      <c r="L62" s="198" t="s">
        <v>1791</v>
      </c>
      <c r="M62" s="198" t="s">
        <v>599</v>
      </c>
    </row>
    <row r="63" spans="1:13" ht="21" x14ac:dyDescent="0.25">
      <c r="A63" s="196" t="s">
        <v>1223</v>
      </c>
      <c r="B63" s="197">
        <v>166</v>
      </c>
      <c r="C63" s="197" t="s">
        <v>1670</v>
      </c>
      <c r="D63" s="197" t="s">
        <v>1671</v>
      </c>
      <c r="E63" s="197" t="s">
        <v>492</v>
      </c>
      <c r="F63" s="197" t="s">
        <v>623</v>
      </c>
      <c r="G63" s="197" t="s">
        <v>1156</v>
      </c>
      <c r="H63" s="198" t="s">
        <v>1224</v>
      </c>
      <c r="I63" s="198" t="s">
        <v>1225</v>
      </c>
      <c r="J63" s="198" t="s">
        <v>1226</v>
      </c>
      <c r="K63" s="198" t="s">
        <v>1735</v>
      </c>
      <c r="L63" s="198" t="s">
        <v>1736</v>
      </c>
      <c r="M63" s="198" t="s">
        <v>1737</v>
      </c>
    </row>
    <row r="64" spans="1:13" ht="42" x14ac:dyDescent="0.25">
      <c r="A64" s="199" t="s">
        <v>1227</v>
      </c>
      <c r="B64" s="197">
        <v>167</v>
      </c>
      <c r="C64" s="197" t="s">
        <v>1670</v>
      </c>
      <c r="D64" s="197" t="s">
        <v>1671</v>
      </c>
      <c r="E64" s="197" t="s">
        <v>492</v>
      </c>
      <c r="F64" s="197" t="s">
        <v>623</v>
      </c>
      <c r="G64" s="197" t="s">
        <v>1807</v>
      </c>
      <c r="H64" s="198" t="s">
        <v>1817</v>
      </c>
      <c r="I64" s="198" t="s">
        <v>1818</v>
      </c>
      <c r="J64" s="198" t="s">
        <v>1819</v>
      </c>
      <c r="K64" s="198" t="s">
        <v>1792</v>
      </c>
      <c r="L64" s="198" t="s">
        <v>1793</v>
      </c>
      <c r="M64" s="198" t="s">
        <v>1794</v>
      </c>
    </row>
    <row r="65" spans="1:13" ht="21" x14ac:dyDescent="0.25">
      <c r="A65" s="199" t="s">
        <v>1228</v>
      </c>
      <c r="B65" s="197">
        <v>168</v>
      </c>
      <c r="C65" s="197" t="s">
        <v>1670</v>
      </c>
      <c r="D65" s="197" t="s">
        <v>1671</v>
      </c>
      <c r="E65" s="197" t="s">
        <v>492</v>
      </c>
      <c r="F65" s="197" t="s">
        <v>623</v>
      </c>
      <c r="G65" s="197" t="s">
        <v>1807</v>
      </c>
      <c r="H65" s="198" t="s">
        <v>1254</v>
      </c>
      <c r="I65" s="198" t="s">
        <v>601</v>
      </c>
      <c r="J65" s="198" t="s">
        <v>1255</v>
      </c>
      <c r="K65" s="198" t="s">
        <v>1738</v>
      </c>
      <c r="L65" s="198" t="s">
        <v>1739</v>
      </c>
      <c r="M65" s="198" t="s">
        <v>1740</v>
      </c>
    </row>
    <row r="66" spans="1:13" ht="21" x14ac:dyDescent="0.25">
      <c r="A66" s="199" t="s">
        <v>1229</v>
      </c>
      <c r="B66" s="197">
        <v>169</v>
      </c>
      <c r="C66" s="197" t="s">
        <v>1670</v>
      </c>
      <c r="D66" s="197" t="s">
        <v>1671</v>
      </c>
      <c r="E66" s="197" t="s">
        <v>492</v>
      </c>
      <c r="F66" s="197" t="s">
        <v>623</v>
      </c>
      <c r="G66" s="197" t="s">
        <v>1807</v>
      </c>
      <c r="H66" s="198" t="s">
        <v>1256</v>
      </c>
      <c r="I66" s="198" t="s">
        <v>1257</v>
      </c>
      <c r="J66" s="198" t="s">
        <v>1258</v>
      </c>
      <c r="K66" s="198" t="s">
        <v>1741</v>
      </c>
      <c r="L66" s="198" t="s">
        <v>1742</v>
      </c>
      <c r="M66" s="198" t="s">
        <v>1743</v>
      </c>
    </row>
    <row r="67" spans="1:13" ht="31.5" x14ac:dyDescent="0.25">
      <c r="A67" s="199" t="s">
        <v>1230</v>
      </c>
      <c r="B67" s="197">
        <v>170</v>
      </c>
      <c r="C67" s="197" t="s">
        <v>1670</v>
      </c>
      <c r="D67" s="197" t="s">
        <v>1671</v>
      </c>
      <c r="E67" s="197" t="s">
        <v>492</v>
      </c>
      <c r="F67" s="197" t="s">
        <v>623</v>
      </c>
      <c r="G67" s="197" t="s">
        <v>1807</v>
      </c>
      <c r="H67" s="198" t="s">
        <v>856</v>
      </c>
      <c r="I67" s="198" t="s">
        <v>1259</v>
      </c>
      <c r="J67" s="198" t="s">
        <v>857</v>
      </c>
      <c r="K67" s="198" t="s">
        <v>1744</v>
      </c>
      <c r="L67" s="198" t="s">
        <v>1745</v>
      </c>
      <c r="M67" s="198" t="s">
        <v>1746</v>
      </c>
    </row>
    <row r="68" spans="1:13" ht="52.5" x14ac:dyDescent="0.25">
      <c r="A68" s="226" t="s">
        <v>1991</v>
      </c>
      <c r="B68" s="197" t="s">
        <v>1994</v>
      </c>
      <c r="C68" s="197" t="s">
        <v>1670</v>
      </c>
      <c r="D68" s="197" t="s">
        <v>1671</v>
      </c>
      <c r="E68" s="197" t="s">
        <v>492</v>
      </c>
      <c r="F68" s="197" t="s">
        <v>623</v>
      </c>
      <c r="G68" s="197" t="s">
        <v>1156</v>
      </c>
      <c r="H68" s="198" t="s">
        <v>2029</v>
      </c>
      <c r="I68" s="230" t="s">
        <v>2030</v>
      </c>
      <c r="J68" s="230" t="s">
        <v>2031</v>
      </c>
      <c r="K68" s="198" t="s">
        <v>1995</v>
      </c>
      <c r="L68" s="230" t="s">
        <v>1996</v>
      </c>
      <c r="M68" s="231" t="s">
        <v>1997</v>
      </c>
    </row>
    <row r="69" spans="1:13" ht="42" x14ac:dyDescent="0.25">
      <c r="A69" s="199" t="s">
        <v>1824</v>
      </c>
      <c r="B69" s="197">
        <v>171</v>
      </c>
      <c r="C69" s="197" t="s">
        <v>1670</v>
      </c>
      <c r="D69" s="197" t="s">
        <v>1671</v>
      </c>
      <c r="E69" s="197" t="s">
        <v>492</v>
      </c>
      <c r="F69" s="197" t="s">
        <v>623</v>
      </c>
      <c r="G69" s="197" t="s">
        <v>1807</v>
      </c>
      <c r="H69" s="198" t="s">
        <v>1809</v>
      </c>
      <c r="I69" s="198" t="s">
        <v>1820</v>
      </c>
      <c r="J69" s="198" t="s">
        <v>1821</v>
      </c>
      <c r="K69" s="198" t="s">
        <v>1853</v>
      </c>
      <c r="L69" s="198" t="s">
        <v>1865</v>
      </c>
      <c r="M69" s="203" t="s">
        <v>1856</v>
      </c>
    </row>
    <row r="70" spans="1:13" ht="42" x14ac:dyDescent="0.25">
      <c r="A70" s="199" t="s">
        <v>1825</v>
      </c>
      <c r="B70" s="197">
        <v>172</v>
      </c>
      <c r="C70" s="197" t="s">
        <v>1670</v>
      </c>
      <c r="D70" s="197" t="s">
        <v>1671</v>
      </c>
      <c r="E70" s="197" t="s">
        <v>492</v>
      </c>
      <c r="F70" s="197" t="s">
        <v>623</v>
      </c>
      <c r="G70" s="197" t="s">
        <v>1807</v>
      </c>
      <c r="H70" s="198" t="s">
        <v>1810</v>
      </c>
      <c r="I70" s="198" t="s">
        <v>1822</v>
      </c>
      <c r="J70" s="198" t="s">
        <v>1823</v>
      </c>
      <c r="K70" s="198" t="s">
        <v>1854</v>
      </c>
      <c r="L70" s="198" t="s">
        <v>1866</v>
      </c>
      <c r="M70" s="203" t="s">
        <v>1855</v>
      </c>
    </row>
    <row r="71" spans="1:13" ht="21" x14ac:dyDescent="0.25">
      <c r="A71" s="196" t="s">
        <v>1231</v>
      </c>
      <c r="B71" s="197">
        <v>173</v>
      </c>
      <c r="C71" s="197" t="s">
        <v>1670</v>
      </c>
      <c r="D71" s="197" t="s">
        <v>1671</v>
      </c>
      <c r="E71" s="197" t="s">
        <v>492</v>
      </c>
      <c r="F71" s="197" t="s">
        <v>623</v>
      </c>
      <c r="G71" s="197" t="s">
        <v>1156</v>
      </c>
      <c r="H71" s="198" t="s">
        <v>1232</v>
      </c>
      <c r="I71" s="198" t="s">
        <v>1233</v>
      </c>
      <c r="J71" s="198" t="s">
        <v>1234</v>
      </c>
      <c r="K71" s="198" t="s">
        <v>1747</v>
      </c>
      <c r="L71" s="198" t="s">
        <v>1795</v>
      </c>
      <c r="M71" s="198" t="s">
        <v>1748</v>
      </c>
    </row>
    <row r="72" spans="1:13" ht="31.5" x14ac:dyDescent="0.25">
      <c r="A72" s="196" t="s">
        <v>590</v>
      </c>
      <c r="B72" s="197">
        <v>174</v>
      </c>
      <c r="C72" s="197" t="s">
        <v>1670</v>
      </c>
      <c r="D72" s="197" t="s">
        <v>1671</v>
      </c>
      <c r="E72" s="197" t="s">
        <v>492</v>
      </c>
      <c r="F72" s="197" t="s">
        <v>623</v>
      </c>
      <c r="G72" s="197" t="s">
        <v>1156</v>
      </c>
      <c r="H72" s="198" t="s">
        <v>1235</v>
      </c>
      <c r="I72" s="198" t="s">
        <v>1235</v>
      </c>
      <c r="J72" s="198" t="s">
        <v>1236</v>
      </c>
      <c r="K72" s="198" t="s">
        <v>2288</v>
      </c>
      <c r="L72" s="198" t="s">
        <v>1796</v>
      </c>
      <c r="M72" s="198" t="s">
        <v>2296</v>
      </c>
    </row>
    <row r="73" spans="1:13" ht="21" x14ac:dyDescent="0.25">
      <c r="A73" s="199" t="s">
        <v>1237</v>
      </c>
      <c r="B73" s="197">
        <v>175</v>
      </c>
      <c r="C73" s="197" t="s">
        <v>1670</v>
      </c>
      <c r="D73" s="197" t="s">
        <v>1671</v>
      </c>
      <c r="E73" s="197" t="s">
        <v>492</v>
      </c>
      <c r="F73" s="197" t="s">
        <v>623</v>
      </c>
      <c r="G73" s="197" t="s">
        <v>1156</v>
      </c>
      <c r="H73" s="198" t="s">
        <v>1232</v>
      </c>
      <c r="I73" s="198" t="s">
        <v>1233</v>
      </c>
      <c r="J73" s="198" t="s">
        <v>1234</v>
      </c>
      <c r="K73" s="198" t="s">
        <v>1749</v>
      </c>
      <c r="L73" s="198" t="s">
        <v>1797</v>
      </c>
      <c r="M73" s="198" t="s">
        <v>1750</v>
      </c>
    </row>
    <row r="74" spans="1:13" ht="31.5" x14ac:dyDescent="0.25">
      <c r="A74" s="199" t="s">
        <v>591</v>
      </c>
      <c r="B74" s="197">
        <v>176</v>
      </c>
      <c r="C74" s="197" t="s">
        <v>1670</v>
      </c>
      <c r="D74" s="197" t="s">
        <v>1671</v>
      </c>
      <c r="E74" s="197" t="s">
        <v>492</v>
      </c>
      <c r="F74" s="197" t="s">
        <v>623</v>
      </c>
      <c r="G74" s="197" t="s">
        <v>1156</v>
      </c>
      <c r="H74" s="198" t="s">
        <v>1238</v>
      </c>
      <c r="I74" s="198" t="s">
        <v>1238</v>
      </c>
      <c r="J74" s="198" t="s">
        <v>1239</v>
      </c>
      <c r="K74" s="198" t="s">
        <v>2289</v>
      </c>
      <c r="L74" s="198" t="s">
        <v>2294</v>
      </c>
      <c r="M74" s="198" t="s">
        <v>2297</v>
      </c>
    </row>
    <row r="75" spans="1:13" x14ac:dyDescent="0.25">
      <c r="A75" s="199" t="s">
        <v>1320</v>
      </c>
      <c r="B75" s="197">
        <v>177</v>
      </c>
      <c r="C75" s="197" t="s">
        <v>1670</v>
      </c>
      <c r="D75" s="197" t="s">
        <v>1672</v>
      </c>
      <c r="E75" s="197" t="s">
        <v>492</v>
      </c>
      <c r="F75" s="197" t="s">
        <v>1122</v>
      </c>
      <c r="G75" s="197" t="s">
        <v>134</v>
      </c>
      <c r="H75" s="202" t="s">
        <v>1324</v>
      </c>
      <c r="I75" s="198" t="s">
        <v>1427</v>
      </c>
      <c r="J75" s="198" t="s">
        <v>1319</v>
      </c>
      <c r="K75" s="198" t="s">
        <v>134</v>
      </c>
      <c r="L75" s="198" t="s">
        <v>134</v>
      </c>
      <c r="M75" s="198" t="s">
        <v>134</v>
      </c>
    </row>
    <row r="76" spans="1:13" x14ac:dyDescent="0.25">
      <c r="A76" s="253" t="s">
        <v>1321</v>
      </c>
      <c r="B76" s="197">
        <v>179</v>
      </c>
      <c r="C76" s="197" t="s">
        <v>1670</v>
      </c>
      <c r="D76" s="197" t="s">
        <v>1672</v>
      </c>
      <c r="E76" s="197" t="s">
        <v>492</v>
      </c>
      <c r="F76" s="197" t="s">
        <v>1172</v>
      </c>
      <c r="G76" s="197" t="s">
        <v>134</v>
      </c>
      <c r="H76" s="202" t="s">
        <v>2032</v>
      </c>
      <c r="I76" s="230" t="s">
        <v>2033</v>
      </c>
      <c r="J76" s="230" t="s">
        <v>2034</v>
      </c>
      <c r="K76" s="198" t="s">
        <v>134</v>
      </c>
      <c r="L76" s="198" t="s">
        <v>134</v>
      </c>
      <c r="M76" s="198" t="s">
        <v>134</v>
      </c>
    </row>
    <row r="77" spans="1:13" ht="21" x14ac:dyDescent="0.25">
      <c r="A77" s="253" t="s">
        <v>1322</v>
      </c>
      <c r="B77" s="197">
        <v>181</v>
      </c>
      <c r="C77" s="197" t="s">
        <v>1670</v>
      </c>
      <c r="D77" s="197" t="s">
        <v>1672</v>
      </c>
      <c r="E77" s="197" t="s">
        <v>492</v>
      </c>
      <c r="F77" s="197" t="s">
        <v>1172</v>
      </c>
      <c r="G77" s="197" t="s">
        <v>1154</v>
      </c>
      <c r="H77" s="202" t="s">
        <v>2040</v>
      </c>
      <c r="I77" s="230" t="s">
        <v>2038</v>
      </c>
      <c r="J77" s="230" t="s">
        <v>2041</v>
      </c>
      <c r="K77" s="202" t="s">
        <v>2035</v>
      </c>
      <c r="L77" s="230" t="s">
        <v>2036</v>
      </c>
      <c r="M77" s="230" t="s">
        <v>2037</v>
      </c>
    </row>
    <row r="78" spans="1:13" x14ac:dyDescent="0.25">
      <c r="A78" s="253" t="s">
        <v>1403</v>
      </c>
      <c r="B78" s="197">
        <v>178</v>
      </c>
      <c r="C78" s="197" t="s">
        <v>1670</v>
      </c>
      <c r="D78" s="197" t="s">
        <v>1672</v>
      </c>
      <c r="E78" s="197" t="s">
        <v>492</v>
      </c>
      <c r="F78" s="197" t="s">
        <v>1172</v>
      </c>
      <c r="G78" s="197" t="s">
        <v>134</v>
      </c>
      <c r="H78" s="198" t="s">
        <v>2058</v>
      </c>
      <c r="I78" s="230" t="s">
        <v>2056</v>
      </c>
      <c r="J78" s="230" t="s">
        <v>2057</v>
      </c>
      <c r="K78" s="198" t="s">
        <v>134</v>
      </c>
      <c r="L78" s="198" t="s">
        <v>134</v>
      </c>
      <c r="M78" s="198" t="s">
        <v>134</v>
      </c>
    </row>
    <row r="79" spans="1:13" x14ac:dyDescent="0.25">
      <c r="A79" s="253" t="s">
        <v>1404</v>
      </c>
      <c r="B79" s="197">
        <v>178</v>
      </c>
      <c r="C79" s="197" t="s">
        <v>1670</v>
      </c>
      <c r="D79" s="197" t="s">
        <v>1672</v>
      </c>
      <c r="E79" s="197" t="s">
        <v>492</v>
      </c>
      <c r="F79" s="197" t="s">
        <v>1172</v>
      </c>
      <c r="G79" s="197" t="s">
        <v>134</v>
      </c>
      <c r="H79" s="198" t="s">
        <v>2065</v>
      </c>
      <c r="I79" s="230" t="s">
        <v>2066</v>
      </c>
      <c r="J79" s="230" t="s">
        <v>2067</v>
      </c>
      <c r="K79" s="198" t="s">
        <v>134</v>
      </c>
      <c r="L79" s="198" t="s">
        <v>134</v>
      </c>
      <c r="M79" s="198" t="s">
        <v>134</v>
      </c>
    </row>
    <row r="80" spans="1:13" x14ac:dyDescent="0.25">
      <c r="A80" s="199" t="s">
        <v>1405</v>
      </c>
      <c r="B80" s="197">
        <v>182</v>
      </c>
      <c r="C80" s="197" t="s">
        <v>1670</v>
      </c>
      <c r="D80" s="197" t="s">
        <v>1672</v>
      </c>
      <c r="E80" s="197" t="s">
        <v>492</v>
      </c>
      <c r="F80" s="197" t="s">
        <v>623</v>
      </c>
      <c r="G80" s="197" t="s">
        <v>1181</v>
      </c>
      <c r="H80" s="202" t="s">
        <v>1811</v>
      </c>
      <c r="I80" s="198" t="s">
        <v>1811</v>
      </c>
      <c r="J80" s="198" t="s">
        <v>1811</v>
      </c>
      <c r="K80" s="198" t="s">
        <v>1812</v>
      </c>
      <c r="L80" s="198" t="s">
        <v>1813</v>
      </c>
      <c r="M80" s="198" t="s">
        <v>1814</v>
      </c>
    </row>
    <row r="81" spans="1:13" x14ac:dyDescent="0.25">
      <c r="A81" s="199" t="s">
        <v>2027</v>
      </c>
      <c r="B81" s="197">
        <v>183</v>
      </c>
      <c r="C81" s="197" t="s">
        <v>1670</v>
      </c>
      <c r="D81" s="197" t="s">
        <v>1672</v>
      </c>
      <c r="E81" s="197" t="s">
        <v>492</v>
      </c>
      <c r="F81" s="197" t="s">
        <v>623</v>
      </c>
      <c r="G81" s="197" t="s">
        <v>1181</v>
      </c>
      <c r="H81" s="198" t="s">
        <v>1328</v>
      </c>
      <c r="I81" s="198" t="s">
        <v>1857</v>
      </c>
      <c r="J81" s="198" t="s">
        <v>1858</v>
      </c>
      <c r="K81" s="198" t="s">
        <v>1859</v>
      </c>
      <c r="L81" s="198" t="s">
        <v>1861</v>
      </c>
      <c r="M81" s="198" t="s">
        <v>1860</v>
      </c>
    </row>
    <row r="82" spans="1:13" x14ac:dyDescent="0.25">
      <c r="A82" s="199" t="s">
        <v>2064</v>
      </c>
      <c r="B82" s="197">
        <v>184</v>
      </c>
      <c r="C82" s="197" t="s">
        <v>1670</v>
      </c>
      <c r="D82" s="197" t="s">
        <v>1672</v>
      </c>
      <c r="E82" s="197" t="s">
        <v>492</v>
      </c>
      <c r="F82" s="197" t="s">
        <v>623</v>
      </c>
      <c r="G82" s="197" t="s">
        <v>1181</v>
      </c>
      <c r="H82" s="198" t="s">
        <v>1327</v>
      </c>
      <c r="I82" s="198" t="s">
        <v>1325</v>
      </c>
      <c r="J82" s="198" t="s">
        <v>1326</v>
      </c>
      <c r="K82" s="198" t="s">
        <v>1862</v>
      </c>
      <c r="L82" s="198" t="s">
        <v>1863</v>
      </c>
      <c r="M82" s="198" t="s">
        <v>1864</v>
      </c>
    </row>
    <row r="83" spans="1:13" x14ac:dyDescent="0.25">
      <c r="A83" s="199" t="s">
        <v>1388</v>
      </c>
      <c r="B83" s="197">
        <v>185</v>
      </c>
      <c r="C83" s="197" t="s">
        <v>1670</v>
      </c>
      <c r="D83" s="197" t="s">
        <v>1672</v>
      </c>
      <c r="E83" s="197" t="s">
        <v>492</v>
      </c>
      <c r="F83" s="197" t="s">
        <v>1122</v>
      </c>
      <c r="G83" s="197" t="s">
        <v>134</v>
      </c>
      <c r="H83" s="198" t="s">
        <v>1288</v>
      </c>
      <c r="I83" s="198" t="s">
        <v>1409</v>
      </c>
      <c r="J83" s="198" t="s">
        <v>1410</v>
      </c>
      <c r="K83" s="198" t="s">
        <v>134</v>
      </c>
      <c r="L83" s="198" t="s">
        <v>134</v>
      </c>
      <c r="M83" s="198" t="s">
        <v>134</v>
      </c>
    </row>
    <row r="84" spans="1:13" x14ac:dyDescent="0.25">
      <c r="A84" s="196" t="s">
        <v>1389</v>
      </c>
      <c r="B84" s="197">
        <v>186</v>
      </c>
      <c r="C84" s="197" t="s">
        <v>1670</v>
      </c>
      <c r="D84" s="197" t="s">
        <v>1672</v>
      </c>
      <c r="E84" s="197" t="s">
        <v>492</v>
      </c>
      <c r="F84" s="197" t="s">
        <v>1172</v>
      </c>
      <c r="G84" s="197" t="s">
        <v>134</v>
      </c>
      <c r="H84" s="198" t="s">
        <v>1751</v>
      </c>
      <c r="I84" s="198" t="s">
        <v>1752</v>
      </c>
      <c r="J84" s="198" t="s">
        <v>1753</v>
      </c>
      <c r="K84" s="198" t="s">
        <v>134</v>
      </c>
      <c r="L84" s="198" t="s">
        <v>134</v>
      </c>
      <c r="M84" s="198" t="s">
        <v>134</v>
      </c>
    </row>
    <row r="85" spans="1:13" x14ac:dyDescent="0.25">
      <c r="A85" s="196" t="s">
        <v>1390</v>
      </c>
      <c r="B85" s="197">
        <v>187</v>
      </c>
      <c r="C85" s="197" t="s">
        <v>1670</v>
      </c>
      <c r="D85" s="197" t="s">
        <v>1672</v>
      </c>
      <c r="E85" s="197" t="s">
        <v>492</v>
      </c>
      <c r="F85" s="197" t="s">
        <v>1172</v>
      </c>
      <c r="G85" s="197" t="s">
        <v>134</v>
      </c>
      <c r="H85" s="198" t="s">
        <v>1411</v>
      </c>
      <c r="I85" s="198" t="s">
        <v>1411</v>
      </c>
      <c r="J85" s="198" t="s">
        <v>1411</v>
      </c>
      <c r="K85" s="198" t="s">
        <v>134</v>
      </c>
      <c r="L85" s="198" t="s">
        <v>134</v>
      </c>
      <c r="M85" s="198" t="s">
        <v>134</v>
      </c>
    </row>
    <row r="87" spans="1:13" ht="21" x14ac:dyDescent="0.25">
      <c r="A87" s="196" t="s">
        <v>1399</v>
      </c>
      <c r="B87" s="197">
        <v>188</v>
      </c>
      <c r="C87" s="197" t="s">
        <v>1670</v>
      </c>
      <c r="D87" s="197" t="s">
        <v>1672</v>
      </c>
      <c r="E87" s="197" t="s">
        <v>492</v>
      </c>
      <c r="F87" s="197" t="s">
        <v>1122</v>
      </c>
      <c r="G87" s="197" t="s">
        <v>134</v>
      </c>
      <c r="H87" s="198" t="s">
        <v>1290</v>
      </c>
      <c r="I87" s="198" t="s">
        <v>1415</v>
      </c>
      <c r="J87" s="198" t="s">
        <v>1419</v>
      </c>
      <c r="K87" s="198" t="s">
        <v>134</v>
      </c>
      <c r="L87" s="198" t="s">
        <v>134</v>
      </c>
      <c r="M87" s="198" t="s">
        <v>134</v>
      </c>
    </row>
    <row r="88" spans="1:13" ht="21" x14ac:dyDescent="0.25">
      <c r="A88" s="196" t="s">
        <v>1401</v>
      </c>
      <c r="B88" s="197">
        <v>189</v>
      </c>
      <c r="C88" s="197" t="s">
        <v>1670</v>
      </c>
      <c r="D88" s="197" t="s">
        <v>1672</v>
      </c>
      <c r="E88" s="197" t="s">
        <v>492</v>
      </c>
      <c r="F88" s="197" t="s">
        <v>1172</v>
      </c>
      <c r="G88" s="197" t="s">
        <v>134</v>
      </c>
      <c r="H88" s="198" t="s">
        <v>1291</v>
      </c>
      <c r="I88" s="198" t="s">
        <v>1416</v>
      </c>
      <c r="J88" s="198" t="s">
        <v>1420</v>
      </c>
      <c r="K88" s="198" t="s">
        <v>134</v>
      </c>
      <c r="L88" s="198" t="s">
        <v>134</v>
      </c>
      <c r="M88" s="198" t="s">
        <v>134</v>
      </c>
    </row>
    <row r="89" spans="1:13" x14ac:dyDescent="0.25">
      <c r="A89" s="196" t="s">
        <v>1400</v>
      </c>
      <c r="B89" s="197">
        <v>190</v>
      </c>
      <c r="C89" s="197" t="s">
        <v>1670</v>
      </c>
      <c r="D89" s="197" t="s">
        <v>1672</v>
      </c>
      <c r="E89" s="197" t="s">
        <v>492</v>
      </c>
      <c r="F89" s="197" t="s">
        <v>1172</v>
      </c>
      <c r="G89" s="197" t="s">
        <v>134</v>
      </c>
      <c r="H89" s="198" t="s">
        <v>1289</v>
      </c>
      <c r="I89" s="198" t="s">
        <v>1430</v>
      </c>
      <c r="J89" s="198" t="s">
        <v>1421</v>
      </c>
      <c r="K89" s="198" t="s">
        <v>134</v>
      </c>
      <c r="L89" s="198" t="s">
        <v>134</v>
      </c>
      <c r="M89" s="198" t="s">
        <v>134</v>
      </c>
    </row>
    <row r="90" spans="1:13" ht="21" x14ac:dyDescent="0.25">
      <c r="A90" s="196" t="s">
        <v>1402</v>
      </c>
      <c r="B90" s="197">
        <v>191</v>
      </c>
      <c r="C90" s="197" t="s">
        <v>1670</v>
      </c>
      <c r="D90" s="197" t="s">
        <v>1672</v>
      </c>
      <c r="E90" s="197" t="s">
        <v>492</v>
      </c>
      <c r="F90" s="197" t="s">
        <v>1172</v>
      </c>
      <c r="G90" s="197" t="s">
        <v>134</v>
      </c>
      <c r="H90" s="198" t="s">
        <v>1292</v>
      </c>
      <c r="I90" s="198" t="s">
        <v>1417</v>
      </c>
      <c r="J90" s="198" t="s">
        <v>1422</v>
      </c>
      <c r="K90" s="198" t="s">
        <v>134</v>
      </c>
      <c r="L90" s="198" t="s">
        <v>134</v>
      </c>
      <c r="M90" s="198" t="s">
        <v>134</v>
      </c>
    </row>
    <row r="91" spans="1:13" x14ac:dyDescent="0.25">
      <c r="A91" s="196" t="s">
        <v>1398</v>
      </c>
      <c r="B91" s="197">
        <v>192</v>
      </c>
      <c r="C91" s="197" t="s">
        <v>1670</v>
      </c>
      <c r="D91" s="197" t="s">
        <v>1672</v>
      </c>
      <c r="E91" s="197" t="s">
        <v>492</v>
      </c>
      <c r="F91" s="197" t="s">
        <v>1172</v>
      </c>
      <c r="G91" s="197" t="s">
        <v>134</v>
      </c>
      <c r="H91" s="198" t="s">
        <v>1293</v>
      </c>
      <c r="I91" s="198" t="s">
        <v>1418</v>
      </c>
      <c r="J91" s="198" t="s">
        <v>1412</v>
      </c>
      <c r="K91" s="198" t="s">
        <v>134</v>
      </c>
      <c r="L91" s="198" t="s">
        <v>134</v>
      </c>
      <c r="M91" s="198" t="s">
        <v>134</v>
      </c>
    </row>
    <row r="92" spans="1:13" ht="21" x14ac:dyDescent="0.25">
      <c r="A92" s="196" t="s">
        <v>1395</v>
      </c>
      <c r="B92" s="197">
        <v>193</v>
      </c>
      <c r="C92" s="197" t="s">
        <v>1670</v>
      </c>
      <c r="D92" s="197" t="s">
        <v>1672</v>
      </c>
      <c r="E92" s="197" t="s">
        <v>492</v>
      </c>
      <c r="F92" s="197" t="s">
        <v>1172</v>
      </c>
      <c r="G92" s="197" t="s">
        <v>134</v>
      </c>
      <c r="H92" s="198" t="s">
        <v>1413</v>
      </c>
      <c r="I92" s="198" t="s">
        <v>1423</v>
      </c>
      <c r="J92" s="198" t="s">
        <v>1414</v>
      </c>
      <c r="K92" s="198" t="s">
        <v>134</v>
      </c>
      <c r="L92" s="198" t="s">
        <v>134</v>
      </c>
      <c r="M92" s="198" t="s">
        <v>134</v>
      </c>
    </row>
    <row r="93" spans="1:13" ht="21" x14ac:dyDescent="0.25">
      <c r="A93" s="196" t="s">
        <v>1406</v>
      </c>
      <c r="B93" s="197">
        <v>194</v>
      </c>
      <c r="C93" s="197" t="s">
        <v>1670</v>
      </c>
      <c r="D93" s="197" t="s">
        <v>1672</v>
      </c>
      <c r="E93" s="197" t="s">
        <v>492</v>
      </c>
      <c r="F93" s="197" t="s">
        <v>1122</v>
      </c>
      <c r="G93" s="197" t="s">
        <v>134</v>
      </c>
      <c r="H93" s="198" t="s">
        <v>1407</v>
      </c>
      <c r="I93" s="198" t="s">
        <v>1431</v>
      </c>
      <c r="J93" s="198" t="s">
        <v>1408</v>
      </c>
      <c r="K93" s="198" t="s">
        <v>134</v>
      </c>
      <c r="L93" s="198" t="s">
        <v>134</v>
      </c>
      <c r="M93" s="198" t="s">
        <v>134</v>
      </c>
    </row>
    <row r="94" spans="1:13" ht="21" x14ac:dyDescent="0.25">
      <c r="A94" s="253" t="s">
        <v>1323</v>
      </c>
      <c r="B94" s="197">
        <v>195</v>
      </c>
      <c r="C94" s="197" t="s">
        <v>1670</v>
      </c>
      <c r="D94" s="197" t="s">
        <v>1672</v>
      </c>
      <c r="E94" s="197" t="s">
        <v>492</v>
      </c>
      <c r="F94" s="197" t="s">
        <v>623</v>
      </c>
      <c r="G94" s="202" t="s">
        <v>1305</v>
      </c>
      <c r="H94" s="202" t="s">
        <v>2048</v>
      </c>
      <c r="I94" s="230" t="s">
        <v>2049</v>
      </c>
      <c r="J94" s="230" t="s">
        <v>2050</v>
      </c>
      <c r="K94" s="198" t="s">
        <v>2042</v>
      </c>
      <c r="L94" s="230" t="s">
        <v>2044</v>
      </c>
      <c r="M94" s="230" t="s">
        <v>2045</v>
      </c>
    </row>
    <row r="95" spans="1:13" ht="31.5" x14ac:dyDescent="0.25">
      <c r="A95" s="253" t="s">
        <v>2028</v>
      </c>
      <c r="B95" s="197">
        <v>187</v>
      </c>
      <c r="C95" s="197" t="s">
        <v>1670</v>
      </c>
      <c r="D95" s="197" t="s">
        <v>1672</v>
      </c>
      <c r="E95" s="197" t="s">
        <v>492</v>
      </c>
      <c r="F95" s="197" t="s">
        <v>623</v>
      </c>
      <c r="G95" s="202" t="s">
        <v>1305</v>
      </c>
      <c r="H95" s="198" t="s">
        <v>2052</v>
      </c>
      <c r="I95" s="230" t="s">
        <v>2053</v>
      </c>
      <c r="J95" s="230" t="s">
        <v>2054</v>
      </c>
      <c r="K95" s="198" t="s">
        <v>2059</v>
      </c>
      <c r="L95" s="230" t="s">
        <v>2046</v>
      </c>
      <c r="M95" s="230" t="s">
        <v>2047</v>
      </c>
    </row>
    <row r="96" spans="1:13" ht="31.5" x14ac:dyDescent="0.25">
      <c r="A96" s="253" t="s">
        <v>2043</v>
      </c>
      <c r="B96" s="197">
        <v>196</v>
      </c>
      <c r="C96" s="197" t="s">
        <v>1670</v>
      </c>
      <c r="D96" s="197" t="s">
        <v>1672</v>
      </c>
      <c r="E96" s="197" t="s">
        <v>492</v>
      </c>
      <c r="F96" s="197" t="s">
        <v>623</v>
      </c>
      <c r="G96" s="202" t="s">
        <v>2039</v>
      </c>
      <c r="H96" s="202" t="s">
        <v>2063</v>
      </c>
      <c r="I96" s="251" t="s">
        <v>2051</v>
      </c>
      <c r="J96" s="251" t="s">
        <v>2055</v>
      </c>
      <c r="K96" s="202" t="s">
        <v>2060</v>
      </c>
      <c r="L96" s="251" t="s">
        <v>2061</v>
      </c>
      <c r="M96" s="251" t="s">
        <v>2062</v>
      </c>
    </row>
    <row r="97" spans="1:13" x14ac:dyDescent="0.25">
      <c r="A97" s="196" t="s">
        <v>570</v>
      </c>
      <c r="B97" s="197">
        <v>197</v>
      </c>
      <c r="C97" s="197" t="s">
        <v>1670</v>
      </c>
      <c r="D97" s="197" t="s">
        <v>870</v>
      </c>
      <c r="E97" s="197" t="s">
        <v>497</v>
      </c>
      <c r="F97" s="197" t="s">
        <v>608</v>
      </c>
      <c r="G97" s="197" t="s">
        <v>134</v>
      </c>
      <c r="H97" s="198" t="s">
        <v>870</v>
      </c>
      <c r="I97" s="198" t="s">
        <v>870</v>
      </c>
      <c r="J97" s="198" t="s">
        <v>1125</v>
      </c>
      <c r="K97" s="198" t="s">
        <v>1240</v>
      </c>
      <c r="L97" s="198" t="s">
        <v>1241</v>
      </c>
      <c r="M97" s="198" t="s">
        <v>1260</v>
      </c>
    </row>
    <row r="98" spans="1:13" x14ac:dyDescent="0.25">
      <c r="A98" s="196" t="s">
        <v>1170</v>
      </c>
      <c r="B98" s="197">
        <v>198</v>
      </c>
      <c r="C98" s="197" t="s">
        <v>1670</v>
      </c>
      <c r="D98" s="197" t="s">
        <v>870</v>
      </c>
      <c r="E98" s="197" t="s">
        <v>497</v>
      </c>
      <c r="F98" s="197" t="s">
        <v>610</v>
      </c>
      <c r="G98" s="197" t="s">
        <v>134</v>
      </c>
      <c r="H98" s="198" t="s">
        <v>497</v>
      </c>
      <c r="I98" s="198" t="s">
        <v>497</v>
      </c>
      <c r="J98" s="198" t="s">
        <v>497</v>
      </c>
      <c r="K98" s="198" t="s">
        <v>134</v>
      </c>
      <c r="L98" s="198" t="s">
        <v>134</v>
      </c>
      <c r="M98" s="198" t="s">
        <v>134</v>
      </c>
    </row>
    <row r="99" spans="1:13" ht="31.5" x14ac:dyDescent="0.25">
      <c r="A99" s="196" t="s">
        <v>611</v>
      </c>
      <c r="B99" s="197">
        <v>199</v>
      </c>
      <c r="C99" s="197" t="s">
        <v>1670</v>
      </c>
      <c r="D99" s="197" t="s">
        <v>870</v>
      </c>
      <c r="E99" s="197" t="s">
        <v>497</v>
      </c>
      <c r="F99" s="197" t="s">
        <v>609</v>
      </c>
      <c r="G99" s="197" t="s">
        <v>134</v>
      </c>
      <c r="H99" s="198" t="s">
        <v>1126</v>
      </c>
      <c r="I99" s="198" t="s">
        <v>1126</v>
      </c>
      <c r="J99" s="198" t="s">
        <v>1126</v>
      </c>
      <c r="K99" s="198" t="s">
        <v>1754</v>
      </c>
      <c r="L99" s="198" t="s">
        <v>1755</v>
      </c>
      <c r="M99" s="198" t="s">
        <v>1756</v>
      </c>
    </row>
    <row r="100" spans="1:13" ht="31.5" x14ac:dyDescent="0.25">
      <c r="A100" s="196" t="s">
        <v>1242</v>
      </c>
      <c r="B100" s="197">
        <v>200</v>
      </c>
      <c r="C100" s="197" t="s">
        <v>1670</v>
      </c>
      <c r="D100" s="197" t="s">
        <v>870</v>
      </c>
      <c r="E100" s="197" t="s">
        <v>497</v>
      </c>
      <c r="F100" s="197" t="s">
        <v>609</v>
      </c>
      <c r="G100" s="197" t="s">
        <v>134</v>
      </c>
      <c r="H100" s="198" t="s">
        <v>1127</v>
      </c>
      <c r="I100" s="198" t="s">
        <v>1127</v>
      </c>
      <c r="J100" s="198" t="s">
        <v>1127</v>
      </c>
      <c r="K100" s="198" t="s">
        <v>1757</v>
      </c>
      <c r="L100" s="198" t="s">
        <v>1758</v>
      </c>
      <c r="M100" s="198" t="s">
        <v>1759</v>
      </c>
    </row>
    <row r="101" spans="1:13" ht="31.5" x14ac:dyDescent="0.25">
      <c r="A101" s="196" t="s">
        <v>1243</v>
      </c>
      <c r="B101" s="197">
        <v>201</v>
      </c>
      <c r="C101" s="197" t="s">
        <v>1670</v>
      </c>
      <c r="D101" s="197" t="s">
        <v>870</v>
      </c>
      <c r="E101" s="197" t="s">
        <v>497</v>
      </c>
      <c r="F101" s="197" t="s">
        <v>609</v>
      </c>
      <c r="G101" s="197" t="s">
        <v>134</v>
      </c>
      <c r="H101" s="198" t="s">
        <v>1128</v>
      </c>
      <c r="I101" s="198" t="s">
        <v>1128</v>
      </c>
      <c r="J101" s="198" t="s">
        <v>1128</v>
      </c>
      <c r="K101" s="198" t="s">
        <v>1760</v>
      </c>
      <c r="L101" s="198" t="s">
        <v>1761</v>
      </c>
      <c r="M101" s="198" t="s">
        <v>1762</v>
      </c>
    </row>
    <row r="102" spans="1:13" ht="31.5" x14ac:dyDescent="0.25">
      <c r="A102" s="196" t="s">
        <v>1244</v>
      </c>
      <c r="B102" s="197">
        <v>202</v>
      </c>
      <c r="C102" s="197" t="s">
        <v>1670</v>
      </c>
      <c r="D102" s="197" t="s">
        <v>870</v>
      </c>
      <c r="E102" s="197" t="s">
        <v>497</v>
      </c>
      <c r="F102" s="197" t="s">
        <v>609</v>
      </c>
      <c r="G102" s="197" t="s">
        <v>134</v>
      </c>
      <c r="H102" s="198" t="s">
        <v>1129</v>
      </c>
      <c r="I102" s="198" t="s">
        <v>1129</v>
      </c>
      <c r="J102" s="198" t="s">
        <v>1129</v>
      </c>
      <c r="K102" s="198" t="s">
        <v>1798</v>
      </c>
      <c r="L102" s="198" t="s">
        <v>1763</v>
      </c>
      <c r="M102" s="198" t="s">
        <v>1261</v>
      </c>
    </row>
    <row r="103" spans="1:13" ht="21" x14ac:dyDescent="0.25">
      <c r="A103" s="196" t="s">
        <v>1245</v>
      </c>
      <c r="B103" s="197">
        <v>203</v>
      </c>
      <c r="C103" s="197" t="s">
        <v>1670</v>
      </c>
      <c r="D103" s="197" t="s">
        <v>870</v>
      </c>
      <c r="E103" s="197" t="s">
        <v>497</v>
      </c>
      <c r="F103" s="197" t="s">
        <v>609</v>
      </c>
      <c r="G103" s="197" t="s">
        <v>134</v>
      </c>
      <c r="H103" s="198" t="s">
        <v>1130</v>
      </c>
      <c r="I103" s="198" t="s">
        <v>1130</v>
      </c>
      <c r="J103" s="198" t="s">
        <v>1130</v>
      </c>
      <c r="K103" s="198" t="s">
        <v>496</v>
      </c>
      <c r="L103" s="198" t="s">
        <v>1764</v>
      </c>
      <c r="M103" s="198" t="s">
        <v>1765</v>
      </c>
    </row>
    <row r="104" spans="1:13" x14ac:dyDescent="0.25">
      <c r="A104" s="196" t="s">
        <v>566</v>
      </c>
      <c r="B104" s="197">
        <v>204</v>
      </c>
      <c r="C104" s="197" t="s">
        <v>1670</v>
      </c>
      <c r="D104" s="197" t="s">
        <v>870</v>
      </c>
      <c r="E104" s="197" t="s">
        <v>1587</v>
      </c>
      <c r="F104" s="197" t="s">
        <v>610</v>
      </c>
      <c r="G104" s="197" t="s">
        <v>134</v>
      </c>
      <c r="H104" s="198" t="s">
        <v>565</v>
      </c>
      <c r="I104" s="198" t="s">
        <v>564</v>
      </c>
      <c r="J104" s="198" t="s">
        <v>563</v>
      </c>
      <c r="K104" s="198" t="s">
        <v>134</v>
      </c>
      <c r="L104" s="198" t="s">
        <v>134</v>
      </c>
      <c r="M104" s="198" t="s">
        <v>134</v>
      </c>
    </row>
    <row r="105" spans="1:13" x14ac:dyDescent="0.25">
      <c r="A105" s="199" t="s">
        <v>1159</v>
      </c>
      <c r="B105" s="197">
        <v>205</v>
      </c>
      <c r="C105" s="197" t="s">
        <v>1670</v>
      </c>
      <c r="D105" s="197" t="s">
        <v>870</v>
      </c>
      <c r="E105" s="197" t="s">
        <v>1587</v>
      </c>
      <c r="F105" s="197" t="s">
        <v>609</v>
      </c>
      <c r="G105" s="197" t="s">
        <v>134</v>
      </c>
      <c r="H105" s="198" t="s">
        <v>869</v>
      </c>
      <c r="I105" s="198" t="s">
        <v>1160</v>
      </c>
      <c r="J105" s="198" t="s">
        <v>1161</v>
      </c>
      <c r="K105" s="198" t="s">
        <v>134</v>
      </c>
      <c r="L105" s="198" t="s">
        <v>134</v>
      </c>
      <c r="M105" s="198" t="s">
        <v>134</v>
      </c>
    </row>
    <row r="106" spans="1:13" x14ac:dyDescent="0.25">
      <c r="A106" s="199" t="s">
        <v>1162</v>
      </c>
      <c r="B106" s="197">
        <v>206</v>
      </c>
      <c r="C106" s="197" t="s">
        <v>1670</v>
      </c>
      <c r="D106" s="197" t="s">
        <v>870</v>
      </c>
      <c r="E106" s="197" t="s">
        <v>1587</v>
      </c>
      <c r="F106" s="197" t="s">
        <v>609</v>
      </c>
      <c r="G106" s="197" t="s">
        <v>134</v>
      </c>
      <c r="H106" s="198" t="s">
        <v>1303</v>
      </c>
      <c r="I106" s="198" t="s">
        <v>1392</v>
      </c>
      <c r="J106" s="198" t="s">
        <v>1393</v>
      </c>
      <c r="K106" s="198" t="s">
        <v>134</v>
      </c>
      <c r="L106" s="198" t="s">
        <v>134</v>
      </c>
      <c r="M106" s="198" t="s">
        <v>134</v>
      </c>
    </row>
    <row r="107" spans="1:13" x14ac:dyDescent="0.25">
      <c r="A107" s="196" t="s">
        <v>1163</v>
      </c>
      <c r="B107" s="197">
        <v>207</v>
      </c>
      <c r="C107" s="197" t="s">
        <v>1670</v>
      </c>
      <c r="D107" s="197" t="s">
        <v>870</v>
      </c>
      <c r="E107" s="197" t="s">
        <v>1587</v>
      </c>
      <c r="F107" s="197" t="s">
        <v>609</v>
      </c>
      <c r="G107" s="197" t="s">
        <v>134</v>
      </c>
      <c r="H107" s="198" t="s">
        <v>607</v>
      </c>
      <c r="I107" s="198" t="s">
        <v>612</v>
      </c>
      <c r="J107" s="198" t="s">
        <v>613</v>
      </c>
      <c r="K107" s="198" t="s">
        <v>134</v>
      </c>
      <c r="L107" s="198" t="s">
        <v>134</v>
      </c>
      <c r="M107" s="198" t="s">
        <v>134</v>
      </c>
    </row>
    <row r="108" spans="1:13" x14ac:dyDescent="0.25">
      <c r="A108" s="196" t="s">
        <v>1164</v>
      </c>
      <c r="B108" s="197">
        <v>208</v>
      </c>
      <c r="C108" s="197" t="s">
        <v>1670</v>
      </c>
      <c r="D108" s="197" t="s">
        <v>870</v>
      </c>
      <c r="E108" s="197" t="s">
        <v>1587</v>
      </c>
      <c r="F108" s="197" t="s">
        <v>609</v>
      </c>
      <c r="G108" s="197" t="s">
        <v>134</v>
      </c>
      <c r="H108" s="198" t="s">
        <v>559</v>
      </c>
      <c r="I108" s="198" t="s">
        <v>614</v>
      </c>
      <c r="J108" s="198" t="s">
        <v>562</v>
      </c>
      <c r="K108" s="198" t="s">
        <v>134</v>
      </c>
      <c r="L108" s="198" t="s">
        <v>134</v>
      </c>
      <c r="M108" s="198" t="s">
        <v>134</v>
      </c>
    </row>
    <row r="109" spans="1:13" x14ac:dyDescent="0.25">
      <c r="A109" s="196" t="s">
        <v>1165</v>
      </c>
      <c r="B109" s="197">
        <v>209</v>
      </c>
      <c r="C109" s="197" t="s">
        <v>1670</v>
      </c>
      <c r="D109" s="197" t="s">
        <v>870</v>
      </c>
      <c r="E109" s="197" t="s">
        <v>1587</v>
      </c>
      <c r="F109" s="197" t="s">
        <v>609</v>
      </c>
      <c r="G109" s="197" t="s">
        <v>134</v>
      </c>
      <c r="H109" s="198" t="s">
        <v>615</v>
      </c>
      <c r="I109" s="198" t="s">
        <v>600</v>
      </c>
      <c r="J109" s="198" t="s">
        <v>616</v>
      </c>
      <c r="K109" s="198" t="s">
        <v>134</v>
      </c>
      <c r="L109" s="198" t="s">
        <v>134</v>
      </c>
      <c r="M109" s="198" t="s">
        <v>134</v>
      </c>
    </row>
    <row r="110" spans="1:13" x14ac:dyDescent="0.25">
      <c r="A110" s="196" t="s">
        <v>1166</v>
      </c>
      <c r="B110" s="197">
        <v>210</v>
      </c>
      <c r="C110" s="197" t="s">
        <v>1670</v>
      </c>
      <c r="D110" s="197" t="s">
        <v>870</v>
      </c>
      <c r="E110" s="197" t="s">
        <v>1587</v>
      </c>
      <c r="F110" s="197" t="s">
        <v>609</v>
      </c>
      <c r="G110" s="197" t="s">
        <v>134</v>
      </c>
      <c r="H110" s="198" t="s">
        <v>1306</v>
      </c>
      <c r="I110" s="198" t="s">
        <v>1309</v>
      </c>
      <c r="J110" s="198" t="s">
        <v>1308</v>
      </c>
      <c r="K110" s="198" t="s">
        <v>134</v>
      </c>
      <c r="L110" s="198" t="s">
        <v>134</v>
      </c>
      <c r="M110" s="198" t="s">
        <v>134</v>
      </c>
    </row>
    <row r="111" spans="1:13" x14ac:dyDescent="0.25">
      <c r="A111" s="196" t="s">
        <v>1169</v>
      </c>
      <c r="B111" s="197">
        <v>211</v>
      </c>
      <c r="C111" s="197" t="s">
        <v>1670</v>
      </c>
      <c r="D111" s="197" t="s">
        <v>870</v>
      </c>
      <c r="E111" s="197" t="s">
        <v>1587</v>
      </c>
      <c r="F111" s="197" t="s">
        <v>609</v>
      </c>
      <c r="G111" s="197" t="s">
        <v>134</v>
      </c>
      <c r="H111" s="198" t="s">
        <v>1307</v>
      </c>
      <c r="I111" s="198" t="s">
        <v>1310</v>
      </c>
      <c r="J111" s="198" t="s">
        <v>1311</v>
      </c>
      <c r="K111" s="198" t="s">
        <v>134</v>
      </c>
      <c r="L111" s="198" t="s">
        <v>134</v>
      </c>
      <c r="M111" s="198" t="s">
        <v>134</v>
      </c>
    </row>
    <row r="112" spans="1:13" x14ac:dyDescent="0.25">
      <c r="A112" s="196" t="s">
        <v>1394</v>
      </c>
      <c r="B112" s="197">
        <v>212</v>
      </c>
      <c r="C112" s="197" t="s">
        <v>1670</v>
      </c>
      <c r="D112" s="197" t="s">
        <v>870</v>
      </c>
      <c r="E112" s="197" t="s">
        <v>1587</v>
      </c>
      <c r="F112" s="197" t="s">
        <v>609</v>
      </c>
      <c r="G112" s="197" t="s">
        <v>134</v>
      </c>
      <c r="H112" s="198" t="s">
        <v>495</v>
      </c>
      <c r="I112" s="198" t="s">
        <v>495</v>
      </c>
      <c r="J112" s="198" t="s">
        <v>533</v>
      </c>
      <c r="K112" s="198" t="s">
        <v>134</v>
      </c>
      <c r="L112" s="198" t="s">
        <v>134</v>
      </c>
      <c r="M112" s="198" t="s">
        <v>134</v>
      </c>
    </row>
  </sheetData>
  <sheetProtection algorithmName="SHA-512" hashValue="dNBk+RFb7KctyNmoF9ZF6A2sSp/49d7Dpz4Hvy8a7fkWpepAdXTLLSfXAXKy9z1+3AWlfXoLS1ovXtq5sv9vIA==" saltValue="qxLCiD8F3Tyg5uQPQVuPbg==" spinCount="100000" sheet="1" objects="1" scenarios="1" formatCells="0" autoFilter="0"/>
  <mergeCells count="1">
    <mergeCell ref="A1:F1"/>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21</vt:i4>
      </vt:variant>
    </vt:vector>
  </HeadingPairs>
  <TitlesOfParts>
    <vt:vector size="27" baseType="lpstr">
      <vt:lpstr>ST02A</vt:lpstr>
      <vt:lpstr>ST02B</vt:lpstr>
      <vt:lpstr>Codes</vt:lpstr>
      <vt:lpstr>Instructions</vt:lpstr>
      <vt:lpstr>Filters</vt:lpstr>
      <vt:lpstr>Translation</vt:lpstr>
      <vt:lpstr>AreaT1Code</vt:lpstr>
      <vt:lpstr>Content</vt:lpstr>
      <vt:lpstr>CorrectionCode</vt:lpstr>
      <vt:lpstr>DSourceCode</vt:lpstr>
      <vt:lpstr>FishZoneCode</vt:lpstr>
      <vt:lpstr>FlagA2ISO</vt:lpstr>
      <vt:lpstr>FlagA3ISO</vt:lpstr>
      <vt:lpstr>FlagCode</vt:lpstr>
      <vt:lpstr>FlagName</vt:lpstr>
      <vt:lpstr>FleetSuffix</vt:lpstr>
      <vt:lpstr>FleetSuffixes</vt:lpstr>
      <vt:lpstr>GearCode</vt:lpstr>
      <vt:lpstr>Idiom</vt:lpstr>
      <vt:lpstr>LangFieldID</vt:lpstr>
      <vt:lpstr>LangNameID</vt:lpstr>
      <vt:lpstr>SampAreaCode</vt:lpstr>
      <vt:lpstr>SpeciesCode</vt:lpstr>
      <vt:lpstr>StatusCPC</vt:lpstr>
      <vt:lpstr>StockCode</vt:lpstr>
      <vt:lpstr>TCorBC</vt:lpstr>
      <vt:lpstr>Version</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Carlos Palma</cp:lastModifiedBy>
  <cp:lastPrinted>2016-02-10T09:21:57Z</cp:lastPrinted>
  <dcterms:created xsi:type="dcterms:W3CDTF">2004-02-10T09:04:59Z</dcterms:created>
  <dcterms:modified xsi:type="dcterms:W3CDTF">2026-01-30T16:40:17Z</dcterms:modified>
</cp:coreProperties>
</file>