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tables/table3.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defaultThemeVersion="124226"/>
  <mc:AlternateContent xmlns:mc="http://schemas.openxmlformats.org/markup-compatibility/2006">
    <mc:Choice Requires="x15">
      <x15ac:absPath xmlns:x15ac="http://schemas.microsoft.com/office/spreadsheetml/2010/11/ac" url="Y:\2026\eForms\stat\ST01-10-TRI_latestweb2025_for-2026a\"/>
    </mc:Choice>
  </mc:AlternateContent>
  <xr:revisionPtr revIDLastSave="0" documentId="13_ncr:1_{F1A20367-35D3-4D08-961E-1F18ED959363}" xr6:coauthVersionLast="47" xr6:coauthVersionMax="47" xr10:uidLastSave="{00000000-0000-0000-0000-000000000000}"/>
  <workbookProtection workbookAlgorithmName="SHA-512" workbookHashValue="IVv2GmOFvSeOe0T/aW3iYIZrrtBI6flpwWaYG5OUSYgk9jqM9bZMsy2sYsTzxBjSWXYsMCtG+g7hkpAZcCuUWA==" workbookSaltValue="SCDODuH4VrgM5Ejyhi/5EA==" workbookSpinCount="100000" lockStructure="1"/>
  <bookViews>
    <workbookView xWindow="-110" yWindow="-110" windowWidth="38620" windowHeight="21100" xr2:uid="{00000000-000D-0000-FFFF-FFFF00000000}"/>
  </bookViews>
  <sheets>
    <sheet name="ST01A" sheetId="4" r:id="rId1"/>
    <sheet name="ST01B" sheetId="11" r:id="rId2"/>
    <sheet name="Codes" sheetId="6" r:id="rId3"/>
    <sheet name="Instructions" sheetId="9" r:id="rId4"/>
    <sheet name="Filters" sheetId="10" r:id="rId5"/>
    <sheet name="Translation" sheetId="7" state="hidden" r:id="rId6"/>
  </sheets>
  <definedNames>
    <definedName name="_xlnm._FilterDatabase" localSheetId="2" hidden="1">Codes!$A$2:$F$125</definedName>
    <definedName name="_xlnm._FilterDatabase" localSheetId="0" hidden="1">ST01A!$A$21:$S$24</definedName>
    <definedName name="Content">Codes!$H$64:$H$67</definedName>
    <definedName name="FisheryCodA">Codes!$H$3:$H$14</definedName>
    <definedName name="FisheryCodB">Codes!$H$3:$H$13</definedName>
    <definedName name="FlagA2ISO">Codes!$F$3:$F$176</definedName>
    <definedName name="FlagA3ISO">Codes!$E$3:$E$176</definedName>
    <definedName name="FlagCode">Codes!$B$3:$B$176</definedName>
    <definedName name="FlagName">Codes!$A$3:$A$176</definedName>
    <definedName name="FleetSuffix">Codes!$D$3:$D$176</definedName>
    <definedName name="FleetSuffixes">Codes!$D$3:$D$169</definedName>
    <definedName name="GearGrpCode">Codes!$H$19:$H$33</definedName>
    <definedName name="GRTCLassCode">Codes!$H$51:$H$53</definedName>
    <definedName name="Idiom">ST01A!$R$2</definedName>
    <definedName name="LangFieldID">Translation!$I$1</definedName>
    <definedName name="LangNameID">Translation!$I$2</definedName>
    <definedName name="LOACLassCode">Codes!$H$44:$H$46</definedName>
    <definedName name="StatusCPC">Codes!$C$3:$C$176</definedName>
    <definedName name="TonTypeCode">Codes!$H$58:$H$59</definedName>
    <definedName name="Version">Codes!$H$38:$H$39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3" i="9" l="1"/>
  <c r="G42" i="9"/>
  <c r="M24" i="4"/>
  <c r="L24" i="4"/>
  <c r="G59" i="9"/>
  <c r="G37" i="9"/>
  <c r="D24" i="4"/>
  <c r="G41" i="9"/>
  <c r="G34" i="9"/>
  <c r="G24" i="4"/>
  <c r="E12" i="4"/>
  <c r="J11" i="4" s="1"/>
  <c r="F4" i="10" l="1"/>
  <c r="C19" i="4" l="1"/>
  <c r="D17" i="11" l="1"/>
  <c r="C6" i="11" l="1"/>
  <c r="G72" i="9" l="1"/>
  <c r="G71" i="9"/>
  <c r="G70" i="9"/>
  <c r="G69" i="9"/>
  <c r="G68" i="9"/>
  <c r="G67" i="9"/>
  <c r="G66" i="9"/>
  <c r="G65" i="9"/>
  <c r="G64" i="9"/>
  <c r="G63" i="9"/>
  <c r="G62" i="9"/>
  <c r="G61" i="9"/>
  <c r="G60" i="9"/>
  <c r="G58" i="9"/>
  <c r="G56" i="9"/>
  <c r="G55" i="9"/>
  <c r="G54" i="9"/>
  <c r="G53" i="9"/>
  <c r="G52" i="9"/>
  <c r="G51" i="9"/>
  <c r="G50" i="9"/>
  <c r="G49" i="9"/>
  <c r="G48" i="9"/>
  <c r="G47" i="9"/>
  <c r="G46" i="9"/>
  <c r="G45" i="9"/>
  <c r="G44" i="9"/>
  <c r="G40" i="9"/>
  <c r="G39" i="9"/>
  <c r="G38" i="9"/>
  <c r="G36" i="9"/>
  <c r="G35" i="9"/>
  <c r="G33" i="9"/>
  <c r="G32" i="9"/>
  <c r="G31" i="9"/>
  <c r="G30" i="9"/>
  <c r="G29" i="9"/>
  <c r="G28" i="9"/>
  <c r="G27" i="9"/>
  <c r="G26" i="9"/>
  <c r="G25" i="9"/>
  <c r="G24" i="9"/>
  <c r="G23" i="9"/>
  <c r="G22" i="9"/>
  <c r="G21" i="9"/>
  <c r="G20" i="9"/>
  <c r="G19" i="9"/>
  <c r="G18" i="9"/>
  <c r="G17" i="9"/>
  <c r="G16" i="9"/>
  <c r="G15" i="9"/>
  <c r="G14" i="9"/>
  <c r="G13" i="9"/>
  <c r="G12" i="9"/>
  <c r="G11" i="9"/>
  <c r="I2" i="7"/>
  <c r="H42" i="9" s="1"/>
  <c r="I1" i="7"/>
  <c r="L23" i="4" l="1"/>
  <c r="K23" i="4"/>
  <c r="F43" i="9"/>
  <c r="M23" i="4"/>
  <c r="F42" i="9"/>
  <c r="F59" i="9"/>
  <c r="F37" i="9"/>
  <c r="F41" i="9"/>
  <c r="F34" i="9"/>
  <c r="H11" i="9"/>
  <c r="H59" i="9"/>
  <c r="H37" i="9"/>
  <c r="H43" i="9"/>
  <c r="H41" i="9"/>
  <c r="H34" i="9"/>
  <c r="H23" i="4"/>
  <c r="I23" i="4"/>
  <c r="J23" i="4"/>
  <c r="G23" i="4"/>
  <c r="F23" i="4"/>
  <c r="D23" i="4"/>
  <c r="F60" i="9"/>
  <c r="A4" i="10"/>
  <c r="A3" i="10"/>
  <c r="E58" i="9"/>
  <c r="F27" i="9"/>
  <c r="H60" i="9"/>
  <c r="G9" i="11"/>
  <c r="H64" i="9"/>
  <c r="F26" i="9"/>
  <c r="G6" i="11"/>
  <c r="F65" i="9"/>
  <c r="G10" i="9"/>
  <c r="H16" i="4"/>
  <c r="F58" i="9"/>
  <c r="E66" i="9"/>
  <c r="H10" i="9"/>
  <c r="R1" i="4"/>
  <c r="H58" i="9"/>
  <c r="E68" i="9"/>
  <c r="G57" i="9"/>
  <c r="C1" i="4"/>
  <c r="A9" i="9"/>
  <c r="H57" i="9"/>
  <c r="C2" i="4"/>
  <c r="F11" i="9"/>
  <c r="Q1" i="4"/>
  <c r="H13" i="4"/>
  <c r="H24" i="4"/>
  <c r="J4" i="4" l="1"/>
  <c r="H17" i="11"/>
  <c r="K9" i="4" l="1"/>
  <c r="X24" i="4"/>
  <c r="Y24" i="4"/>
  <c r="U24" i="4" l="1"/>
  <c r="H12" i="9" l="1"/>
  <c r="F12" i="9" l="1"/>
  <c r="H72" i="9"/>
  <c r="H63" i="9"/>
  <c r="H71" i="9"/>
  <c r="H62" i="9"/>
  <c r="H70" i="9"/>
  <c r="H61" i="9"/>
  <c r="H69" i="9"/>
  <c r="H68" i="9"/>
  <c r="H65" i="9"/>
  <c r="H67" i="9"/>
  <c r="H66" i="9"/>
  <c r="F67" i="9"/>
  <c r="F66" i="9"/>
  <c r="F68" i="9"/>
  <c r="F72" i="9"/>
  <c r="F71" i="9"/>
  <c r="F70" i="9"/>
  <c r="F69" i="9"/>
  <c r="F63" i="9"/>
  <c r="F62" i="9"/>
  <c r="F61" i="9"/>
  <c r="H15" i="11"/>
  <c r="H16" i="11"/>
  <c r="N23" i="4"/>
  <c r="H27" i="9"/>
  <c r="H26" i="9"/>
  <c r="K15" i="11"/>
  <c r="E52" i="9"/>
  <c r="E45" i="9"/>
  <c r="A15" i="11"/>
  <c r="V22" i="4"/>
  <c r="E44" i="9"/>
  <c r="E47" i="9"/>
  <c r="E38" i="9"/>
  <c r="E36" i="9"/>
  <c r="F44" i="9"/>
  <c r="I15" i="11"/>
  <c r="H44" i="9"/>
  <c r="E15" i="11"/>
  <c r="N22" i="4"/>
  <c r="A13" i="4"/>
  <c r="A4" i="4"/>
  <c r="G16" i="4"/>
  <c r="P4" i="4"/>
  <c r="A22" i="4"/>
  <c r="G12" i="4"/>
  <c r="Q22" i="4"/>
  <c r="H22" i="4"/>
  <c r="N21" i="4"/>
  <c r="A12" i="4"/>
  <c r="A1" i="4"/>
  <c r="K6" i="4"/>
  <c r="O22" i="4"/>
  <c r="F22" i="4"/>
  <c r="A21" i="4"/>
  <c r="A11" i="4"/>
  <c r="A17" i="4"/>
  <c r="G13" i="4"/>
  <c r="A18" i="4"/>
  <c r="K8" i="4"/>
  <c r="K4" i="4"/>
  <c r="D13" i="4"/>
  <c r="F6" i="4"/>
  <c r="R5" i="4"/>
  <c r="B9" i="4"/>
  <c r="E23" i="4"/>
  <c r="T23" i="4"/>
  <c r="Z23" i="4"/>
  <c r="H14" i="11"/>
  <c r="B16" i="11"/>
  <c r="I16" i="11"/>
  <c r="O16" i="11"/>
  <c r="C10" i="9"/>
  <c r="C13" i="9"/>
  <c r="D30" i="9"/>
  <c r="D44" i="9"/>
  <c r="C58" i="9"/>
  <c r="F15" i="9"/>
  <c r="F21" i="9"/>
  <c r="F28" i="9"/>
  <c r="F35" i="9"/>
  <c r="F50" i="9"/>
  <c r="F56" i="9"/>
  <c r="B3" i="9"/>
  <c r="H18" i="9"/>
  <c r="H24" i="9"/>
  <c r="H31" i="9"/>
  <c r="H38" i="9"/>
  <c r="H47" i="9"/>
  <c r="H53" i="9"/>
  <c r="F9" i="4"/>
  <c r="O23" i="4"/>
  <c r="U23" i="4"/>
  <c r="C16" i="11"/>
  <c r="J16" i="11"/>
  <c r="F5" i="11"/>
  <c r="D10" i="9"/>
  <c r="D13" i="9"/>
  <c r="C31" i="9"/>
  <c r="D58" i="9"/>
  <c r="F10" i="9"/>
  <c r="F16" i="9"/>
  <c r="F22" i="9"/>
  <c r="F29" i="9"/>
  <c r="F36" i="9"/>
  <c r="F45" i="9"/>
  <c r="F51" i="9"/>
  <c r="F57" i="9"/>
  <c r="B4" i="9"/>
  <c r="H13" i="9"/>
  <c r="H19" i="9"/>
  <c r="H25" i="9"/>
  <c r="H32" i="9"/>
  <c r="H39" i="9"/>
  <c r="H48" i="9"/>
  <c r="H54" i="9"/>
  <c r="K11" i="4"/>
  <c r="P23" i="4"/>
  <c r="V23" i="4"/>
  <c r="D16" i="11"/>
  <c r="K16" i="11"/>
  <c r="F9" i="11"/>
  <c r="E10" i="9"/>
  <c r="E13" i="9"/>
  <c r="D31" i="9"/>
  <c r="F17" i="9"/>
  <c r="F23" i="9"/>
  <c r="F30" i="9"/>
  <c r="F46" i="9"/>
  <c r="F52" i="9"/>
  <c r="F64" i="9"/>
  <c r="B5" i="9"/>
  <c r="H14" i="9"/>
  <c r="H20" i="9"/>
  <c r="H33" i="9"/>
  <c r="H40" i="9"/>
  <c r="H49" i="9"/>
  <c r="H55" i="9"/>
  <c r="B6" i="4"/>
  <c r="Q23" i="4"/>
  <c r="W23" i="4"/>
  <c r="A5" i="4"/>
  <c r="E16" i="11"/>
  <c r="L16" i="11"/>
  <c r="A11" i="9"/>
  <c r="E16" i="9"/>
  <c r="E31" i="9"/>
  <c r="E60" i="9"/>
  <c r="F18" i="9"/>
  <c r="F24" i="9"/>
  <c r="F31" i="9"/>
  <c r="F38" i="9"/>
  <c r="F47" i="9"/>
  <c r="F53" i="9"/>
  <c r="B6" i="9"/>
  <c r="H15" i="9"/>
  <c r="H21" i="9"/>
  <c r="H28" i="9"/>
  <c r="H35" i="9"/>
  <c r="H50" i="9"/>
  <c r="H56" i="9"/>
  <c r="A7" i="4"/>
  <c r="B7" i="4"/>
  <c r="B23" i="4"/>
  <c r="R23" i="4"/>
  <c r="A10" i="9"/>
  <c r="D65" i="9"/>
  <c r="F13" i="9"/>
  <c r="F19" i="9"/>
  <c r="F25" i="9"/>
  <c r="F32" i="9"/>
  <c r="F39" i="9"/>
  <c r="F48" i="9"/>
  <c r="F54" i="9"/>
  <c r="A2" i="9"/>
  <c r="B7" i="9"/>
  <c r="H16" i="9"/>
  <c r="H22" i="9"/>
  <c r="H29" i="9"/>
  <c r="H36" i="9"/>
  <c r="H45" i="9"/>
  <c r="H51" i="9"/>
  <c r="A23" i="4"/>
  <c r="B5" i="4"/>
  <c r="K5" i="4"/>
  <c r="X23" i="4"/>
  <c r="F6" i="11"/>
  <c r="F16" i="11"/>
  <c r="M16" i="11"/>
  <c r="B11" i="9"/>
  <c r="D20" i="9"/>
  <c r="B57" i="9"/>
  <c r="Q5" i="4"/>
  <c r="B8" i="4"/>
  <c r="C23" i="4"/>
  <c r="S23" i="4"/>
  <c r="Y23" i="4"/>
  <c r="A14" i="11"/>
  <c r="A16" i="11"/>
  <c r="G16" i="11"/>
  <c r="N16" i="11"/>
  <c r="B10" i="9"/>
  <c r="B13" i="9"/>
  <c r="D25" i="9"/>
  <c r="C57" i="9"/>
  <c r="F14" i="9"/>
  <c r="F20" i="9"/>
  <c r="F33" i="9"/>
  <c r="F40" i="9"/>
  <c r="F49" i="9"/>
  <c r="F55" i="9"/>
  <c r="A1" i="9"/>
  <c r="H17" i="9"/>
  <c r="H23" i="9"/>
  <c r="H30" i="9"/>
  <c r="H46" i="9"/>
  <c r="H52" i="9"/>
  <c r="A6" i="11" l="1"/>
  <c r="B17" i="11" l="1"/>
  <c r="O24" i="4"/>
  <c r="P24" i="4"/>
  <c r="Q24" i="4"/>
  <c r="R24" i="4"/>
  <c r="W24" i="4"/>
  <c r="N17" i="11"/>
  <c r="C5" i="11" l="1"/>
  <c r="C9" i="11"/>
  <c r="C8" i="11"/>
  <c r="I17" i="11"/>
  <c r="N1" i="11"/>
  <c r="O1" i="11"/>
  <c r="A17" i="11"/>
  <c r="C17" i="11"/>
  <c r="G17" i="11"/>
  <c r="F17" i="11"/>
  <c r="E17" i="11"/>
  <c r="M17" i="11"/>
  <c r="L17" i="11"/>
  <c r="K17" i="11"/>
  <c r="J17" i="11"/>
  <c r="T24" i="4"/>
  <c r="O2" i="11"/>
  <c r="N2" i="11"/>
  <c r="G3" i="10"/>
  <c r="S24" i="4"/>
  <c r="A4" i="11"/>
  <c r="C2" i="11"/>
  <c r="C1" i="11"/>
  <c r="A1" i="11"/>
  <c r="A9" i="11"/>
  <c r="A8" i="11"/>
  <c r="A5" i="11"/>
  <c r="V24" i="4"/>
  <c r="C24" i="4"/>
  <c r="B24" i="4"/>
  <c r="F24" i="4"/>
  <c r="E24" i="4"/>
  <c r="A24" i="4"/>
  <c r="N24" i="4"/>
  <c r="K24" i="4"/>
  <c r="J24" i="4"/>
  <c r="I2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tc={B34B6D1B-CC92-42D1-8853-4751B8BB96A4}</author>
  </authors>
  <commentList>
    <comment ref="H17" authorId="0" shapeId="0" xr:uid="{B34B6D1B-CC92-42D1-8853-4751B8BB96A4}">
      <text>
        <t>[Threaded comment]
Your version of Excel allows you to read this threaded comment; however, any edits to it will get removed if the file is opened in a newer version of Excel. Learn more: https://go.microsoft.com/fwlink/?linkid=870924
Comment:
    Add TPL (TL in Gear group) ?</t>
      </text>
    </comment>
  </commentList>
</comments>
</file>

<file path=xl/sharedStrings.xml><?xml version="1.0" encoding="utf-8"?>
<sst xmlns="http://schemas.openxmlformats.org/spreadsheetml/2006/main" count="2502" uniqueCount="1360">
  <si>
    <t>Name</t>
  </si>
  <si>
    <t>Phone</t>
  </si>
  <si>
    <t>Institution</t>
  </si>
  <si>
    <t>Department</t>
  </si>
  <si>
    <t>Address</t>
  </si>
  <si>
    <t>Country</t>
  </si>
  <si>
    <t>Data set characteristics</t>
  </si>
  <si>
    <t>Version reported</t>
  </si>
  <si>
    <t>ALB</t>
  </si>
  <si>
    <t>Other attributes</t>
  </si>
  <si>
    <t>Affiliation</t>
  </si>
  <si>
    <t>Algerie</t>
  </si>
  <si>
    <t>DZA</t>
  </si>
  <si>
    <t>Angola</t>
  </si>
  <si>
    <t>AGO</t>
  </si>
  <si>
    <t>Barbados</t>
  </si>
  <si>
    <t>BRB</t>
  </si>
  <si>
    <t>BRA</t>
  </si>
  <si>
    <t>Canada</t>
  </si>
  <si>
    <t>CAN</t>
  </si>
  <si>
    <t>CPV</t>
  </si>
  <si>
    <t>CHN</t>
  </si>
  <si>
    <t>CIV</t>
  </si>
  <si>
    <t>HRV</t>
  </si>
  <si>
    <t>CYP</t>
  </si>
  <si>
    <t>DNK</t>
  </si>
  <si>
    <t>ESP</t>
  </si>
  <si>
    <t>FRA</t>
  </si>
  <si>
    <t>DEU</t>
  </si>
  <si>
    <t>GRC</t>
  </si>
  <si>
    <t>IRL</t>
  </si>
  <si>
    <t>ITA</t>
  </si>
  <si>
    <t>NLD</t>
  </si>
  <si>
    <t>PRT</t>
  </si>
  <si>
    <t>NAM</t>
  </si>
  <si>
    <t>SWE</t>
  </si>
  <si>
    <t>GBR</t>
  </si>
  <si>
    <t>SPM</t>
  </si>
  <si>
    <t>TUN</t>
  </si>
  <si>
    <t>GIN</t>
  </si>
  <si>
    <t>LL</t>
  </si>
  <si>
    <t>Guinea Ecuatorial</t>
  </si>
  <si>
    <t>GNQ</t>
  </si>
  <si>
    <t>Gabon</t>
  </si>
  <si>
    <t>GAB</t>
  </si>
  <si>
    <t>Ghana</t>
  </si>
  <si>
    <t>GHA</t>
  </si>
  <si>
    <t>Honduras</t>
  </si>
  <si>
    <t>HND</t>
  </si>
  <si>
    <t>Iceland</t>
  </si>
  <si>
    <t>ISL</t>
  </si>
  <si>
    <t>Japan</t>
  </si>
  <si>
    <t>JPN</t>
  </si>
  <si>
    <t>KOR</t>
  </si>
  <si>
    <t>Libya</t>
  </si>
  <si>
    <t>LBY</t>
  </si>
  <si>
    <t>MLT</t>
  </si>
  <si>
    <t>TR</t>
  </si>
  <si>
    <t>Trolling</t>
  </si>
  <si>
    <t>Maroc</t>
  </si>
  <si>
    <t>MAR</t>
  </si>
  <si>
    <t>BB</t>
  </si>
  <si>
    <t>Mexico</t>
  </si>
  <si>
    <t>MEX</t>
  </si>
  <si>
    <t>Namibia</t>
  </si>
  <si>
    <t>Panama</t>
  </si>
  <si>
    <t>PAN</t>
  </si>
  <si>
    <t>RR</t>
  </si>
  <si>
    <t>Rod-and-reel</t>
  </si>
  <si>
    <t>Philippines</t>
  </si>
  <si>
    <t>PHL</t>
  </si>
  <si>
    <t>Russian Federation</t>
  </si>
  <si>
    <t>RUS</t>
  </si>
  <si>
    <t>STP</t>
  </si>
  <si>
    <t>South Africa</t>
  </si>
  <si>
    <t>ZAF</t>
  </si>
  <si>
    <t>HL</t>
  </si>
  <si>
    <t>Trinidad and Tobago</t>
  </si>
  <si>
    <t>TTO</t>
  </si>
  <si>
    <t>Tunisie</t>
  </si>
  <si>
    <t>GN</t>
  </si>
  <si>
    <t>TUR</t>
  </si>
  <si>
    <t>TN</t>
  </si>
  <si>
    <t>USA</t>
  </si>
  <si>
    <t>PS</t>
  </si>
  <si>
    <t>Purse seine</t>
  </si>
  <si>
    <t>Uruguay</t>
  </si>
  <si>
    <t>URY</t>
  </si>
  <si>
    <t>BMU</t>
  </si>
  <si>
    <t>FLK</t>
  </si>
  <si>
    <t>SHN</t>
  </si>
  <si>
    <t>AIA</t>
  </si>
  <si>
    <t>BLR</t>
  </si>
  <si>
    <t>TCA</t>
  </si>
  <si>
    <t>VGB</t>
  </si>
  <si>
    <t>Vanuatu</t>
  </si>
  <si>
    <t>VUT</t>
  </si>
  <si>
    <t>Venezuela</t>
  </si>
  <si>
    <t>VEN</t>
  </si>
  <si>
    <t>TP</t>
  </si>
  <si>
    <t>Chinese Taipei</t>
  </si>
  <si>
    <t>TAI</t>
  </si>
  <si>
    <t>Guyana</t>
  </si>
  <si>
    <t>GUY</t>
  </si>
  <si>
    <t>TW</t>
  </si>
  <si>
    <t>Trawl</t>
  </si>
  <si>
    <t>Albania</t>
  </si>
  <si>
    <t>Antigua and Barbuda</t>
  </si>
  <si>
    <t>ATG</t>
  </si>
  <si>
    <t>Argentina</t>
  </si>
  <si>
    <t>ARG</t>
  </si>
  <si>
    <t>HP</t>
  </si>
  <si>
    <t>Harpoon</t>
  </si>
  <si>
    <t>ABW</t>
  </si>
  <si>
    <t>Belarus</t>
  </si>
  <si>
    <t>BLZ</t>
  </si>
  <si>
    <t>Benin</t>
  </si>
  <si>
    <t>BEN</t>
  </si>
  <si>
    <t>BGR</t>
  </si>
  <si>
    <t>Cambodia</t>
  </si>
  <si>
    <t>KHM</t>
  </si>
  <si>
    <t>Cameroon</t>
  </si>
  <si>
    <t>CMR</t>
  </si>
  <si>
    <t>Cayman Islands</t>
  </si>
  <si>
    <t>CYM</t>
  </si>
  <si>
    <t>Colombia</t>
  </si>
  <si>
    <t>COL</t>
  </si>
  <si>
    <t>Congo</t>
  </si>
  <si>
    <t>COG</t>
  </si>
  <si>
    <t>Costa Rica</t>
  </si>
  <si>
    <t>CRI</t>
  </si>
  <si>
    <t>Cuba</t>
  </si>
  <si>
    <t>CUB</t>
  </si>
  <si>
    <t>Dominica</t>
  </si>
  <si>
    <t>DMA</t>
  </si>
  <si>
    <t>Dominican Republic</t>
  </si>
  <si>
    <t>DOM</t>
  </si>
  <si>
    <t>Egypt</t>
  </si>
  <si>
    <t>EGY</t>
  </si>
  <si>
    <t>EST</t>
  </si>
  <si>
    <t>Faroe Islands</t>
  </si>
  <si>
    <t>FRO</t>
  </si>
  <si>
    <t>GNB</t>
  </si>
  <si>
    <t>Gambia</t>
  </si>
  <si>
    <t>GMB</t>
  </si>
  <si>
    <t>Georgia</t>
  </si>
  <si>
    <t>GEO</t>
  </si>
  <si>
    <t>Grenada</t>
  </si>
  <si>
    <t>GRD</t>
  </si>
  <si>
    <t>Guatemala</t>
  </si>
  <si>
    <t>GTM</t>
  </si>
  <si>
    <t>Israel</t>
  </si>
  <si>
    <t>ISR</t>
  </si>
  <si>
    <t>Jamaica</t>
  </si>
  <si>
    <t>JAM</t>
  </si>
  <si>
    <t>LVA</t>
  </si>
  <si>
    <t>Lebanon</t>
  </si>
  <si>
    <t>LBN</t>
  </si>
  <si>
    <t>Liberia</t>
  </si>
  <si>
    <t>LBR</t>
  </si>
  <si>
    <t>LTU</t>
  </si>
  <si>
    <t>Mauritania</t>
  </si>
  <si>
    <t>MRT</t>
  </si>
  <si>
    <t>KNA</t>
  </si>
  <si>
    <t>Nigeria</t>
  </si>
  <si>
    <t>NGA</t>
  </si>
  <si>
    <t>Norway</t>
  </si>
  <si>
    <t>NOR</t>
  </si>
  <si>
    <t>POL</t>
  </si>
  <si>
    <t>Puerto Rico</t>
  </si>
  <si>
    <t>PRI</t>
  </si>
  <si>
    <t>ROU</t>
  </si>
  <si>
    <t>Senegal</t>
  </si>
  <si>
    <t>SEN</t>
  </si>
  <si>
    <t>SYC</t>
  </si>
  <si>
    <t>Sierra Leone</t>
  </si>
  <si>
    <t>SLE</t>
  </si>
  <si>
    <t>LCA</t>
  </si>
  <si>
    <t>VCT</t>
  </si>
  <si>
    <t>SYR</t>
  </si>
  <si>
    <t>Togo</t>
  </si>
  <si>
    <t>TGO</t>
  </si>
  <si>
    <t>Ukraine</t>
  </si>
  <si>
    <t>UKR</t>
  </si>
  <si>
    <t>St. Kitts, Nevis</t>
  </si>
  <si>
    <t>MP</t>
  </si>
  <si>
    <t>BEL</t>
  </si>
  <si>
    <t>Nicaragua</t>
  </si>
  <si>
    <t>NIC</t>
  </si>
  <si>
    <t>Aruba</t>
  </si>
  <si>
    <t>Belize</t>
  </si>
  <si>
    <t>Chile</t>
  </si>
  <si>
    <t>CHL</t>
  </si>
  <si>
    <t>El Salvador</t>
  </si>
  <si>
    <t>SLV</t>
  </si>
  <si>
    <t>Guinea Bissau</t>
  </si>
  <si>
    <t>India</t>
  </si>
  <si>
    <t>IND</t>
  </si>
  <si>
    <t>IRN</t>
  </si>
  <si>
    <t>Malaysia</t>
  </si>
  <si>
    <t>MYS</t>
  </si>
  <si>
    <t>Mauritius</t>
  </si>
  <si>
    <t>MUS</t>
  </si>
  <si>
    <t>Saint Kitts and Nevis</t>
  </si>
  <si>
    <t>PSE</t>
  </si>
  <si>
    <t>Seychelles</t>
  </si>
  <si>
    <t>Thailand</t>
  </si>
  <si>
    <t>THA</t>
  </si>
  <si>
    <t>US Virgin Islands</t>
  </si>
  <si>
    <t>VIR</t>
  </si>
  <si>
    <t>CP</t>
  </si>
  <si>
    <t>Anguilla</t>
  </si>
  <si>
    <t>Bahamas</t>
  </si>
  <si>
    <t>BHS</t>
  </si>
  <si>
    <t>Ecuador</t>
  </si>
  <si>
    <t>ECU</t>
  </si>
  <si>
    <t>Falklands</t>
  </si>
  <si>
    <t>Suriname</t>
  </si>
  <si>
    <t>SUR</t>
  </si>
  <si>
    <t>General</t>
  </si>
  <si>
    <t>Leave "blank" the fields for which you don't collect information</t>
  </si>
  <si>
    <t>Description</t>
  </si>
  <si>
    <t>Notes</t>
  </si>
  <si>
    <t>Header</t>
  </si>
  <si>
    <t>Detail</t>
  </si>
  <si>
    <t>Identification</t>
  </si>
  <si>
    <t>SVN</t>
  </si>
  <si>
    <t>Curaçao</t>
  </si>
  <si>
    <t>Bolivia</t>
  </si>
  <si>
    <t>BOL</t>
  </si>
  <si>
    <t>Montenegro</t>
  </si>
  <si>
    <t>MNE</t>
  </si>
  <si>
    <t>Serbia</t>
  </si>
  <si>
    <t>SRB</t>
  </si>
  <si>
    <t>Singapore</t>
  </si>
  <si>
    <t>SGP</t>
  </si>
  <si>
    <t>Switzerland</t>
  </si>
  <si>
    <t>CHE</t>
  </si>
  <si>
    <t>Section</t>
  </si>
  <si>
    <t>FieldID</t>
  </si>
  <si>
    <t>T01</t>
  </si>
  <si>
    <t>Pavillon déclarant</t>
  </si>
  <si>
    <t>Adresse</t>
  </si>
  <si>
    <t>Dirección</t>
  </si>
  <si>
    <t>Téléphone</t>
  </si>
  <si>
    <t>Teléfono</t>
  </si>
  <si>
    <t>Notas</t>
  </si>
  <si>
    <t>Identificación</t>
  </si>
  <si>
    <t>ST01-T1FC</t>
  </si>
  <si>
    <t>Version</t>
  </si>
  <si>
    <t>Language</t>
  </si>
  <si>
    <t>File name (proposed)</t>
  </si>
  <si>
    <t>Nom</t>
  </si>
  <si>
    <t>Département</t>
  </si>
  <si>
    <t>Pays</t>
  </si>
  <si>
    <t>Version transmise</t>
  </si>
  <si>
    <t>Réservé au Secrétariat</t>
  </si>
  <si>
    <t>Date reported</t>
  </si>
  <si>
    <t>Reference Nº</t>
  </si>
  <si>
    <t>Nº Reference</t>
  </si>
  <si>
    <t>Nº Referencia</t>
  </si>
  <si>
    <t>Fecha de notificación</t>
  </si>
  <si>
    <t>Correspondant statistique</t>
  </si>
  <si>
    <t>Otros atributos</t>
  </si>
  <si>
    <t>Nombre de archivo (propuesto)</t>
  </si>
  <si>
    <t>Nom du fichier (proposé)</t>
  </si>
  <si>
    <t>Afiliación</t>
  </si>
  <si>
    <t>Nombre</t>
  </si>
  <si>
    <t>Institución</t>
  </si>
  <si>
    <t>Departamento</t>
  </si>
  <si>
    <t>País</t>
  </si>
  <si>
    <t>Versión declarada</t>
  </si>
  <si>
    <t>COMISIÓN INTERNACIONAL PARA LA CONSERVACIÓN DEL ATÚN ATLÁNTICO</t>
  </si>
  <si>
    <t>INTERNATIONAL COMMISSION FOR THE CONSERVATION OF ATLANTIC TUNAS</t>
  </si>
  <si>
    <t>COMMISSION INTERNATIONALE POUR LA CONSERVATION DES THONIDÉS DE L'ATLANTIQUE</t>
  </si>
  <si>
    <t>T02</t>
  </si>
  <si>
    <t>Corresponsal estadístico</t>
  </si>
  <si>
    <t>Sub-section</t>
  </si>
  <si>
    <t xml:space="preserve">Section </t>
  </si>
  <si>
    <t>Descripción</t>
  </si>
  <si>
    <t>Sección</t>
  </si>
  <si>
    <t>G00</t>
  </si>
  <si>
    <t>Specific (by field)</t>
  </si>
  <si>
    <t>Spécifique (par champ)</t>
  </si>
  <si>
    <t>Específico (por campo)</t>
  </si>
  <si>
    <t>Part</t>
  </si>
  <si>
    <t>a)</t>
  </si>
  <si>
    <t>b)</t>
  </si>
  <si>
    <t>c)</t>
  </si>
  <si>
    <t>d)</t>
  </si>
  <si>
    <t>e)</t>
  </si>
  <si>
    <t>subtitle</t>
  </si>
  <si>
    <t>title</t>
  </si>
  <si>
    <t>Cabecera</t>
  </si>
  <si>
    <t>Tête</t>
  </si>
  <si>
    <t>Détail</t>
  </si>
  <si>
    <t>item</t>
  </si>
  <si>
    <t>G01a</t>
  </si>
  <si>
    <t>Partie</t>
  </si>
  <si>
    <t>Parte</t>
  </si>
  <si>
    <t>field</t>
  </si>
  <si>
    <t>Sous-section</t>
  </si>
  <si>
    <t>Sub-secciones</t>
  </si>
  <si>
    <t>Detalle</t>
  </si>
  <si>
    <t>Translation for Forms/instructions</t>
  </si>
  <si>
    <t>Secretariat use only</t>
  </si>
  <si>
    <t>FlagName</t>
  </si>
  <si>
    <t>FlagA3ISO</t>
  </si>
  <si>
    <t>FlagA2ISO</t>
  </si>
  <si>
    <t>AL</t>
  </si>
  <si>
    <t>DZ</t>
  </si>
  <si>
    <t>AO</t>
  </si>
  <si>
    <t>NCO</t>
  </si>
  <si>
    <t>AI</t>
  </si>
  <si>
    <t>AG</t>
  </si>
  <si>
    <t>AR</t>
  </si>
  <si>
    <t>AW</t>
  </si>
  <si>
    <t>BS</t>
  </si>
  <si>
    <t>BY</t>
  </si>
  <si>
    <t>BZ</t>
  </si>
  <si>
    <t>BJ</t>
  </si>
  <si>
    <t>NCC</t>
  </si>
  <si>
    <t>BO</t>
  </si>
  <si>
    <t>Brazil</t>
  </si>
  <si>
    <t>BR</t>
  </si>
  <si>
    <t>KH</t>
  </si>
  <si>
    <t>CM</t>
  </si>
  <si>
    <t>CA</t>
  </si>
  <si>
    <t>CV</t>
  </si>
  <si>
    <t>KY</t>
  </si>
  <si>
    <t>CL</t>
  </si>
  <si>
    <t>China PR</t>
  </si>
  <si>
    <t>CN</t>
  </si>
  <si>
    <t>TWN</t>
  </si>
  <si>
    <t>CO</t>
  </si>
  <si>
    <t>CG</t>
  </si>
  <si>
    <t>CR</t>
  </si>
  <si>
    <t>CI</t>
  </si>
  <si>
    <t>CU</t>
  </si>
  <si>
    <t>CUW</t>
  </si>
  <si>
    <t>CW</t>
  </si>
  <si>
    <t>DM</t>
  </si>
  <si>
    <t>DO</t>
  </si>
  <si>
    <t>EC</t>
  </si>
  <si>
    <t>EG</t>
  </si>
  <si>
    <t>SV</t>
  </si>
  <si>
    <t>BE</t>
  </si>
  <si>
    <t>BG</t>
  </si>
  <si>
    <t>HR</t>
  </si>
  <si>
    <t>CY</t>
  </si>
  <si>
    <t>DK</t>
  </si>
  <si>
    <t>ES</t>
  </si>
  <si>
    <t>EE</t>
  </si>
  <si>
    <t>FR</t>
  </si>
  <si>
    <t>DE</t>
  </si>
  <si>
    <t>GR</t>
  </si>
  <si>
    <t>HUN</t>
  </si>
  <si>
    <t>HU</t>
  </si>
  <si>
    <t>IE</t>
  </si>
  <si>
    <t>Adriatic sea, Ionian sea, Ligurian sea, Sardenha, Strait of Sicily, Tyrrenean sea</t>
  </si>
  <si>
    <t>IT</t>
  </si>
  <si>
    <t>LV</t>
  </si>
  <si>
    <t>LT</t>
  </si>
  <si>
    <t>MT</t>
  </si>
  <si>
    <t>NL</t>
  </si>
  <si>
    <t>PL</t>
  </si>
  <si>
    <t>PT</t>
  </si>
  <si>
    <t>SI</t>
  </si>
  <si>
    <t>SE</t>
  </si>
  <si>
    <t>GB</t>
  </si>
  <si>
    <t>FK</t>
  </si>
  <si>
    <t>FO</t>
  </si>
  <si>
    <t>PM</t>
  </si>
  <si>
    <t>GA</t>
  </si>
  <si>
    <t>GM</t>
  </si>
  <si>
    <t>GE</t>
  </si>
  <si>
    <t>GH</t>
  </si>
  <si>
    <t>GD</t>
  </si>
  <si>
    <t>GT</t>
  </si>
  <si>
    <t>GW</t>
  </si>
  <si>
    <t>Artisanal, Industrial</t>
  </si>
  <si>
    <t>GQ</t>
  </si>
  <si>
    <t>GY</t>
  </si>
  <si>
    <t>HN</t>
  </si>
  <si>
    <t>IS</t>
  </si>
  <si>
    <t>IN</t>
  </si>
  <si>
    <t>Iran</t>
  </si>
  <si>
    <t>IR</t>
  </si>
  <si>
    <t>IL</t>
  </si>
  <si>
    <t>JM</t>
  </si>
  <si>
    <t>JP</t>
  </si>
  <si>
    <t>KR</t>
  </si>
  <si>
    <t>LB</t>
  </si>
  <si>
    <t>LR</t>
  </si>
  <si>
    <t>LY</t>
  </si>
  <si>
    <t>MY</t>
  </si>
  <si>
    <t>MA</t>
  </si>
  <si>
    <t>MR</t>
  </si>
  <si>
    <t>MU</t>
  </si>
  <si>
    <t>MX</t>
  </si>
  <si>
    <t>ME</t>
  </si>
  <si>
    <t>NA</t>
  </si>
  <si>
    <t>NI</t>
  </si>
  <si>
    <t>NG</t>
  </si>
  <si>
    <t>NO</t>
  </si>
  <si>
    <t>Palestine</t>
  </si>
  <si>
    <t>PA</t>
  </si>
  <si>
    <t>PH</t>
  </si>
  <si>
    <t>PR</t>
  </si>
  <si>
    <t>RO</t>
  </si>
  <si>
    <t>RU</t>
  </si>
  <si>
    <t>ST</t>
  </si>
  <si>
    <t>KN</t>
  </si>
  <si>
    <t>SN</t>
  </si>
  <si>
    <t>RS</t>
  </si>
  <si>
    <t>SC</t>
  </si>
  <si>
    <t>SL</t>
  </si>
  <si>
    <t>SG</t>
  </si>
  <si>
    <t>ZA</t>
  </si>
  <si>
    <t>VC</t>
  </si>
  <si>
    <t>LC</t>
  </si>
  <si>
    <t>SR</t>
  </si>
  <si>
    <t>CH</t>
  </si>
  <si>
    <t>Syria</t>
  </si>
  <si>
    <t>SY</t>
  </si>
  <si>
    <t>TH</t>
  </si>
  <si>
    <t>TG</t>
  </si>
  <si>
    <t>Trinidad, Tobago</t>
  </si>
  <si>
    <t>TT</t>
  </si>
  <si>
    <t>Comercial, Recreational</t>
  </si>
  <si>
    <t>US</t>
  </si>
  <si>
    <t>BM</t>
  </si>
  <si>
    <t>VG</t>
  </si>
  <si>
    <t>SH</t>
  </si>
  <si>
    <t>TC</t>
  </si>
  <si>
    <t>UA</t>
  </si>
  <si>
    <t>UY</t>
  </si>
  <si>
    <t>VI</t>
  </si>
  <si>
    <t>VU</t>
  </si>
  <si>
    <t>VE</t>
  </si>
  <si>
    <t>Statistical correspondent</t>
  </si>
  <si>
    <t>Item</t>
  </si>
  <si>
    <t>Send the form to ICCAT with the proposed file name (if required, suffix it with an ID at the end)</t>
  </si>
  <si>
    <t>IRCS</t>
  </si>
  <si>
    <t>ICCATSerialNo</t>
  </si>
  <si>
    <t>NatRegNo</t>
  </si>
  <si>
    <t>VesselName</t>
  </si>
  <si>
    <t>LOA (m)</t>
  </si>
  <si>
    <t>Form</t>
  </si>
  <si>
    <t>Content</t>
  </si>
  <si>
    <t>Número de serie ICCAT</t>
  </si>
  <si>
    <t>Numéro de série ICCAT</t>
  </si>
  <si>
    <t>ICCAT Serial Number</t>
  </si>
  <si>
    <t>section</t>
  </si>
  <si>
    <t>Fishing days (ATL)</t>
  </si>
  <si>
    <t>Fishing days (MED)</t>
  </si>
  <si>
    <t>Final</t>
  </si>
  <si>
    <t>Preliminary</t>
  </si>
  <si>
    <t>Final estimations (no changes expected)</t>
  </si>
  <si>
    <t>Revision (FULL)</t>
  </si>
  <si>
    <t>Revision (PARTIAL)</t>
  </si>
  <si>
    <t>DtAuthFrom</t>
  </si>
  <si>
    <t>DtAuthTo</t>
  </si>
  <si>
    <t>D10</t>
  </si>
  <si>
    <t>D20</t>
  </si>
  <si>
    <t>H10</t>
  </si>
  <si>
    <t>Vessel name (latin)</t>
  </si>
  <si>
    <t>SWOM</t>
  </si>
  <si>
    <t>BFTE</t>
  </si>
  <si>
    <t>BFTW</t>
  </si>
  <si>
    <t>SWO Medditerranean stock</t>
  </si>
  <si>
    <t>SWON</t>
  </si>
  <si>
    <t>SWOS</t>
  </si>
  <si>
    <t>TROP</t>
  </si>
  <si>
    <t>ALBN</t>
  </si>
  <si>
    <t>ALBS</t>
  </si>
  <si>
    <t>SWO Northern stock</t>
  </si>
  <si>
    <t>CatchAP</t>
  </si>
  <si>
    <t>bCatchOutAP</t>
  </si>
  <si>
    <t>Días de pesca (ATL)</t>
  </si>
  <si>
    <t>Jours de pêche (ATL)</t>
  </si>
  <si>
    <t>Jours de pêche (MED)</t>
  </si>
  <si>
    <t>Días de pesca (MED)</t>
  </si>
  <si>
    <t>BFTE fishery only (details)</t>
  </si>
  <si>
    <t>Sólo pesquería BFTE (detalles)</t>
  </si>
  <si>
    <t>Seulement pêcherie BFTE (détails)</t>
  </si>
  <si>
    <t>Filter 1</t>
  </si>
  <si>
    <t>The ITU Radio Call Sign</t>
  </si>
  <si>
    <t>Vessel name in latin script</t>
  </si>
  <si>
    <t>LOAm</t>
  </si>
  <si>
    <t>FishDtot</t>
  </si>
  <si>
    <t>Total fishing days</t>
  </si>
  <si>
    <t>Jours de pêche total</t>
  </si>
  <si>
    <t>Días de pesca total</t>
  </si>
  <si>
    <t>SC01</t>
  </si>
  <si>
    <t>SC02</t>
  </si>
  <si>
    <t>SC03</t>
  </si>
  <si>
    <t>SC04</t>
  </si>
  <si>
    <t>SC05</t>
  </si>
  <si>
    <t>SC06</t>
  </si>
  <si>
    <t>Formulaire</t>
  </si>
  <si>
    <t>Formulario</t>
  </si>
  <si>
    <t>subsection</t>
  </si>
  <si>
    <t>H20</t>
  </si>
  <si>
    <t>H30</t>
  </si>
  <si>
    <t>H40</t>
  </si>
  <si>
    <t>H11</t>
  </si>
  <si>
    <t>H12</t>
  </si>
  <si>
    <t>Filter 2</t>
  </si>
  <si>
    <t>ICCAT</t>
  </si>
  <si>
    <t>IsscfgName</t>
  </si>
  <si>
    <t xml:space="preserve">With purse lines (purse seines) </t>
  </si>
  <si>
    <t>TB</t>
  </si>
  <si>
    <t>Bottom trawls</t>
  </si>
  <si>
    <t>TM</t>
  </si>
  <si>
    <t xml:space="preserve">Midwater trawls </t>
  </si>
  <si>
    <t>GNS</t>
  </si>
  <si>
    <t>Set Gillnets</t>
  </si>
  <si>
    <t>GND</t>
  </si>
  <si>
    <t>Driftnets</t>
  </si>
  <si>
    <t>FPN</t>
  </si>
  <si>
    <t>Stationary uncovered pound nets</t>
  </si>
  <si>
    <t>LHP</t>
  </si>
  <si>
    <t>Handline and pole-lines (hand operated)</t>
  </si>
  <si>
    <t>LHM</t>
  </si>
  <si>
    <t>Handline and pole-lines (mechanized)</t>
  </si>
  <si>
    <t>LLS</t>
  </si>
  <si>
    <t>Set longlines</t>
  </si>
  <si>
    <t>LLD</t>
  </si>
  <si>
    <t>Drifting longlines</t>
  </si>
  <si>
    <t>LTL</t>
  </si>
  <si>
    <t>Trolling lines</t>
  </si>
  <si>
    <t>HAR</t>
  </si>
  <si>
    <t>Harpoons</t>
  </si>
  <si>
    <t>MIS</t>
  </si>
  <si>
    <t>Miscellaneus gear</t>
  </si>
  <si>
    <t>RG</t>
  </si>
  <si>
    <t>Recreational fishing gear</t>
  </si>
  <si>
    <t>Handlines</t>
  </si>
  <si>
    <t>Baitboats</t>
  </si>
  <si>
    <t>Longlines</t>
  </si>
  <si>
    <t>Gillnets</t>
  </si>
  <si>
    <t>Traps</t>
  </si>
  <si>
    <t>OTH</t>
  </si>
  <si>
    <t>Various gears (OR multi-purpose)</t>
  </si>
  <si>
    <t>Other (described in notes)</t>
  </si>
  <si>
    <t>VersionDescript</t>
  </si>
  <si>
    <t>ContentDescript</t>
  </si>
  <si>
    <t>ALBM</t>
  </si>
  <si>
    <t>ALB Medditerranean stock</t>
  </si>
  <si>
    <t>FieldType</t>
  </si>
  <si>
    <t>GearGrpName</t>
  </si>
  <si>
    <t>T03</t>
  </si>
  <si>
    <t>Versión</t>
  </si>
  <si>
    <t>Langue</t>
  </si>
  <si>
    <t>Idioma</t>
  </si>
  <si>
    <t>FishDatl</t>
  </si>
  <si>
    <t>FishDmed</t>
  </si>
  <si>
    <t>Number of fishing days in the Atlantic (total)</t>
  </si>
  <si>
    <t>Number of fishing days in the Medditerranen Sea (total)</t>
  </si>
  <si>
    <t>ICCAT code</t>
  </si>
  <si>
    <t>Filtre 1</t>
  </si>
  <si>
    <t>Filtro 1</t>
  </si>
  <si>
    <t>Filtre 2</t>
  </si>
  <si>
    <t>Filtro 2</t>
  </si>
  <si>
    <t>(fixed)</t>
  </si>
  <si>
    <t>Preliminary estimates (changes expected)</t>
  </si>
  <si>
    <t>FldNameEN</t>
  </si>
  <si>
    <t>FldNameFR</t>
  </si>
  <si>
    <t>FldNameES</t>
  </si>
  <si>
    <t>FldInstructEN</t>
  </si>
  <si>
    <t>FldInstructFR</t>
  </si>
  <si>
    <t>FldInstructES</t>
  </si>
  <si>
    <t>CICTA</t>
  </si>
  <si>
    <t>CICAA</t>
  </si>
  <si>
    <t>General01</t>
  </si>
  <si>
    <t>General02</t>
  </si>
  <si>
    <t>General03</t>
  </si>
  <si>
    <t>General04</t>
  </si>
  <si>
    <t>General05</t>
  </si>
  <si>
    <t>n/a</t>
  </si>
  <si>
    <t>hName</t>
  </si>
  <si>
    <t>hEmail</t>
  </si>
  <si>
    <t>hPhone</t>
  </si>
  <si>
    <t>hInstit</t>
  </si>
  <si>
    <t>hDepart</t>
  </si>
  <si>
    <t>hAddress</t>
  </si>
  <si>
    <t>hCountry</t>
  </si>
  <si>
    <t>hFlagrep</t>
  </si>
  <si>
    <t>hVersion</t>
  </si>
  <si>
    <t>hContent</t>
  </si>
  <si>
    <t>hDaterep</t>
  </si>
  <si>
    <t>hRef</t>
  </si>
  <si>
    <t>hFName</t>
  </si>
  <si>
    <t>hFilter1</t>
  </si>
  <si>
    <t>hFilter2</t>
  </si>
  <si>
    <t>hNotes</t>
  </si>
  <si>
    <t>G01b</t>
  </si>
  <si>
    <t>G01c</t>
  </si>
  <si>
    <t>G01d</t>
  </si>
  <si>
    <t>G01e</t>
  </si>
  <si>
    <t>boolean</t>
  </si>
  <si>
    <t>date</t>
  </si>
  <si>
    <t>float</t>
  </si>
  <si>
    <t>integer</t>
  </si>
  <si>
    <t>SC07</t>
  </si>
  <si>
    <t>Bycatch (kg) outside Auth. Per.</t>
  </si>
  <si>
    <t>Captura fortuita (kg) fuera Per. Autor.</t>
  </si>
  <si>
    <t>Catches (kg) in Auth. Per.</t>
  </si>
  <si>
    <t>Capturas (kg) en Per.Aut.</t>
  </si>
  <si>
    <t>D11</t>
  </si>
  <si>
    <t>Fleet ID</t>
  </si>
  <si>
    <t>Flotte ID</t>
  </si>
  <si>
    <t>Autres attributs</t>
  </si>
  <si>
    <t>Fisheries (activity, 1 or +)</t>
  </si>
  <si>
    <t>Pêcheries (activité, 1 ou +)</t>
  </si>
  <si>
    <t xml:space="preserve">Pesquerías (actividad, 1 o +) </t>
  </si>
  <si>
    <t>Fishery1Cd</t>
  </si>
  <si>
    <t>Fishery 1 (cod)</t>
  </si>
  <si>
    <t>Fishery2Cd</t>
  </si>
  <si>
    <t>Fishery 2 (cod)</t>
  </si>
  <si>
    <t>Fishery3Cd</t>
  </si>
  <si>
    <t>Fishery 3 (cod)</t>
  </si>
  <si>
    <t>FlagVesCd</t>
  </si>
  <si>
    <t>Flag of Vessel (cod)</t>
  </si>
  <si>
    <t>Pavillon du navire (cod)</t>
  </si>
  <si>
    <t>Pabellón del buque (cód)</t>
  </si>
  <si>
    <t>Instructions</t>
  </si>
  <si>
    <t>Instrucciones</t>
  </si>
  <si>
    <t>Instructions to complete the form</t>
  </si>
  <si>
    <t>Instructions pour remplir le formulaire</t>
  </si>
  <si>
    <t>G01</t>
  </si>
  <si>
    <t>Reservado a la Secretaría</t>
  </si>
  <si>
    <t>H21</t>
  </si>
  <si>
    <t>Filtering criteria</t>
  </si>
  <si>
    <t>Critères de filtrage</t>
  </si>
  <si>
    <t>Criterios de filtrado</t>
  </si>
  <si>
    <t>Content (data)</t>
  </si>
  <si>
    <t>Contenu (données)</t>
  </si>
  <si>
    <t>Contenido (datos)</t>
  </si>
  <si>
    <t>Reservado a la Sacretaría</t>
  </si>
  <si>
    <t>E-mail</t>
  </si>
  <si>
    <t>Reporting Flag</t>
  </si>
  <si>
    <t>Internat. RCS</t>
  </si>
  <si>
    <t>RCS internat.</t>
  </si>
  <si>
    <t>RCS internac.</t>
  </si>
  <si>
    <t>Nat. Registry Nº (NRN)</t>
  </si>
  <si>
    <t>Nº Registre Nat. (NRN)</t>
  </si>
  <si>
    <t>T00</t>
  </si>
  <si>
    <t>Nom navire (latin)</t>
  </si>
  <si>
    <t>Nombre buque (latin)</t>
  </si>
  <si>
    <t>Pabellón declarante</t>
  </si>
  <si>
    <t>Date de déclaration</t>
  </si>
  <si>
    <t>Enviar el formulario a ICCAT con el nombre del archivo propuesto (si necesario, añadir como sufijo un ID al final)</t>
  </si>
  <si>
    <t>Saisir la longueur hors-tout totale (LOA) enregistrée du navire en mètres (arrondie à la première décimale)</t>
  </si>
  <si>
    <t>Nombre de jours de pêche dans l'Atlantique (total)</t>
  </si>
  <si>
    <t>Nombre de jours de pêche en Méditerranée (total)</t>
  </si>
  <si>
    <t>Authorised FROM</t>
  </si>
  <si>
    <t>Autorisé DE</t>
  </si>
  <si>
    <t>Autorizado DESDE</t>
  </si>
  <si>
    <t>Date (jj/mm/aaaa) de début de la période d'autorisation (AP) du navire à la pêcherie de BFTE</t>
  </si>
  <si>
    <t>Authorised TO</t>
  </si>
  <si>
    <t>Autorisé A</t>
  </si>
  <si>
    <t>Autorizado HASTA</t>
  </si>
  <si>
    <t>Date (jj/mm/aaaa) de fin de la période d'autorisation (AP) du navire à la pêcherie de BFTE</t>
  </si>
  <si>
    <t>Total des jours de pêche</t>
  </si>
  <si>
    <t>Instrucciones para cumplimentar el formulario</t>
  </si>
  <si>
    <t>Recomendación para los usuarios con bases de datos: para pegar un conjunto de datos completo en la sección de información detallada (debe tener la misma estructura y formato) se debe utilizar "Paste special (values)"</t>
  </si>
  <si>
    <t>H31</t>
  </si>
  <si>
    <t>Filter</t>
  </si>
  <si>
    <t>Type</t>
  </si>
  <si>
    <t>global</t>
  </si>
  <si>
    <t>Data must come in one of the valid SCRS electronic forms/Exchange formats</t>
  </si>
  <si>
    <t>Header section must be complete</t>
  </si>
  <si>
    <t>Detail section must be filled-in using ICCAT codes</t>
  </si>
  <si>
    <t>form specific</t>
  </si>
  <si>
    <t>Prises (kg) dans Per. Aut.</t>
  </si>
  <si>
    <t>Prise accessoire (kg) en dehors Per. Autor.</t>
  </si>
  <si>
    <t>In force</t>
  </si>
  <si>
    <t>Valid set</t>
  </si>
  <si>
    <t>In "codes" sheet</t>
  </si>
  <si>
    <t>[all fields]</t>
  </si>
  <si>
    <t>Table. Version types</t>
  </si>
  <si>
    <t>Table. Content types</t>
  </si>
  <si>
    <t>SCRS Filter criteria for acceptance/rejection of the data reported</t>
  </si>
  <si>
    <t>Positive Total fishing days (ATL+MED)</t>
  </si>
  <si>
    <t>[10, 15[</t>
  </si>
  <si>
    <t>[15, 20[</t>
  </si>
  <si>
    <t>LOA &lt; 10 m</t>
  </si>
  <si>
    <t>Fishery4Cd</t>
  </si>
  <si>
    <t>NrVessels</t>
  </si>
  <si>
    <t>&lt; 10</t>
  </si>
  <si>
    <t>&gt;= 40</t>
  </si>
  <si>
    <t>15 m &lt;= LOA &lt; 20 m</t>
  </si>
  <si>
    <t>LOAClass</t>
  </si>
  <si>
    <t>GRTClass</t>
  </si>
  <si>
    <t>GRT &gt;= 40 m</t>
  </si>
  <si>
    <t>Fleet attributes (small scale vessels ONLY)</t>
  </si>
  <si>
    <t>ISSFG (FAO)</t>
  </si>
  <si>
    <t>Fishery 4 (cod)</t>
  </si>
  <si>
    <t>Fleet description</t>
  </si>
  <si>
    <t>Table. Length classes (LOA) in meters (small vessels only)</t>
  </si>
  <si>
    <t>Table. Tonnage classes (GRT) in tonnes (small vessels ONLY)</t>
  </si>
  <si>
    <t>GearGrpCd</t>
  </si>
  <si>
    <t>Select the most appropriate Gear group code (ICCAT)</t>
  </si>
  <si>
    <t>Choisir le code du groupe d'engin le plus approprié (ICCAT)</t>
  </si>
  <si>
    <t>Sub-form</t>
  </si>
  <si>
    <t>SC08</t>
  </si>
  <si>
    <t>LOA class code (m)</t>
  </si>
  <si>
    <t>GRT class code (t)</t>
  </si>
  <si>
    <t>D10b</t>
  </si>
  <si>
    <t>D12b</t>
  </si>
  <si>
    <t>D13b</t>
  </si>
  <si>
    <t>D20b</t>
  </si>
  <si>
    <t>D21b</t>
  </si>
  <si>
    <t>D22b</t>
  </si>
  <si>
    <t>Sous-formulaire</t>
  </si>
  <si>
    <t>Subformulario</t>
  </si>
  <si>
    <t>Field (format)</t>
  </si>
  <si>
    <t>Champ (format)</t>
  </si>
  <si>
    <t>Campo (formato)</t>
  </si>
  <si>
    <t>Field (name)</t>
  </si>
  <si>
    <t>Campo (nombre)</t>
  </si>
  <si>
    <t>Champ (nom)</t>
  </si>
  <si>
    <t>Côte d'Ivoire</t>
  </si>
  <si>
    <t>H01</t>
  </si>
  <si>
    <t>T04</t>
  </si>
  <si>
    <t>ST01A (by Vessel)</t>
  </si>
  <si>
    <t>Description de la flottille</t>
  </si>
  <si>
    <t>No. Vessels</t>
  </si>
  <si>
    <t>[30, 40[</t>
  </si>
  <si>
    <t>30 t &lt;= GRT &lt; 40 t</t>
  </si>
  <si>
    <t>&lt; 30</t>
  </si>
  <si>
    <t>GRT &lt; 30 t</t>
  </si>
  <si>
    <t>ST01B (by Fleet) 
OPTIONAL</t>
  </si>
  <si>
    <t>ST01A (par Navire)</t>
  </si>
  <si>
    <t>(auto)</t>
  </si>
  <si>
    <t>D00</t>
  </si>
  <si>
    <t>H00</t>
  </si>
  <si>
    <t>Choose fishery in which this fleet component has participated (option 4)</t>
  </si>
  <si>
    <t>Choose fishery in which this fleet component has participated (option 1)</t>
  </si>
  <si>
    <t>Choose fishery in which this fleet component has participated (option 2)</t>
  </si>
  <si>
    <t>Choose fishery in which this fleet component has participated (option 3)</t>
  </si>
  <si>
    <t>Enter the registered Length Overall (LOA) of the vessel in meters (rounded to 1 decimal)</t>
  </si>
  <si>
    <t>Choose fishery in which the Vessel has participated (option 1)</t>
  </si>
  <si>
    <t>Choose fishery in which the Vessel has participated (option 2)</t>
  </si>
  <si>
    <t>Choose fishery in which the Vessel has participated (option 3)</t>
  </si>
  <si>
    <t>Choose fishery in which the Vessel has participated (option 4)</t>
  </si>
  <si>
    <t>Choisir la pêcherie à laquelle le navire a participé (option 1)</t>
  </si>
  <si>
    <t>Choisir la pêcherie à laquelle le navire a participé (option 2)</t>
  </si>
  <si>
    <t>Choisir la pêcherie à laquelle le navire a participé (option 3)</t>
  </si>
  <si>
    <t>Choisir la pêcherie à laquelle le navire a participé (option 4)</t>
  </si>
  <si>
    <t>Elegir la pesquería en la que ha participado el buque (opción 1)</t>
  </si>
  <si>
    <t>Elegir la pesquería en la que ha participado el buque (opción 2)</t>
  </si>
  <si>
    <t>Elegir la pesquería en la que ha participado el buque (opción 3)</t>
  </si>
  <si>
    <t>Elegir la pesquería en la que ha participado el buque (opción 4)</t>
  </si>
  <si>
    <t>Introducir las capturas (kg) del buque en el periodo autorizado (AP)</t>
  </si>
  <si>
    <t>Introducir la eslora total (LOA) registrada del buque en metros (redondeado al primer decimal)</t>
  </si>
  <si>
    <t>Complete as far as possible the Header and Detail sections (don't leave fields empty when information is known)</t>
  </si>
  <si>
    <t>In Header section, only white cells can be filled (manually or by selecting from the Combo Box the corresponding code)</t>
  </si>
  <si>
    <t>Always use ICCAT standard codes (when element "OTHERS" of various fields is required it must be explicitly described in "Notes")</t>
  </si>
  <si>
    <t>Toujours utiliser les codes standard ICCAT (si l'élément "AUTRES" de divers champs est requis, celui-ci doit être explicitement décrit dans la rubrique "notes")</t>
  </si>
  <si>
    <t>Dans la section d'en-tête, seules les cellules vides peuvent être remplies (manuellement ou en sélectionnant le code correspondant dans le menu déroulant)</t>
  </si>
  <si>
    <t>Remplir, dans la mesure du possible, les sections "en-tête" et "information détaillée" (ne pas laisser de champs vides lorsque l'information est connue)</t>
  </si>
  <si>
    <t>Choisir le pavillon du navire auquel les données s'appliquent (navire sous pavillon national ou étranger)</t>
  </si>
  <si>
    <t>Escoger el pabellón del buque al que se refieren los datos (ya sea un buque nacional o con pabelllón extranjero)</t>
  </si>
  <si>
    <t>Cumplimentar con la mayor información posible las secciones "cabecera" e "información detallada" (no dejar campos vacíos cuando se conoce la información)</t>
  </si>
  <si>
    <t>En la sección de cabecera, sólo pueden cumplimentarse las celdas en blanco (manualmente o seleccionando en la pestaña desplegable el código correspondiente)</t>
  </si>
  <si>
    <t>Utilice siempre los códigos estándar ICCAT (cuando se requiere el elemento "OTROS" de varios campos, éste debe describirse explícitamente en las "Notas")</t>
  </si>
  <si>
    <t>Choisir la pêcherie à laquelle cette composante de la flottille a participé (option 1)</t>
  </si>
  <si>
    <t>Choisir la pêcherie à laquelle cette composante de la flottille a participé (option 2)</t>
  </si>
  <si>
    <t>Choisir la pêcherie à laquelle cette composante de la flottille a participé (option 3)</t>
  </si>
  <si>
    <t>Choisir la pêcherie à laquelle cette composante de la flottille a participé (option 4)</t>
  </si>
  <si>
    <t>Elegir la pesquería en la que este componente de la flota ha participado (opción 1)</t>
  </si>
  <si>
    <t>Elegir la pesquería en la que este componente de la flota ha participado (opción 2)</t>
  </si>
  <si>
    <t>Elegir la pesquería en la que este componente de la flota ha participado (opción 3)</t>
  </si>
  <si>
    <t>Elegir la pesquería en la que este componente de la flota ha participado (opción 4)</t>
  </si>
  <si>
    <t>Total number of fishing days of this fleet component in the Medditerranen Sea</t>
  </si>
  <si>
    <t>Individual fishing vessels with positive effort (active) in any of the ICCAT fisheries</t>
  </si>
  <si>
    <t>Buques de pesca individuales con esfuerzo positivo (activos) en cualquiera de las pesquerías de ICCAT</t>
  </si>
  <si>
    <t>SMALL SCALE (LOA &lt;20 m) active fishing vessels ONLY: fleet component summaries not fishing for BFT-E or SWO-M</t>
  </si>
  <si>
    <t>Clase LOA (m)</t>
  </si>
  <si>
    <t>Clase TRB (t)</t>
  </si>
  <si>
    <t>ST01B (par Flottille)  
OPTIONAL</t>
  </si>
  <si>
    <t>ST01A (por Buque)</t>
  </si>
  <si>
    <t>Jours de pêche (flottille, ATL)</t>
  </si>
  <si>
    <t>Fishing days (fleet, ATL)</t>
  </si>
  <si>
    <t>Fishing days (fleet, MED)</t>
  </si>
  <si>
    <t>Jours de pêche (flottille, MED)</t>
  </si>
  <si>
    <t>Días de pesca (flota, ATL)</t>
  </si>
  <si>
    <t>Días de pesca (flota, MED)</t>
  </si>
  <si>
    <t>A short description of the fleet (or fleet component) in question</t>
  </si>
  <si>
    <t>Choose the Length Overall (LOA) class of the fleet component (group of vessels)</t>
  </si>
  <si>
    <t>Choose the Gross Registered Tonnage (GRT) class of the fleet component (group of vessels)</t>
  </si>
  <si>
    <t>Total number of fishing days of this fleet component in the Atlantic</t>
  </si>
  <si>
    <t>Number of active vessels belonging to this fleet component</t>
  </si>
  <si>
    <t>Navires de pêche individuels avec un effort positif (actifs) dans les pêcheries de l'ICCAT</t>
  </si>
  <si>
    <t>UNIQUEMENT les navires de pêche actifs de PETITE TAILLE  (LOA &lt;20 m): résumés des composantes de la flottille ne pêchant pas du BFT-E ou SWO-M</t>
  </si>
  <si>
    <t>SOLO buques de pesca activos de PEQUEÑA ESCALA (LOA&lt;20 m):  resúmenes de componentes de la flota que no pescan BFT-E o SWO-M</t>
  </si>
  <si>
    <t>Descripción de la flota</t>
  </si>
  <si>
    <t>Description succincte de la flottille (ou composante de la flottille) en question</t>
  </si>
  <si>
    <t>Una breve descripción de la flota (o componente de la flota) en cuestión</t>
  </si>
  <si>
    <t>Classe de LOA (m)</t>
  </si>
  <si>
    <t>Choisir la classe de longueur hors tout (LOA) de la composante de la flottille (groupe de navires)</t>
  </si>
  <si>
    <t>Elegir la clase de eslora total (LOA) del componente de la flota (grupo de buques)</t>
  </si>
  <si>
    <t>Classe de TJB (t)</t>
  </si>
  <si>
    <t>Choisir la classe de tonnes de jauge brute (TJB) de la composante de la flottille (groupe de navires)</t>
  </si>
  <si>
    <t>Elegir la clase de tonelaje de registro bruto (TRB) del componente de la flota (grupo de buques)</t>
  </si>
  <si>
    <t>Nbre de navires</t>
  </si>
  <si>
    <t>Nº buques</t>
  </si>
  <si>
    <t>Nombre de navires actifs appartenant à cette composante de la flottille</t>
  </si>
  <si>
    <t>Nombre total de jours de pêche de cette composante de la flottille dans l'Atlantique</t>
  </si>
  <si>
    <t>Número total de días de pesca de este componente de la flota en el Atlántico</t>
  </si>
  <si>
    <t>Nombre total de jours de pêche de cette composante de la flottille en Méditerranée</t>
  </si>
  <si>
    <t>Número total de días de pesca de este componente de la flota en el Mediterráneo</t>
  </si>
  <si>
    <t>10 m &lt;= LOA &lt; 15 m</t>
  </si>
  <si>
    <t>Choose fishery in which this fleet component has participated (option 5)</t>
  </si>
  <si>
    <t>Choisir la pêcherie à laquelle cette composante de la flottille a participé (option 5)</t>
  </si>
  <si>
    <t>Elegir la pesquería en la que este componente de la flota ha participado (opción 5)</t>
  </si>
  <si>
    <t>Fishery5Cd</t>
  </si>
  <si>
    <t>Fishery 5 (cod)</t>
  </si>
  <si>
    <t>Choose fishery in which the Vessel has participated (option 5)</t>
  </si>
  <si>
    <t>Choisir la pêcherie à laquelle le navire a participé (option 5)</t>
  </si>
  <si>
    <t>Elegir la pesquería en la que ha participado el buque (opción 5)</t>
  </si>
  <si>
    <t>Recreational (or Sport)</t>
  </si>
  <si>
    <t>Mainland, Azores, Madeira, Recreational (or Sport)</t>
  </si>
  <si>
    <t>Table. Reporting Flags, Flags of Vessel / Countries (A2 &amp; A3 ISO 3166)</t>
  </si>
  <si>
    <t>Andorra</t>
  </si>
  <si>
    <t>AND</t>
  </si>
  <si>
    <t>AD</t>
  </si>
  <si>
    <t>Australia</t>
  </si>
  <si>
    <t>AUS</t>
  </si>
  <si>
    <t>AU</t>
  </si>
  <si>
    <t>Brunei</t>
  </si>
  <si>
    <t>BND</t>
  </si>
  <si>
    <t>BN</t>
  </si>
  <si>
    <t>Cook Islands</t>
  </si>
  <si>
    <t>COK</t>
  </si>
  <si>
    <t>CK</t>
  </si>
  <si>
    <t>Fiji Islands</t>
  </si>
  <si>
    <t>FJI</t>
  </si>
  <si>
    <t>FJ</t>
  </si>
  <si>
    <t>Guam</t>
  </si>
  <si>
    <t>GUM</t>
  </si>
  <si>
    <t>GU</t>
  </si>
  <si>
    <t>Haiti</t>
  </si>
  <si>
    <t>HTI</t>
  </si>
  <si>
    <t>HT</t>
  </si>
  <si>
    <t>Indonesia</t>
  </si>
  <si>
    <t>IDN</t>
  </si>
  <si>
    <t>ID</t>
  </si>
  <si>
    <t>Kenya</t>
  </si>
  <si>
    <t>KEN</t>
  </si>
  <si>
    <t>KE</t>
  </si>
  <si>
    <t>Kiribati</t>
  </si>
  <si>
    <t>KIR</t>
  </si>
  <si>
    <t>KI</t>
  </si>
  <si>
    <t>Kuwait</t>
  </si>
  <si>
    <t>KWT</t>
  </si>
  <si>
    <t>KW</t>
  </si>
  <si>
    <t>Madagascar</t>
  </si>
  <si>
    <t>MDG</t>
  </si>
  <si>
    <t>MG</t>
  </si>
  <si>
    <t>Maldives</t>
  </si>
  <si>
    <t>MDV</t>
  </si>
  <si>
    <t>MV</t>
  </si>
  <si>
    <t>Marshall Islands</t>
  </si>
  <si>
    <t>MHL</t>
  </si>
  <si>
    <t>MH</t>
  </si>
  <si>
    <t>Micronesia</t>
  </si>
  <si>
    <t>FSM</t>
  </si>
  <si>
    <t>FM</t>
  </si>
  <si>
    <t>Mozambique</t>
  </si>
  <si>
    <t>MOZ</t>
  </si>
  <si>
    <t>MZ</t>
  </si>
  <si>
    <t>New Caledonia</t>
  </si>
  <si>
    <t>NCL</t>
  </si>
  <si>
    <t>NC</t>
  </si>
  <si>
    <t>New Zealand</t>
  </si>
  <si>
    <t>NZL</t>
  </si>
  <si>
    <t>NZ</t>
  </si>
  <si>
    <t>Oman</t>
  </si>
  <si>
    <t>OMN</t>
  </si>
  <si>
    <t>OM</t>
  </si>
  <si>
    <t>Palau</t>
  </si>
  <si>
    <t>PLW</t>
  </si>
  <si>
    <t>PW</t>
  </si>
  <si>
    <t>Papua New Guinea</t>
  </si>
  <si>
    <t>PNG</t>
  </si>
  <si>
    <t>PG</t>
  </si>
  <si>
    <t>Perú</t>
  </si>
  <si>
    <t>PER</t>
  </si>
  <si>
    <t>PE</t>
  </si>
  <si>
    <t>Polynesie Française</t>
  </si>
  <si>
    <t>PYF</t>
  </si>
  <si>
    <t>PF</t>
  </si>
  <si>
    <t>Samoa</t>
  </si>
  <si>
    <t>WSM</t>
  </si>
  <si>
    <t>WS</t>
  </si>
  <si>
    <t>Saudi Arabia</t>
  </si>
  <si>
    <t>SAU</t>
  </si>
  <si>
    <t>SA</t>
  </si>
  <si>
    <t>Solomon Islands</t>
  </si>
  <si>
    <t>SLB</t>
  </si>
  <si>
    <t>SB</t>
  </si>
  <si>
    <t>Sri Lanka</t>
  </si>
  <si>
    <t>LKA</t>
  </si>
  <si>
    <t>LK</t>
  </si>
  <si>
    <t>Tanzania</t>
  </si>
  <si>
    <t>TZA</t>
  </si>
  <si>
    <t>TZ</t>
  </si>
  <si>
    <t>Tonga</t>
  </si>
  <si>
    <t>TON</t>
  </si>
  <si>
    <t>TO</t>
  </si>
  <si>
    <t>Tuvalu</t>
  </si>
  <si>
    <t>TUV</t>
  </si>
  <si>
    <t>TV</t>
  </si>
  <si>
    <t>United Arab Emirates</t>
  </si>
  <si>
    <t>ARE</t>
  </si>
  <si>
    <t>AE</t>
  </si>
  <si>
    <t>Vietnam</t>
  </si>
  <si>
    <t>VNM</t>
  </si>
  <si>
    <t>VN</t>
  </si>
  <si>
    <t>TonType</t>
  </si>
  <si>
    <t>Tonnage (t)</t>
  </si>
  <si>
    <t>Tonelage (t)</t>
  </si>
  <si>
    <t>TonTypeEN</t>
  </si>
  <si>
    <t>GRT</t>
  </si>
  <si>
    <t>Gross registered tonnage (m3)</t>
  </si>
  <si>
    <t>Gross tonnage (m3)</t>
  </si>
  <si>
    <t>Tnage</t>
  </si>
  <si>
    <t>Titles</t>
  </si>
  <si>
    <t>Specific</t>
  </si>
  <si>
    <t>Tonnage type</t>
  </si>
  <si>
    <t>Type de tonnage</t>
  </si>
  <si>
    <t>Tipo de tonelaje</t>
  </si>
  <si>
    <t>LangFieldID</t>
  </si>
  <si>
    <t>LangNameID</t>
  </si>
  <si>
    <t>Vessel attributes must be complete (particularly LOA and GT/GRT) using proper units</t>
  </si>
  <si>
    <t>{Vessels registry}</t>
  </si>
  <si>
    <t>{1 ,365}</t>
  </si>
  <si>
    <t>Burkina Faso</t>
  </si>
  <si>
    <t>BFA</t>
  </si>
  <si>
    <t>BF</t>
  </si>
  <si>
    <t>Table. ICCAT major fisheries</t>
  </si>
  <si>
    <t>Table. Gear groups (mapped to ISSCFG codes)</t>
  </si>
  <si>
    <t>Caractéristiques jeu de données</t>
  </si>
  <si>
    <t>Características conjunto de datos</t>
  </si>
  <si>
    <t>string</t>
  </si>
  <si>
    <t>Proper time resolution (calendar year only)</t>
  </si>
  <si>
    <t>Years covered (from)</t>
  </si>
  <si>
    <t>Années visées (de)</t>
  </si>
  <si>
    <t>Años incluidos (desde)</t>
  </si>
  <si>
    <t>(to)</t>
  </si>
  <si>
    <t>(à)</t>
  </si>
  <si>
    <t>(hasta)</t>
  </si>
  <si>
    <t>AUT</t>
  </si>
  <si>
    <t>AT</t>
  </si>
  <si>
    <t>Djibouti</t>
  </si>
  <si>
    <t>DJI</t>
  </si>
  <si>
    <t>DJ</t>
  </si>
  <si>
    <t>New (FULL)</t>
  </si>
  <si>
    <t>New data (never reported to ICCAT): FULL coverage</t>
  </si>
  <si>
    <t>New (PARTIAL)</t>
  </si>
  <si>
    <t>New data (never reported to ICCAT): PARTIAL coverage</t>
  </si>
  <si>
    <t>Revised data (FULL): to fully replace the previously reported data</t>
  </si>
  <si>
    <t>Revised data (PARTIAL): to partially replace the previously reported data</t>
  </si>
  <si>
    <t>Year (calendar)</t>
  </si>
  <si>
    <t>YearC</t>
  </si>
  <si>
    <t>Period</t>
  </si>
  <si>
    <t>D21</t>
  </si>
  <si>
    <t>D22</t>
  </si>
  <si>
    <t>D23</t>
  </si>
  <si>
    <t>Année (calendrier)</t>
  </si>
  <si>
    <t>D12</t>
  </si>
  <si>
    <t>D13</t>
  </si>
  <si>
    <t>D24</t>
  </si>
  <si>
    <t>D23b</t>
  </si>
  <si>
    <t>The year (Jan-Dec) in which the vessel was actively fishing</t>
  </si>
  <si>
    <t>Période</t>
  </si>
  <si>
    <t>Periodo</t>
  </si>
  <si>
    <t>pending (SCRS)</t>
  </si>
  <si>
    <t>{yyyy}</t>
  </si>
  <si>
    <t>ssFlagVesCd</t>
  </si>
  <si>
    <t>ssGearGrpCd</t>
  </si>
  <si>
    <t>ssFleetDescrip</t>
  </si>
  <si>
    <t>ssLoaClassCd</t>
  </si>
  <si>
    <t>ssGrtClassCd</t>
  </si>
  <si>
    <t>ssFishDatl</t>
  </si>
  <si>
    <t>ssFishDmed</t>
  </si>
  <si>
    <t>ssFishery1Cd</t>
  </si>
  <si>
    <t>ssFishery2Cd</t>
  </si>
  <si>
    <t>ssFishery3Cd</t>
  </si>
  <si>
    <t>ssFishery4Cd</t>
  </si>
  <si>
    <t>ssFishery5Cd</t>
  </si>
  <si>
    <t>ssYearC</t>
  </si>
  <si>
    <t>tVersion</t>
  </si>
  <si>
    <t>tLang</t>
  </si>
  <si>
    <t>FormID</t>
  </si>
  <si>
    <t>ST01</t>
  </si>
  <si>
    <t>ST01A</t>
  </si>
  <si>
    <t>Title</t>
  </si>
  <si>
    <t>Titre</t>
  </si>
  <si>
    <t>Título</t>
  </si>
  <si>
    <t>Form Title</t>
  </si>
  <si>
    <t>Titre du formulaire</t>
  </si>
  <si>
    <t>Título del formulario</t>
  </si>
  <si>
    <t>Always use the lastest version of this form</t>
  </si>
  <si>
    <t>Utiliser toujours la dernière version de ce formulaire</t>
  </si>
  <si>
    <t>Utilice siempre la última versión de este formulario</t>
  </si>
  <si>
    <t>Choose the language (ENG, FRA, ESP) for form translation</t>
  </si>
  <si>
    <t>Elija el idioma (ENG, FRA, ESP) para la traducción del formulario</t>
  </si>
  <si>
    <t>ST01B</t>
  </si>
  <si>
    <t>Name (full OR Name &amp; Surname) of the Statistical Correspondent (officially nominated by the CPC)</t>
  </si>
  <si>
    <t>Nombre (completo o nombre y apellido) del Corresponsal estadístico designado oficialmente por la CPC</t>
  </si>
  <si>
    <t>Email address of the Statistical Correspondent</t>
  </si>
  <si>
    <t>Dirección de correo electrónico del corresponsal estadístico</t>
  </si>
  <si>
    <t>Telephone number of the Statistical Correspondent</t>
  </si>
  <si>
    <t>Número de teléfono del corresponsal estadístico</t>
  </si>
  <si>
    <t>Institución (Ministerio, Agencia, instituto de investigación, etc.) al que pertenece el corresponsal estadístico</t>
  </si>
  <si>
    <t>Department within the Institution, where applicable</t>
  </si>
  <si>
    <t>Département au sein de l'institution, le cas échéant</t>
  </si>
  <si>
    <t>Departamento dentro de la institución, si procede</t>
  </si>
  <si>
    <t>Postal address of the institution (street, number, city, state)</t>
  </si>
  <si>
    <t>Dirección postal de la institución (calle, número, ciudad, estado)</t>
  </si>
  <si>
    <t>Country in which the Institution is based</t>
  </si>
  <si>
    <t>País en el que tiene su sede la institución</t>
  </si>
  <si>
    <t>Choose the Flag CPC reporting the data (ICCAT codes)</t>
  </si>
  <si>
    <t>Choisir la CPC de pavillon qui déclare les données (code ICCAT)</t>
  </si>
  <si>
    <t>Escoger la CPC del pabellón que comunica los datos (códigos ICCAT)</t>
  </si>
  <si>
    <t>hYearFrom</t>
  </si>
  <si>
    <t>One or more years can be added to the form. Add the first (from) year (4 digits) to which the data relate</t>
  </si>
  <si>
    <t>Une ou plusieurs années peuvent être ajoutées au formulaire. Ajouter la première année (de) (4 chiffres) à laquelle les données correspondent</t>
  </si>
  <si>
    <t>Pueden añadirse uno o más años al formulario. Añadir el primer año (desde, cuatro dígitos) al que conciernen los datos</t>
  </si>
  <si>
    <t>hYearTo</t>
  </si>
  <si>
    <t>One or more years can be added to the form. Add the last (to) year (4 digits) to which the data relate</t>
  </si>
  <si>
    <t>Pueden añadirse uno o más años al formulario. Añadir el último año (hasta, cuatro dígitos) al que conciernen los datos</t>
  </si>
  <si>
    <t>Specify if this submission is Preliminary (subject to revision) or Final (already validated)</t>
  </si>
  <si>
    <t>Préciser si cette soumission est préliminaire (sujette à révision) ou finale (déjà validée)</t>
  </si>
  <si>
    <t>Especificar si la presentación es preliminar (sujeta a revisión) o final (ya validada)</t>
  </si>
  <si>
    <t>Add additional (complementary) notes in respect to the overall dataset (if needed)</t>
  </si>
  <si>
    <t>Ajouter des notes additionnelles (complémentaires) en ce qui concerne le jeu de données global (si nécessaire)</t>
  </si>
  <si>
    <t>Añadir notas adicionales (complementarias) para el conjunto de datos global (si se requieren)</t>
  </si>
  <si>
    <t>ICCAT serial number (unique) of the Vessel registered</t>
  </si>
  <si>
    <t>Número de serie ICCAT (único) del buque registrado</t>
  </si>
  <si>
    <t>National registration number (NRN) of the vessel</t>
  </si>
  <si>
    <t>El numero de registro nacional (NRN) del buque</t>
  </si>
  <si>
    <t>Indicatif d'appel radio de la UIT</t>
  </si>
  <si>
    <t>Indicativo de llamadas radiofónico de la UIT</t>
  </si>
  <si>
    <t>El nombre del buque en caracteres latinos</t>
  </si>
  <si>
    <t>Gear group (cod)</t>
  </si>
  <si>
    <t>Engin groupe (cód)</t>
  </si>
  <si>
    <t>Arte grupo (cód)</t>
  </si>
  <si>
    <t>Choose the proper tonnage code (GT or GRT)</t>
  </si>
  <si>
    <t>Número de días de pesca en el Atlántico (total)</t>
  </si>
  <si>
    <t>Número de días de pesca en el Mediterráneo (total)</t>
  </si>
  <si>
    <t>Pêcherie 1 (cod)</t>
  </si>
  <si>
    <t>Pesquería 1 (cód)</t>
  </si>
  <si>
    <t>Pêcherie 2 (cod)</t>
  </si>
  <si>
    <t>Pesquería 2 (cód)</t>
  </si>
  <si>
    <t>Pêcherie 3 (cod)</t>
  </si>
  <si>
    <t>Pesquería 3 (cód)</t>
  </si>
  <si>
    <t>Pêcherie 4 (cod)</t>
  </si>
  <si>
    <t>Pesquería 4 (cód)</t>
  </si>
  <si>
    <t>Pêcherie 5 (cod)</t>
  </si>
  <si>
    <t>Pesquería 5 (cód)</t>
  </si>
  <si>
    <t>Fecha (dd/mm/aaaa) de inicio del periodo de autorización (AP) del buque en la pesquería de BFTE</t>
  </si>
  <si>
    <t>Fecha (dd/mm/aaaa)  del fin del periodo de autorización (AP) del buque en la pesquería de BFTE</t>
  </si>
  <si>
    <t>Total de días de pesca</t>
  </si>
  <si>
    <t>Enter the catches (kg) of the vessel in the authorised period (AP)</t>
  </si>
  <si>
    <t>Saisir les prises (kg) du navire dans la période autorisée (AP)</t>
  </si>
  <si>
    <t xml:space="preserve">By-catch (kg) outside authorisation period </t>
  </si>
  <si>
    <t>Prises accessoires (kg) en dehors de la période d'autorisation</t>
  </si>
  <si>
    <t>Captura fortuita (kg) fuera del periodo de autorización</t>
  </si>
  <si>
    <t>Recommandation aux utilisateurs de bases de données : pour copier tout un jeu de données dans la section "Information détaillée" (qui doit avoir les mêmes structure et format), utiliser "Paste special (values)"</t>
  </si>
  <si>
    <t>Laisser en blanc les champs pour lesquels vous ne recueillez pas d'informations</t>
  </si>
  <si>
    <t>Deje en blanco los campos para los que no se ha recopilado información</t>
  </si>
  <si>
    <t>S00</t>
  </si>
  <si>
    <t>Choisir la langue (ENG, FRA, ESP) pour la traduction du formulaire</t>
  </si>
  <si>
    <t>Nom (complet OU Prénom et Nom) du correspondant statistique (officiellement désigné par la CPC)</t>
  </si>
  <si>
    <t>Adresse email du correspondant statistique</t>
  </si>
  <si>
    <t>Numéro de téléphone du correspondant statistique</t>
  </si>
  <si>
    <t>Institute (ministry, agency, research Institute, etc.) to which the Statistical Correspondent is affiliated</t>
  </si>
  <si>
    <t>Institution (ministère, agence, institut de recherche, etc.) à laquelle le correspondant statistique est affilié</t>
  </si>
  <si>
    <t>Adresse postale de l'institution (rue, numéro, ville, État)</t>
  </si>
  <si>
    <t>Pays dans lequel l'institution est basée</t>
  </si>
  <si>
    <t>Une ou plusieurs années peuvent être ajoutées au formulaire. Ajouter la dernière année (jusqu'à) (4 chiffres) à laquelle les données correspondent</t>
  </si>
  <si>
    <t>Specify if the overall data content is NEW (full set OR partial set) OR a REVISION (full set OR partial set)</t>
  </si>
  <si>
    <t>Préciser si le contenu global de données est NOUVEAU (ensemble complète OU ensemble partiel) OU une RÉVISION (ensemble complète OU ensemble partiel)</t>
  </si>
  <si>
    <t>Especificar si el contenido general de los datos es NUEVO (conjunto completo O conjunto parcial) O una REVISIÓN (conjunto completo O conjunto parcial)</t>
  </si>
  <si>
    <t>Envoyer le formulaire à l'ICCAT avec le nom du fichier proposé (si nécessaire, ajouter un suffixe d'ID à la fin)</t>
  </si>
  <si>
    <t>Nom du navire en caractères latins</t>
  </si>
  <si>
    <t>Choose the flag of the vessel for which the data apply (whether national or foreign flagged vessel)</t>
  </si>
  <si>
    <t>Elegir el código del grupo de artes más adecuado (ICCAT)</t>
  </si>
  <si>
    <t>Saisir le code du tonnage adéquat (GT ou TJB)</t>
  </si>
  <si>
    <t xml:space="preserve">Elegir el código adecuado de tonelaje (GT o TRB) </t>
  </si>
  <si>
    <t>Calendar year (four digits) in which the catch was taken</t>
  </si>
  <si>
    <t>Année civile (quatre chiffres) au cours de laquelle la prise a été réalisée</t>
  </si>
  <si>
    <t>Año civil (cuatro dígitos) en que se realizó la captura</t>
  </si>
  <si>
    <t>Start date (dd/mm/yyyy) of the vessel Autorisation Period (AP) in the BFTE fishery</t>
  </si>
  <si>
    <t>End date (dd/mm/yyyy) of the vessel Autorisation Period (AP) in the BFTE fishery</t>
  </si>
  <si>
    <t>Choisir le code du groupe d'engins le plus approprié (ICCAT)</t>
  </si>
  <si>
    <t>Número de buques activos que pertenece a este componente de la flota</t>
  </si>
  <si>
    <t>L'année (jan-déc) au cours de laquelle le navire pêchait activement</t>
  </si>
  <si>
    <t>El año (ene-dic) en el que el buque pescó activamente</t>
  </si>
  <si>
    <t>Recommendation for users with databases: To paste an entire dataset into the Detail section (must have the same structure and format) use "Paste special (values)"</t>
  </si>
  <si>
    <t>Sub-form / Description</t>
  </si>
  <si>
    <t>Sous-forme / Description</t>
  </si>
  <si>
    <t>Sub-formulario / Descripción</t>
  </si>
  <si>
    <t>Vessel attributes</t>
  </si>
  <si>
    <t>Attributs du navire</t>
  </si>
  <si>
    <t>Vessel ID</t>
  </si>
  <si>
    <t>Navire ID</t>
  </si>
  <si>
    <t>Vessel activity in ICCAT Fisheries</t>
  </si>
  <si>
    <t>Activité des bateuax dans pêcheries ICCAT</t>
  </si>
  <si>
    <t xml:space="preserve">Actividad de cada buque en las pesquerías ICCAT </t>
  </si>
  <si>
    <t>Fleet (small-scale) activity in ICCAT Fisheries</t>
  </si>
  <si>
    <t>Activité de la flotte (petite échelle) dans pêcheries ICCAT</t>
  </si>
  <si>
    <t>Actividad de la flota (pequeña escala) en las pesquerías de ICCAT</t>
  </si>
  <si>
    <t>OrderID</t>
  </si>
  <si>
    <t>SubformID</t>
  </si>
  <si>
    <t>ST01B (por Flota)  
OPTIONAL</t>
  </si>
  <si>
    <t>Attributos del buque</t>
  </si>
  <si>
    <t>Buque ID</t>
  </si>
  <si>
    <t>Flota ID</t>
  </si>
  <si>
    <t>Nº Registro Nac. (NRN)</t>
  </si>
  <si>
    <t>Año (calendario)</t>
  </si>
  <si>
    <t xml:space="preserve">Attributs de la flotille (petite échelle) </t>
  </si>
  <si>
    <t>Attributos de la flota (pequeña escala)</t>
  </si>
  <si>
    <t>id</t>
  </si>
  <si>
    <t>CZE</t>
  </si>
  <si>
    <t>CZ</t>
  </si>
  <si>
    <t>FIN</t>
  </si>
  <si>
    <t>FI</t>
  </si>
  <si>
    <t>LUX</t>
  </si>
  <si>
    <t>LU</t>
  </si>
  <si>
    <t>SVK</t>
  </si>
  <si>
    <t>SK</t>
  </si>
  <si>
    <t>Bosnia and Herzegovina</t>
  </si>
  <si>
    <t>BIH</t>
  </si>
  <si>
    <t>BA</t>
  </si>
  <si>
    <t>Isle of Man</t>
  </si>
  <si>
    <t>IMN</t>
  </si>
  <si>
    <t>IM</t>
  </si>
  <si>
    <t>Mongolia</t>
  </si>
  <si>
    <t>MNG</t>
  </si>
  <si>
    <t>MN</t>
  </si>
  <si>
    <t>MKD</t>
  </si>
  <si>
    <t>MK</t>
  </si>
  <si>
    <t>FisheryCode</t>
  </si>
  <si>
    <t>FlagCode</t>
  </si>
  <si>
    <t>GearGrpCode</t>
  </si>
  <si>
    <t>LOACLassCode</t>
  </si>
  <si>
    <t>GRTCLassCode</t>
  </si>
  <si>
    <t>TonTypeCode</t>
  </si>
  <si>
    <t>IsscfgCode</t>
  </si>
  <si>
    <t>ENG</t>
  </si>
  <si>
    <t>ContentCode</t>
  </si>
  <si>
    <t>NF</t>
  </si>
  <si>
    <t>NP</t>
  </si>
  <si>
    <t>RF</t>
  </si>
  <si>
    <t>RP</t>
  </si>
  <si>
    <t>Qatar</t>
  </si>
  <si>
    <t>QAT</t>
  </si>
  <si>
    <t>QA</t>
  </si>
  <si>
    <t>StatusCPC</t>
  </si>
  <si>
    <t>TASK 1 - FLEET CHARACTERISTICS</t>
  </si>
  <si>
    <t>TÂCHE 1 - CARACTÉRISTIQUES DES FLOTTILLES</t>
  </si>
  <si>
    <t>TAREA 1 - CARACTERÍSTICAS DE LA FLOTA</t>
  </si>
  <si>
    <t>EU-Austria</t>
  </si>
  <si>
    <t>EU-AUT</t>
  </si>
  <si>
    <t>EU-Belgium</t>
  </si>
  <si>
    <t>EU-BEL</t>
  </si>
  <si>
    <t>EU-Bulgaria</t>
  </si>
  <si>
    <t>EU-BGR</t>
  </si>
  <si>
    <t>EU-Croatia</t>
  </si>
  <si>
    <t>EU-HRV</t>
  </si>
  <si>
    <t>EU-Cyprus</t>
  </si>
  <si>
    <t>EU-CYP</t>
  </si>
  <si>
    <t>EU-Czechia</t>
  </si>
  <si>
    <t>EU-CZE</t>
  </si>
  <si>
    <t>EU-Denmark</t>
  </si>
  <si>
    <t>EU-DNK</t>
  </si>
  <si>
    <t>EU-España</t>
  </si>
  <si>
    <t>EU-ESP</t>
  </si>
  <si>
    <t>EU-Estonia</t>
  </si>
  <si>
    <t>EU-EST</t>
  </si>
  <si>
    <t>EU-Finland</t>
  </si>
  <si>
    <t>EU-FIN</t>
  </si>
  <si>
    <t>EU-France</t>
  </si>
  <si>
    <t>EU-FRA</t>
  </si>
  <si>
    <t>EU-Germany</t>
  </si>
  <si>
    <t>EU-DEU</t>
  </si>
  <si>
    <t>EU-Greece</t>
  </si>
  <si>
    <t>EU-GRC</t>
  </si>
  <si>
    <t>EU-Hungary</t>
  </si>
  <si>
    <t>EU-HUN</t>
  </si>
  <si>
    <t>EU-Ireland</t>
  </si>
  <si>
    <t>EU-IRL</t>
  </si>
  <si>
    <t>EU-Italy</t>
  </si>
  <si>
    <t>EU-ITA</t>
  </si>
  <si>
    <t>EU-Latvia</t>
  </si>
  <si>
    <t>EU-LVA</t>
  </si>
  <si>
    <t>EU-Lithuania</t>
  </si>
  <si>
    <t>EU-LTU</t>
  </si>
  <si>
    <t>EU-Luxemburg</t>
  </si>
  <si>
    <t>EU-LUX</t>
  </si>
  <si>
    <t>EU-Malta</t>
  </si>
  <si>
    <t>EU-MLT</t>
  </si>
  <si>
    <t>EU-Netherlands</t>
  </si>
  <si>
    <t>EU-NLD</t>
  </si>
  <si>
    <t>EU-Poland</t>
  </si>
  <si>
    <t>EU-POL</t>
  </si>
  <si>
    <t>EU-Portugal</t>
  </si>
  <si>
    <t>EU-PRT</t>
  </si>
  <si>
    <t>EU-Rumania</t>
  </si>
  <si>
    <t>EU-ROU</t>
  </si>
  <si>
    <t>EU-Slovakia</t>
  </si>
  <si>
    <t>EU-SVK</t>
  </si>
  <si>
    <t>EU-Slovenia</t>
  </si>
  <si>
    <t>EU-SVN</t>
  </si>
  <si>
    <t>EU-Sweden</t>
  </si>
  <si>
    <t>EU-SWE</t>
  </si>
  <si>
    <t>England</t>
  </si>
  <si>
    <t>GB-ENG</t>
  </si>
  <si>
    <t>FR-St Pierre et Miquelon</t>
  </si>
  <si>
    <t>FR-SPM</t>
  </si>
  <si>
    <t>Great Britain</t>
  </si>
  <si>
    <t>Guinée Rep</t>
  </si>
  <si>
    <t>Korea Rep</t>
  </si>
  <si>
    <t>Northern Ireland</t>
  </si>
  <si>
    <t>GB-NIR</t>
  </si>
  <si>
    <t>NIR</t>
  </si>
  <si>
    <t>S Tomé e Príncipe</t>
  </si>
  <si>
    <t>Scotland</t>
  </si>
  <si>
    <t>GB-SCT</t>
  </si>
  <si>
    <t>SCT</t>
  </si>
  <si>
    <t>St Vincent and Grenadines</t>
  </si>
  <si>
    <t>UK-Bermuda</t>
  </si>
  <si>
    <t>UK-BMU</t>
  </si>
  <si>
    <t>UK-British Virgin Islands</t>
  </si>
  <si>
    <t>UK-VGB</t>
  </si>
  <si>
    <t>UK-Sta Helena</t>
  </si>
  <si>
    <t>UK-SHN</t>
  </si>
  <si>
    <t>UK-Turks and Caicos</t>
  </si>
  <si>
    <t>UK-TCA</t>
  </si>
  <si>
    <t>Wales</t>
  </si>
  <si>
    <t>GB-WLS</t>
  </si>
  <si>
    <t>WLS</t>
  </si>
  <si>
    <t>Gibraltar</t>
  </si>
  <si>
    <t>GIB</t>
  </si>
  <si>
    <t>GI</t>
  </si>
  <si>
    <t>North Macedonia Rep</t>
  </si>
  <si>
    <t>San Marino</t>
  </si>
  <si>
    <t>SMR</t>
  </si>
  <si>
    <t>SM</t>
  </si>
  <si>
    <t>Sta Lucia</t>
  </si>
  <si>
    <t>Türkiye</t>
  </si>
  <si>
    <t>ImoNr</t>
  </si>
  <si>
    <t>FCarrCap</t>
  </si>
  <si>
    <t>IMOnr</t>
  </si>
  <si>
    <t>IMO number</t>
  </si>
  <si>
    <t>Vessel unique number (7 digits) issued by the International Maritime Organisation</t>
  </si>
  <si>
    <t>Total effort</t>
  </si>
  <si>
    <t>Effort total</t>
  </si>
  <si>
    <t>Esfuerzo total</t>
  </si>
  <si>
    <t xml:space="preserve">Fleet suffix </t>
  </si>
  <si>
    <t>FleetSuffix</t>
  </si>
  <si>
    <t>ssFleetSuffix</t>
  </si>
  <si>
    <t>Flotte (suffixe)</t>
  </si>
  <si>
    <t>Flota (sufijo)</t>
  </si>
  <si>
    <t>This field should be completed by those CPCs operating various fisheries with an independent data collection system (e.g. Portugal-Azores, Spain-Fuenterrabía, etc.). Additional fleet sufixes (former base ports/zones) can be adopted.</t>
  </si>
  <si>
    <t>Ce champ doit être complété par les CPCs opérant diverses pêcheries avec des systèmes de collecte de données indépendants (p.ex. Portugal-Azores, Espagne-Fuenterrabía, etc.). Des suffixes de flotte supplémentaires (anciens ports/zones de base) peuvent être adoptés.</t>
  </si>
  <si>
    <t xml:space="preserve">Este campo debe ser completado por aquellos CPCs que operan varias pesquerías con sistemas independientes de recopilación de datos (por ejemplo, Portugal-Azores, España-Fuenterrabía, etc.). Se pueden adoptar sufijos de flota adicionales (antiguos puertos/zonas base). </t>
  </si>
  <si>
    <t>Capacité transport poisson (mt)</t>
  </si>
  <si>
    <t>Capacidad carga pescado (mt)</t>
  </si>
  <si>
    <t>IMO (nombre)</t>
  </si>
  <si>
    <t>IMO (número)</t>
  </si>
  <si>
    <t>Número único del buque (7 dígitos) emitido por la Organización Marítima Internacional</t>
  </si>
  <si>
    <t>Numéro unique du navire (7 chiffres) émis par l'Organisation Maritime Internationale</t>
  </si>
  <si>
    <t>Numéro de série ICCAT (unique) du navire enregistré</t>
  </si>
  <si>
    <t>Numéro de registre national (NRN) du navire</t>
  </si>
  <si>
    <t>Fish Carrying capacity (mt)</t>
  </si>
  <si>
    <t>Fish carrying capacity (FCC): tonnage of fish that can be stored on the fishing vessel when it is fully loaded (metric tons). Mostly used by tuna fishing vessels.</t>
  </si>
  <si>
    <t>Capacité de transport de poisson (FCC) : tonnage de poisson pouvant être stocké à bord du navire de pêche lorsqu'il est entièrement chargé (tonnes métriques). Principalement utilisé par les navires de pêche au thon.</t>
  </si>
  <si>
    <t>Capacidad de carga de pescado (FCC): tonelaje de pescado que se puede almacenar en el buque pesquero cuando está completamente cargado (toneladas métricas). Utilizado principalmente por barcos atuneros.</t>
  </si>
  <si>
    <t>FisheryEN</t>
  </si>
  <si>
    <t>FisheryFR</t>
  </si>
  <si>
    <t>FisheryES</t>
  </si>
  <si>
    <t>ALB Stock de la Méditerranée</t>
  </si>
  <si>
    <t>ALB Stock del Mediterráneo</t>
  </si>
  <si>
    <t>ALB Northern Atlantic stock</t>
  </si>
  <si>
    <t>ALB Stock Atlantique Nord</t>
  </si>
  <si>
    <t>ALB Stock del Atlántico Norte</t>
  </si>
  <si>
    <t>ALB Souther Atlantic stock</t>
  </si>
  <si>
    <t>ALB Stock Atlantique Sud</t>
  </si>
  <si>
    <t>ALB Stock del Atlántico Sur</t>
  </si>
  <si>
    <t>BFT Eastern Atlantic stock (including Mediterranean)</t>
  </si>
  <si>
    <t>BFT Stock Atlantique Est (compris la Méditerranée)</t>
  </si>
  <si>
    <t>BFT Stock del Atlántico Este (incluido el Mediterráneo)</t>
  </si>
  <si>
    <t>BFT Western Atlantic stock</t>
  </si>
  <si>
    <t>BFT Stock Atlantique Ouest</t>
  </si>
  <si>
    <t>BFT Stock del Atlántico Oeste</t>
  </si>
  <si>
    <t>MUFIS</t>
  </si>
  <si>
    <t>Multiple fisheries (&gt;= 3 ICCAT fisheries)</t>
  </si>
  <si>
    <t>Pêches multiples (&gt;= 3 pêcheries ICCAT)</t>
  </si>
  <si>
    <t>Múltiples pesquerías (&gt;= 3 pesquerías ICCAT)</t>
  </si>
  <si>
    <t>NONBC</t>
  </si>
  <si>
    <t>None (ICCAT species caught as bycatch)</t>
  </si>
  <si>
    <t>Aucun (espèces ICCAT capturées comme prises accessoires)</t>
  </si>
  <si>
    <t>Ninguno (especies ICCAT capturadas como captura incidental)</t>
  </si>
  <si>
    <t>SHARK</t>
  </si>
  <si>
    <t>Targeting main ICCAT sharks (BSH/SMA/POR)</t>
  </si>
  <si>
    <t>Ciblant les requins (BSH/SMA/POR)</t>
  </si>
  <si>
    <t>Dirigida a tiburones principales de ICCAT (BSH/SMA/POR)</t>
  </si>
  <si>
    <t>SMTUN</t>
  </si>
  <si>
    <t>Targeting small tunas (13 ICCAT species)</t>
  </si>
  <si>
    <t>Ciblant les petits thons (13 espèces ICCAT)</t>
  </si>
  <si>
    <t>Dirigida a pequeños atunes (SMTuna ICCAT)</t>
  </si>
  <si>
    <t>SWO Stock de la Méditerranée</t>
  </si>
  <si>
    <t>SWO Stock del Mediterráneo</t>
  </si>
  <si>
    <t>SWO Stock Atlantique Nord</t>
  </si>
  <si>
    <t>SWO Stock del Atlántico Norte</t>
  </si>
  <si>
    <t>SWO Southern stock</t>
  </si>
  <si>
    <t>SWO Stock Atlantique Sud</t>
  </si>
  <si>
    <t>SWO Stock del Atlántico Sur</t>
  </si>
  <si>
    <t>Targeting tropical tunas (YFT/BET/SKJ)</t>
  </si>
  <si>
    <t>Ciblant les thons tropicaux (YFT/BET/SKJ)</t>
  </si>
  <si>
    <t>Dirigida a especies de atún tropicales (YFT/BET/SKJ)</t>
  </si>
  <si>
    <t>ST01A &amp; ST01B</t>
  </si>
  <si>
    <t>ST01A only</t>
  </si>
  <si>
    <t>Subforms ?</t>
  </si>
  <si>
    <t>Enter the vessel Tonnage (GT or GRT) in tons rounded to 1 decimal</t>
  </si>
  <si>
    <t>Saisir le tonnage du navire (GT ou TJB) en tonnes arrondies à la première décimale</t>
  </si>
  <si>
    <t>Introducir el tonelaje del buque (GT o TRB) en toneladas redondeado al primer decimal</t>
  </si>
  <si>
    <t xml:space="preserve">Table. Tonnage types (GRT or GT) </t>
  </si>
  <si>
    <t>ETRO, ETRO-FP</t>
  </si>
  <si>
    <t>Artisanal, Industrial, ETRO, ETRO-FP</t>
  </si>
  <si>
    <t>Artisanal, ETRO, ETRO-FP</t>
  </si>
  <si>
    <t>Canarias, Coruña, Cantabric sea, ETRO, ETRO-FP, MEDI, Recreational (or Sport)</t>
  </si>
  <si>
    <t>Mainland, ETRO, ETRO-FP, MEDI, Recreational (or Sport), Guadeloupe, Martinique</t>
  </si>
  <si>
    <t>ETRO, ETRO-FP, ETRO-ANABAC, ETRO-PANOFI</t>
  </si>
  <si>
    <t>ETRO, ETRO-FP, MEDI</t>
  </si>
  <si>
    <t>Artisanal, ETRO, ETRO-FP, Recreational (or Sport)</t>
  </si>
  <si>
    <t>* Suffix "a" refers to the sub-version (revisions with minor corrections &amp; no changes in structure) within a year. Sequentially issued (a,b,...) if required (i.e.: 2025a, 2025b, ...)</t>
  </si>
  <si>
    <t>2026a</t>
  </si>
  <si>
    <t>Cabo Verde</t>
  </si>
  <si>
    <t>UK-Jersey</t>
  </si>
  <si>
    <t>UK-JEY</t>
  </si>
  <si>
    <t>JEY</t>
  </si>
  <si>
    <t>JE</t>
  </si>
  <si>
    <t>ART-VAOS, ART-PVER, ETRO</t>
  </si>
  <si>
    <t>FHoldVol</t>
  </si>
  <si>
    <r>
      <t>the total measured cubic content of the fish wells in a fishing vessel, usually in m</t>
    </r>
    <r>
      <rPr>
        <vertAlign val="superscript"/>
        <sz val="11"/>
        <color rgb="FF000000"/>
        <rFont val="Calibri"/>
        <family val="2"/>
      </rPr>
      <t>3</t>
    </r>
    <r>
      <rPr>
        <sz val="11"/>
        <color rgb="FF000000"/>
        <rFont val="Calibri"/>
        <family val="2"/>
      </rPr>
      <t>, and reflects the maximum volume of fish that can be stored during a fishing trip</t>
    </r>
  </si>
  <si>
    <t>Fish Hold Volume (m3)</t>
  </si>
  <si>
    <t>Volumen bodega de pescado (m3)</t>
  </si>
  <si>
    <t>Le volume de la cale à poissons (FHV) est le volume total mesuré du contenu cubique des viviers d'un navire de pêche (en mètres cubes) et reflète le volume maximal de poissons pouvant être stockés au cours d'une sortie de pêche.</t>
  </si>
  <si>
    <t>Volume cale à poissons (m3)</t>
  </si>
  <si>
    <t>El volumen de la bodega de pescado (FHV) es el contenido cúbico total medido de las bodegas de pescado en un barco pesquero (metros cúbicos) y refleja el volumen máximo de pescado que se puede almacenar durante un viaje de pesca.</t>
  </si>
  <si>
    <t>Fish Hold Volume (FHV) is the total measured cubic content of the fish wells in a fishing vessel, and reflects the maximum volume (cubic meters) of fish that can be stored during a fishing trip.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</si>
</sst>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dd\/mm\/yyyy"/>
  </numFmts>
  <fonts count="43" x14ac:knownFonts="1">
    <font>
      <sz val="10"/>
      <name val="Arial"/>
    </font>
    <font>
      <u/>
      <sz val="10"/>
      <color indexed="12"/>
      <name val="Arial"/>
      <family val="2"/>
    </font>
    <font>
      <sz val="10"/>
      <color indexed="8"/>
      <name val="Arial"/>
      <family val="2"/>
    </font>
    <font>
      <sz val="9"/>
      <name val="Calibri"/>
      <family val="2"/>
      <scheme val="minor"/>
    </font>
    <font>
      <sz val="10"/>
      <name val="Arial"/>
      <family val="2"/>
    </font>
    <font>
      <b/>
      <sz val="9"/>
      <name val="Calibri"/>
      <family val="2"/>
      <scheme val="minor"/>
    </font>
    <font>
      <sz val="9"/>
      <color theme="1"/>
      <name val="Calibri"/>
      <family val="2"/>
      <scheme val="minor"/>
    </font>
    <font>
      <sz val="8"/>
      <name val="Calibri"/>
      <family val="2"/>
      <scheme val="minor"/>
    </font>
    <font>
      <sz val="9"/>
      <color indexed="8"/>
      <name val="Calibri"/>
      <family val="2"/>
      <scheme val="minor"/>
    </font>
    <font>
      <b/>
      <sz val="8"/>
      <name val="Calibri"/>
      <family val="2"/>
      <scheme val="minor"/>
    </font>
    <font>
      <sz val="9"/>
      <name val="Calibri"/>
      <family val="2"/>
    </font>
    <font>
      <sz val="9"/>
      <color rgb="FF000000"/>
      <name val="Calibri"/>
      <family val="2"/>
    </font>
    <font>
      <b/>
      <sz val="9"/>
      <name val="Calibri"/>
      <family val="2"/>
    </font>
    <font>
      <b/>
      <sz val="9"/>
      <color rgb="FF0070C0"/>
      <name val="Cambria"/>
      <family val="1"/>
      <scheme val="major"/>
    </font>
    <font>
      <sz val="9"/>
      <color rgb="FF0070C0"/>
      <name val="Cambria"/>
      <family val="1"/>
      <scheme val="major"/>
    </font>
    <font>
      <b/>
      <sz val="9"/>
      <color rgb="FF00B050"/>
      <name val="Cambria"/>
      <family val="1"/>
      <scheme val="major"/>
    </font>
    <font>
      <b/>
      <sz val="9"/>
      <color rgb="FFFF0000"/>
      <name val="Cambria"/>
      <family val="1"/>
      <scheme val="major"/>
    </font>
    <font>
      <b/>
      <sz val="14"/>
      <color theme="0"/>
      <name val="Cambria"/>
      <family val="1"/>
      <scheme val="major"/>
    </font>
    <font>
      <b/>
      <sz val="16"/>
      <color rgb="FF0070C0"/>
      <name val="Cambria"/>
      <family val="1"/>
      <scheme val="major"/>
    </font>
    <font>
      <b/>
      <sz val="14"/>
      <color rgb="FF0070C0"/>
      <name val="Calibri"/>
      <family val="2"/>
    </font>
    <font>
      <b/>
      <sz val="8"/>
      <color theme="0"/>
      <name val="Calibri"/>
      <family val="2"/>
      <scheme val="minor"/>
    </font>
    <font>
      <sz val="8"/>
      <color theme="1"/>
      <name val="Calibri"/>
      <family val="2"/>
      <scheme val="minor"/>
    </font>
    <font>
      <sz val="9"/>
      <color rgb="FFFF0000"/>
      <name val="Calibri"/>
      <family val="2"/>
      <scheme val="minor"/>
    </font>
    <font>
      <b/>
      <sz val="9"/>
      <name val="Cambria"/>
      <family val="1"/>
      <scheme val="major"/>
    </font>
    <font>
      <b/>
      <sz val="12"/>
      <name val="Calibri"/>
      <family val="2"/>
      <scheme val="minor"/>
    </font>
    <font>
      <sz val="8"/>
      <color indexed="8"/>
      <name val="Calibri"/>
      <family val="2"/>
      <scheme val="minor"/>
    </font>
    <font>
      <sz val="9"/>
      <name val="Times New Roman"/>
      <family val="1"/>
    </font>
    <font>
      <sz val="9"/>
      <color rgb="FFFF0000"/>
      <name val="Times New Roman"/>
      <family val="1"/>
    </font>
    <font>
      <b/>
      <sz val="8"/>
      <color theme="1"/>
      <name val="Calibri"/>
      <family val="2"/>
      <scheme val="minor"/>
    </font>
    <font>
      <b/>
      <u/>
      <sz val="8"/>
      <name val="Calibri"/>
      <family val="2"/>
      <scheme val="minor"/>
    </font>
    <font>
      <b/>
      <sz val="8"/>
      <color rgb="FF0070C0"/>
      <name val="Calibri"/>
      <family val="2"/>
      <scheme val="minor"/>
    </font>
    <font>
      <u/>
      <sz val="8"/>
      <color indexed="12"/>
      <name val="Calibri"/>
      <family val="2"/>
      <scheme val="minor"/>
    </font>
    <font>
      <u/>
      <sz val="8"/>
      <name val="Calibri"/>
      <family val="2"/>
      <scheme val="minor"/>
    </font>
    <font>
      <b/>
      <sz val="8"/>
      <color rgb="FF00B050"/>
      <name val="Calibri"/>
      <family val="2"/>
      <scheme val="minor"/>
    </font>
    <font>
      <b/>
      <u/>
      <sz val="8"/>
      <color indexed="12"/>
      <name val="Calibri"/>
      <family val="2"/>
      <scheme val="minor"/>
    </font>
    <font>
      <sz val="8"/>
      <color rgb="FF00B050"/>
      <name val="Calibri"/>
      <family val="2"/>
      <scheme val="minor"/>
    </font>
    <font>
      <sz val="8"/>
      <color theme="0" tint="-4.9989318521683403E-2"/>
      <name val="Calibri"/>
      <family val="2"/>
      <scheme val="minor"/>
    </font>
    <font>
      <sz val="8"/>
      <color theme="0" tint="-0.14999847407452621"/>
      <name val="Calibri"/>
      <family val="2"/>
      <scheme val="minor"/>
    </font>
    <font>
      <sz val="9"/>
      <color rgb="FFFF0000"/>
      <name val="Calibri"/>
      <family val="2"/>
    </font>
    <font>
      <sz val="11"/>
      <color rgb="FF0070C0"/>
      <name val="Cambria"/>
      <family val="1"/>
      <scheme val="major"/>
    </font>
    <font>
      <sz val="9"/>
      <color theme="1"/>
      <name val="Calibri"/>
      <family val="2"/>
    </font>
    <font>
      <sz val="11"/>
      <color rgb="FF000000"/>
      <name val="Calibri"/>
      <family val="2"/>
    </font>
    <font>
      <vertAlign val="superscript"/>
      <sz val="11"/>
      <color rgb="FF000000"/>
      <name val="Calibri"/>
      <family val="2"/>
    </font>
  </fonts>
  <fills count="19">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39997558519241921"/>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3" tint="0.59999389629810485"/>
        <bgColor indexed="64"/>
      </patternFill>
    </fill>
    <fill>
      <patternFill patternType="solid">
        <fgColor theme="8" tint="0.59999389629810485"/>
        <bgColor indexed="64"/>
      </patternFill>
    </fill>
    <fill>
      <patternFill patternType="solid">
        <fgColor theme="6" tint="0.59999389629810485"/>
        <bgColor indexed="0"/>
      </patternFill>
    </fill>
    <fill>
      <patternFill patternType="solid">
        <fgColor theme="8" tint="0.39997558519241921"/>
        <bgColor indexed="64"/>
      </patternFill>
    </fill>
    <fill>
      <patternFill patternType="solid">
        <fgColor rgb="FF00B0F0"/>
        <bgColor indexed="64"/>
      </patternFill>
    </fill>
  </fills>
  <borders count="50">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theme="1"/>
      </top>
      <bottom style="thin">
        <color theme="1"/>
      </bottom>
      <diagonal/>
    </border>
    <border>
      <left style="thin">
        <color indexed="64"/>
      </left>
      <right/>
      <top style="thin">
        <color theme="1"/>
      </top>
      <bottom/>
      <diagonal/>
    </border>
    <border>
      <left/>
      <right/>
      <top style="thin">
        <color theme="0" tint="-0.34998626667073579"/>
      </top>
      <bottom/>
      <diagonal/>
    </border>
    <border>
      <left/>
      <right/>
      <top/>
      <bottom style="thin">
        <color theme="0" tint="-4.9989318521683403E-2"/>
      </bottom>
      <diagonal/>
    </border>
    <border>
      <left/>
      <right/>
      <top/>
      <bottom style="thin">
        <color theme="0" tint="-0.34998626667073579"/>
      </bottom>
      <diagonal/>
    </border>
    <border>
      <left/>
      <right/>
      <top/>
      <bottom style="medium">
        <color indexed="64"/>
      </bottom>
      <diagonal/>
    </border>
    <border>
      <left/>
      <right/>
      <top style="thin">
        <color theme="0" tint="-4.9989318521683403E-2"/>
      </top>
      <bottom/>
      <diagonal/>
    </border>
    <border>
      <left style="thin">
        <color theme="8"/>
      </left>
      <right/>
      <top style="thin">
        <color theme="8"/>
      </top>
      <bottom/>
      <diagonal/>
    </border>
    <border>
      <left/>
      <right/>
      <top style="thin">
        <color theme="8"/>
      </top>
      <bottom/>
      <diagonal/>
    </border>
    <border>
      <left/>
      <right style="thin">
        <color theme="8"/>
      </right>
      <top style="thin">
        <color theme="8"/>
      </top>
      <bottom/>
      <diagonal/>
    </border>
    <border>
      <left/>
      <right/>
      <top style="thin">
        <color theme="0" tint="-0.24994659260841701"/>
      </top>
      <bottom/>
      <diagonal/>
    </border>
    <border>
      <left/>
      <right style="thin">
        <color theme="0" tint="-4.9989318521683403E-2"/>
      </right>
      <top style="thin">
        <color theme="0" tint="-0.24994659260841701"/>
      </top>
      <bottom/>
      <diagonal/>
    </border>
    <border>
      <left/>
      <right style="thin">
        <color theme="0" tint="-4.9989318521683403E-2"/>
      </right>
      <top/>
      <bottom/>
      <diagonal/>
    </border>
    <border>
      <left/>
      <right style="thin">
        <color theme="0" tint="-4.9989318521683403E-2"/>
      </right>
      <top/>
      <bottom style="thin">
        <color theme="0" tint="-4.9989318521683403E-2"/>
      </bottom>
      <diagonal/>
    </border>
    <border>
      <left style="thin">
        <color theme="0" tint="-0.24994659260841701"/>
      </left>
      <right/>
      <top style="thin">
        <color theme="0" tint="-0.24994659260841701"/>
      </top>
      <bottom/>
      <diagonal/>
    </border>
    <border>
      <left style="thin">
        <color theme="0" tint="-0.24994659260841701"/>
      </left>
      <right/>
      <top/>
      <bottom/>
      <diagonal/>
    </border>
    <border>
      <left style="thin">
        <color theme="0" tint="-0.24994659260841701"/>
      </left>
      <right/>
      <top/>
      <bottom style="thin">
        <color theme="0" tint="-4.9989318521683403E-2"/>
      </bottom>
      <diagonal/>
    </border>
    <border>
      <left style="thin">
        <color theme="0" tint="-4.9989318521683403E-2"/>
      </left>
      <right/>
      <top style="thin">
        <color theme="0" tint="-4.9989318521683403E-2"/>
      </top>
      <bottom/>
      <diagonal/>
    </border>
    <border>
      <left/>
      <right style="thin">
        <color theme="0" tint="-0.24994659260841701"/>
      </right>
      <top style="thin">
        <color theme="0" tint="-4.9989318521683403E-2"/>
      </top>
      <bottom/>
      <diagonal/>
    </border>
    <border>
      <left style="thin">
        <color theme="0" tint="-4.9989318521683403E-2"/>
      </left>
      <right/>
      <top/>
      <bottom/>
      <diagonal/>
    </border>
    <border>
      <left/>
      <right style="thin">
        <color theme="0" tint="-0.24994659260841701"/>
      </right>
      <top/>
      <bottom/>
      <diagonal/>
    </border>
    <border>
      <left style="thin">
        <color theme="0" tint="-4.9989318521683403E-2"/>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style="thin">
        <color theme="0" tint="-0.34998626667073579"/>
      </left>
      <right/>
      <top/>
      <bottom/>
      <diagonal/>
    </border>
    <border>
      <left style="thin">
        <color theme="0" tint="-0.34998626667073579"/>
      </left>
      <right/>
      <top style="thin">
        <color theme="0" tint="-0.34998626667073579"/>
      </top>
      <bottom/>
      <diagonal/>
    </border>
    <border>
      <left/>
      <right style="thin">
        <color theme="0" tint="-4.9989318521683403E-2"/>
      </right>
      <top style="thin">
        <color theme="0" tint="-0.34998626667073579"/>
      </top>
      <bottom/>
      <diagonal/>
    </border>
    <border>
      <left style="thin">
        <color theme="0" tint="-0.34998626667073579"/>
      </left>
      <right/>
      <top/>
      <bottom style="thin">
        <color theme="0" tint="-4.9989318521683403E-2"/>
      </bottom>
      <diagonal/>
    </border>
    <border>
      <left/>
      <right style="thin">
        <color theme="0" tint="-0.34998626667073579"/>
      </right>
      <top style="thin">
        <color theme="0" tint="-4.9989318521683403E-2"/>
      </top>
      <bottom/>
      <diagonal/>
    </border>
    <border>
      <left/>
      <right style="thin">
        <color theme="0" tint="-0.34998626667073579"/>
      </right>
      <top/>
      <bottom/>
      <diagonal/>
    </border>
    <border>
      <left style="thin">
        <color theme="0" tint="-4.9989318521683403E-2"/>
      </left>
      <right/>
      <top/>
      <bottom style="thin">
        <color theme="0" tint="-0.34998626667073579"/>
      </bottom>
      <diagonal/>
    </border>
    <border>
      <left/>
      <right style="thin">
        <color theme="0" tint="-0.34998626667073579"/>
      </right>
      <top/>
      <bottom style="thin">
        <color theme="0" tint="-0.34998626667073579"/>
      </bottom>
      <diagonal/>
    </border>
    <border>
      <left style="thin">
        <color indexed="64"/>
      </left>
      <right/>
      <top/>
      <bottom style="medium">
        <color indexed="64"/>
      </bottom>
      <diagonal/>
    </border>
    <border>
      <left/>
      <right style="thin">
        <color indexed="64"/>
      </right>
      <top/>
      <bottom style="medium">
        <color indexed="64"/>
      </bottom>
      <diagonal/>
    </border>
  </borders>
  <cellStyleXfs count="6">
    <xf numFmtId="0" fontId="0" fillId="0" borderId="0"/>
    <xf numFmtId="0" fontId="1" fillId="0" borderId="0" applyNumberFormat="0" applyFill="0" applyBorder="0" applyAlignment="0" applyProtection="0">
      <alignment vertical="top"/>
      <protection locked="0"/>
    </xf>
    <xf numFmtId="0" fontId="4" fillId="0" borderId="0"/>
    <xf numFmtId="0" fontId="2" fillId="0" borderId="0"/>
    <xf numFmtId="0" fontId="2" fillId="0" borderId="0"/>
    <xf numFmtId="0" fontId="2" fillId="0" borderId="0"/>
  </cellStyleXfs>
  <cellXfs count="376">
    <xf numFmtId="0" fontId="0" fillId="0" borderId="0" xfId="0"/>
    <xf numFmtId="0" fontId="3" fillId="0" borderId="0" xfId="0" applyFont="1" applyAlignment="1" applyProtection="1">
      <alignment shrinkToFit="1"/>
      <protection locked="0"/>
    </xf>
    <xf numFmtId="0" fontId="13" fillId="3" borderId="1" xfId="0" applyFont="1" applyFill="1" applyBorder="1" applyAlignment="1" applyProtection="1">
      <alignment horizontal="center" vertical="center"/>
      <protection hidden="1"/>
    </xf>
    <xf numFmtId="0" fontId="13" fillId="3" borderId="10" xfId="0" applyFont="1" applyFill="1" applyBorder="1" applyAlignment="1" applyProtection="1">
      <alignment horizontal="center" vertical="center"/>
      <protection hidden="1"/>
    </xf>
    <xf numFmtId="0" fontId="15" fillId="3" borderId="9" xfId="0" applyFont="1" applyFill="1" applyBorder="1" applyAlignment="1" applyProtection="1">
      <alignment horizontal="center" vertical="top"/>
      <protection hidden="1"/>
    </xf>
    <xf numFmtId="0" fontId="3" fillId="0" borderId="0" xfId="0" applyFont="1" applyAlignment="1" applyProtection="1">
      <alignment shrinkToFit="1"/>
      <protection hidden="1"/>
    </xf>
    <xf numFmtId="0" fontId="3" fillId="0" borderId="0" xfId="0" applyFont="1" applyAlignment="1" applyProtection="1">
      <alignment wrapText="1" shrinkToFit="1"/>
      <protection locked="0"/>
    </xf>
    <xf numFmtId="0" fontId="16" fillId="0" borderId="8" xfId="0" applyFont="1" applyBorder="1" applyAlignment="1" applyProtection="1">
      <alignment horizontal="center" vertical="top"/>
      <protection locked="0"/>
    </xf>
    <xf numFmtId="0" fontId="23" fillId="3" borderId="9" xfId="0" applyFont="1" applyFill="1" applyBorder="1" applyAlignment="1" applyProtection="1">
      <alignment horizontal="center" vertical="top"/>
      <protection hidden="1"/>
    </xf>
    <xf numFmtId="0" fontId="23" fillId="3" borderId="8" xfId="0" applyFont="1" applyFill="1" applyBorder="1" applyAlignment="1" applyProtection="1">
      <alignment horizontal="center" vertical="top"/>
      <protection hidden="1"/>
    </xf>
    <xf numFmtId="0" fontId="0" fillId="0" borderId="0" xfId="0" applyProtection="1">
      <protection hidden="1"/>
    </xf>
    <xf numFmtId="0" fontId="3" fillId="0" borderId="0" xfId="0" applyFont="1" applyAlignment="1" applyProtection="1">
      <alignment vertical="top" shrinkToFit="1"/>
      <protection hidden="1"/>
    </xf>
    <xf numFmtId="0" fontId="3" fillId="0" borderId="0" xfId="0" applyFont="1" applyProtection="1">
      <protection locked="0"/>
    </xf>
    <xf numFmtId="0" fontId="0" fillId="0" borderId="0" xfId="0" applyProtection="1">
      <protection locked="0"/>
    </xf>
    <xf numFmtId="0" fontId="3" fillId="0" borderId="0" xfId="0" applyFont="1" applyProtection="1">
      <protection hidden="1"/>
    </xf>
    <xf numFmtId="0" fontId="3" fillId="0" borderId="5" xfId="0" applyFont="1" applyBorder="1" applyProtection="1">
      <protection hidden="1"/>
    </xf>
    <xf numFmtId="0" fontId="3" fillId="12" borderId="11" xfId="0" applyFont="1" applyFill="1" applyBorder="1" applyProtection="1">
      <protection hidden="1"/>
    </xf>
    <xf numFmtId="0" fontId="3" fillId="12" borderId="10" xfId="0" applyFont="1" applyFill="1" applyBorder="1" applyProtection="1">
      <protection hidden="1"/>
    </xf>
    <xf numFmtId="0" fontId="8" fillId="11" borderId="11" xfId="4" applyFont="1" applyFill="1" applyBorder="1" applyAlignment="1" applyProtection="1">
      <alignment horizontal="center"/>
      <protection hidden="1"/>
    </xf>
    <xf numFmtId="0" fontId="8" fillId="11" borderId="10" xfId="4" applyFont="1" applyFill="1" applyBorder="1" applyAlignment="1" applyProtection="1">
      <alignment horizontal="center"/>
      <protection hidden="1"/>
    </xf>
    <xf numFmtId="0" fontId="3" fillId="0" borderId="6" xfId="0" applyFont="1" applyBorder="1" applyProtection="1">
      <protection hidden="1"/>
    </xf>
    <xf numFmtId="0" fontId="8" fillId="0" borderId="5" xfId="4" applyFont="1" applyBorder="1" applyProtection="1">
      <protection hidden="1"/>
    </xf>
    <xf numFmtId="0" fontId="8" fillId="0" borderId="6" xfId="4" applyFont="1" applyBorder="1" applyProtection="1">
      <protection hidden="1"/>
    </xf>
    <xf numFmtId="0" fontId="3" fillId="0" borderId="6" xfId="0" applyFont="1" applyBorder="1" applyAlignment="1" applyProtection="1">
      <alignment vertical="top" wrapText="1"/>
      <protection hidden="1"/>
    </xf>
    <xf numFmtId="0" fontId="22" fillId="0" borderId="7" xfId="0" applyFont="1" applyBorder="1" applyProtection="1">
      <protection hidden="1"/>
    </xf>
    <xf numFmtId="0" fontId="22" fillId="5" borderId="8" xfId="0" applyFont="1" applyFill="1" applyBorder="1" applyProtection="1">
      <protection hidden="1"/>
    </xf>
    <xf numFmtId="0" fontId="3" fillId="0" borderId="7" xfId="0" applyFont="1" applyBorder="1" applyProtection="1">
      <protection hidden="1"/>
    </xf>
    <xf numFmtId="0" fontId="3" fillId="0" borderId="8" xfId="0" applyFont="1" applyBorder="1" applyProtection="1">
      <protection hidden="1"/>
    </xf>
    <xf numFmtId="0" fontId="3" fillId="12" borderId="11" xfId="0" applyFont="1" applyFill="1" applyBorder="1" applyAlignment="1" applyProtection="1">
      <alignment vertical="top"/>
      <protection hidden="1"/>
    </xf>
    <xf numFmtId="0" fontId="3" fillId="12" borderId="10" xfId="0" applyFont="1" applyFill="1" applyBorder="1" applyAlignment="1" applyProtection="1">
      <alignment vertical="top"/>
      <protection hidden="1"/>
    </xf>
    <xf numFmtId="0" fontId="10" fillId="0" borderId="0" xfId="0" applyFont="1" applyProtection="1">
      <protection hidden="1"/>
    </xf>
    <xf numFmtId="0" fontId="12" fillId="9" borderId="2" xfId="0" applyFont="1" applyFill="1" applyBorder="1" applyAlignment="1" applyProtection="1">
      <alignment vertical="top" wrapText="1"/>
      <protection hidden="1"/>
    </xf>
    <xf numFmtId="0" fontId="12" fillId="9" borderId="2" xfId="0" applyFont="1" applyFill="1" applyBorder="1" applyAlignment="1" applyProtection="1">
      <alignment vertical="top"/>
      <protection hidden="1"/>
    </xf>
    <xf numFmtId="0" fontId="10" fillId="0" borderId="1" xfId="0" applyFont="1" applyBorder="1" applyAlignment="1" applyProtection="1">
      <alignment horizontal="center"/>
      <protection hidden="1"/>
    </xf>
    <xf numFmtId="0" fontId="11" fillId="0" borderId="1" xfId="0" applyFont="1" applyBorder="1" applyAlignment="1" applyProtection="1">
      <alignment vertical="center" readingOrder="1"/>
      <protection hidden="1"/>
    </xf>
    <xf numFmtId="0" fontId="10" fillId="0" borderId="1" xfId="0" applyFont="1" applyBorder="1" applyProtection="1">
      <protection hidden="1"/>
    </xf>
    <xf numFmtId="0" fontId="10" fillId="0" borderId="10" xfId="0" applyFont="1" applyBorder="1" applyAlignment="1" applyProtection="1">
      <alignment horizontal="center"/>
      <protection hidden="1"/>
    </xf>
    <xf numFmtId="0" fontId="10" fillId="0" borderId="3" xfId="0" applyFont="1" applyBorder="1" applyAlignment="1" applyProtection="1">
      <alignment horizontal="center"/>
      <protection hidden="1"/>
    </xf>
    <xf numFmtId="0" fontId="10" fillId="0" borderId="0" xfId="0" applyFont="1" applyAlignment="1" applyProtection="1">
      <alignment horizontal="center"/>
      <protection hidden="1"/>
    </xf>
    <xf numFmtId="0" fontId="11" fillId="0" borderId="0" xfId="0" applyFont="1" applyAlignment="1" applyProtection="1">
      <alignment vertical="center" readingOrder="1"/>
      <protection hidden="1"/>
    </xf>
    <xf numFmtId="0" fontId="10" fillId="0" borderId="6" xfId="0" applyFont="1" applyBorder="1" applyAlignment="1" applyProtection="1">
      <alignment horizontal="center"/>
      <protection hidden="1"/>
    </xf>
    <xf numFmtId="0" fontId="10" fillId="0" borderId="14" xfId="0" applyFont="1" applyBorder="1" applyAlignment="1" applyProtection="1">
      <alignment horizontal="center"/>
      <protection hidden="1"/>
    </xf>
    <xf numFmtId="0" fontId="10" fillId="0" borderId="1" xfId="0" applyFont="1" applyBorder="1" applyAlignment="1" applyProtection="1">
      <alignment horizontal="left" vertical="center" readingOrder="1"/>
      <protection hidden="1"/>
    </xf>
    <xf numFmtId="0" fontId="10" fillId="0" borderId="0" xfId="0" applyFont="1" applyAlignment="1" applyProtection="1">
      <alignment horizontal="left" vertical="center" readingOrder="1"/>
      <protection hidden="1"/>
    </xf>
    <xf numFmtId="0" fontId="10" fillId="0" borderId="9" xfId="0" applyFont="1" applyBorder="1" applyAlignment="1" applyProtection="1">
      <alignment horizontal="center"/>
      <protection hidden="1"/>
    </xf>
    <xf numFmtId="0" fontId="10" fillId="0" borderId="9" xfId="0" applyFont="1" applyBorder="1" applyProtection="1">
      <protection hidden="1"/>
    </xf>
    <xf numFmtId="0" fontId="10" fillId="0" borderId="9" xfId="0" applyFont="1" applyBorder="1" applyAlignment="1" applyProtection="1">
      <alignment horizontal="left" vertical="center" readingOrder="1"/>
      <protection hidden="1"/>
    </xf>
    <xf numFmtId="0" fontId="9"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Alignment="1" applyProtection="1">
      <alignment vertical="top" shrinkToFit="1"/>
      <protection hidden="1"/>
    </xf>
    <xf numFmtId="0" fontId="26" fillId="0" borderId="0" xfId="2" applyFont="1" applyAlignment="1" applyProtection="1">
      <alignment vertical="top"/>
      <protection hidden="1"/>
    </xf>
    <xf numFmtId="0" fontId="27" fillId="0" borderId="0" xfId="2" applyFont="1" applyAlignment="1" applyProtection="1">
      <alignment vertical="top"/>
      <protection hidden="1"/>
    </xf>
    <xf numFmtId="0" fontId="10" fillId="0" borderId="8" xfId="0" applyFont="1" applyBorder="1" applyAlignment="1" applyProtection="1">
      <alignment horizontal="center"/>
      <protection hidden="1"/>
    </xf>
    <xf numFmtId="0" fontId="8" fillId="16" borderId="11" xfId="5" applyFont="1" applyFill="1" applyBorder="1" applyProtection="1">
      <protection hidden="1"/>
    </xf>
    <xf numFmtId="0" fontId="8" fillId="16" borderId="10" xfId="5" applyFont="1" applyFill="1" applyBorder="1" applyProtection="1">
      <protection hidden="1"/>
    </xf>
    <xf numFmtId="0" fontId="8" fillId="0" borderId="5" xfId="5" applyFont="1" applyBorder="1" applyAlignment="1" applyProtection="1">
      <alignment wrapText="1"/>
      <protection hidden="1"/>
    </xf>
    <xf numFmtId="0" fontId="8" fillId="0" borderId="6" xfId="5" applyFont="1" applyBorder="1" applyAlignment="1" applyProtection="1">
      <alignment wrapText="1"/>
      <protection hidden="1"/>
    </xf>
    <xf numFmtId="0" fontId="8" fillId="0" borderId="7" xfId="5" applyFont="1" applyBorder="1" applyAlignment="1" applyProtection="1">
      <alignment wrapText="1"/>
      <protection hidden="1"/>
    </xf>
    <xf numFmtId="0" fontId="8" fillId="0" borderId="8" xfId="5" applyFont="1" applyBorder="1" applyAlignment="1" applyProtection="1">
      <alignment wrapText="1"/>
      <protection hidden="1"/>
    </xf>
    <xf numFmtId="0" fontId="7" fillId="0" borderId="0" xfId="0" applyFont="1" applyAlignment="1" applyProtection="1">
      <alignment shrinkToFit="1"/>
      <protection hidden="1"/>
    </xf>
    <xf numFmtId="0" fontId="30" fillId="3" borderId="1" xfId="0" applyFont="1" applyFill="1" applyBorder="1" applyAlignment="1" applyProtection="1">
      <alignment horizontal="center" vertical="top" shrinkToFit="1"/>
      <protection hidden="1"/>
    </xf>
    <xf numFmtId="14" fontId="7" fillId="0" borderId="0" xfId="0" applyNumberFormat="1" applyFont="1" applyAlignment="1" applyProtection="1">
      <alignment shrinkToFit="1"/>
      <protection hidden="1"/>
    </xf>
    <xf numFmtId="0" fontId="32" fillId="3" borderId="5" xfId="0" applyFont="1" applyFill="1" applyBorder="1" applyAlignment="1" applyProtection="1">
      <alignment horizontal="right" wrapText="1" shrinkToFit="1"/>
      <protection hidden="1"/>
    </xf>
    <xf numFmtId="0" fontId="7" fillId="3" borderId="0" xfId="0" applyFont="1" applyFill="1" applyAlignment="1" applyProtection="1">
      <alignment shrinkToFit="1"/>
      <protection hidden="1"/>
    </xf>
    <xf numFmtId="0" fontId="7" fillId="3" borderId="5" xfId="0" applyFont="1" applyFill="1" applyBorder="1" applyAlignment="1" applyProtection="1">
      <alignment horizontal="right" wrapText="1" shrinkToFit="1"/>
      <protection hidden="1"/>
    </xf>
    <xf numFmtId="0" fontId="7" fillId="3" borderId="0" xfId="0" applyFont="1" applyFill="1" applyAlignment="1" applyProtection="1">
      <alignment horizontal="right" shrinkToFit="1"/>
      <protection hidden="1"/>
    </xf>
    <xf numFmtId="0" fontId="7" fillId="4" borderId="14" xfId="0" applyFont="1" applyFill="1" applyBorder="1" applyAlignment="1" applyProtection="1">
      <alignment horizontal="center" shrinkToFit="1"/>
      <protection locked="0"/>
    </xf>
    <xf numFmtId="0" fontId="32" fillId="3" borderId="5" xfId="0" applyFont="1" applyFill="1" applyBorder="1" applyAlignment="1" applyProtection="1">
      <alignment horizontal="right" vertical="top" shrinkToFit="1"/>
      <protection hidden="1"/>
    </xf>
    <xf numFmtId="0" fontId="32" fillId="3" borderId="0" xfId="0" applyFont="1" applyFill="1" applyAlignment="1" applyProtection="1">
      <alignment vertical="top" shrinkToFit="1"/>
      <protection hidden="1"/>
    </xf>
    <xf numFmtId="0" fontId="29" fillId="3" borderId="0" xfId="0" applyFont="1" applyFill="1" applyAlignment="1" applyProtection="1">
      <alignment vertical="top" shrinkToFit="1"/>
      <protection hidden="1"/>
    </xf>
    <xf numFmtId="49" fontId="7" fillId="3" borderId="0" xfId="0" applyNumberFormat="1" applyFont="1" applyFill="1" applyAlignment="1" applyProtection="1">
      <alignment horizontal="right" vertical="top" shrinkToFit="1"/>
      <protection hidden="1"/>
    </xf>
    <xf numFmtId="0" fontId="7" fillId="3" borderId="14" xfId="0" applyFont="1" applyFill="1" applyBorder="1" applyAlignment="1" applyProtection="1">
      <alignment horizontal="center" shrinkToFit="1"/>
      <protection hidden="1"/>
    </xf>
    <xf numFmtId="0" fontId="7" fillId="3" borderId="5" xfId="0" applyFont="1" applyFill="1" applyBorder="1" applyAlignment="1" applyProtection="1">
      <alignment wrapText="1" shrinkToFit="1"/>
      <protection hidden="1"/>
    </xf>
    <xf numFmtId="0" fontId="7" fillId="3" borderId="5" xfId="0" applyFont="1" applyFill="1" applyBorder="1" applyAlignment="1" applyProtection="1">
      <alignment horizontal="right" vertical="top" wrapText="1" shrinkToFit="1"/>
      <protection hidden="1"/>
    </xf>
    <xf numFmtId="0" fontId="31" fillId="3" borderId="0" xfId="1" applyNumberFormat="1" applyFont="1" applyFill="1" applyBorder="1" applyAlignment="1" applyProtection="1">
      <alignment horizontal="right" vertical="top" shrinkToFit="1"/>
      <protection hidden="1"/>
    </xf>
    <xf numFmtId="0" fontId="7" fillId="3" borderId="7" xfId="0" applyFont="1" applyFill="1" applyBorder="1" applyAlignment="1" applyProtection="1">
      <alignment horizontal="right" vertical="top" wrapText="1" shrinkToFit="1"/>
      <protection hidden="1"/>
    </xf>
    <xf numFmtId="0" fontId="7" fillId="3" borderId="9" xfId="0" applyFont="1" applyFill="1" applyBorder="1" applyAlignment="1" applyProtection="1">
      <alignment shrinkToFit="1"/>
      <protection hidden="1"/>
    </xf>
    <xf numFmtId="0" fontId="29" fillId="3" borderId="9" xfId="0" applyFont="1" applyFill="1" applyBorder="1" applyAlignment="1" applyProtection="1">
      <alignment vertical="top" shrinkToFit="1"/>
      <protection hidden="1"/>
    </xf>
    <xf numFmtId="49" fontId="7" fillId="3" borderId="9" xfId="0" applyNumberFormat="1" applyFont="1" applyFill="1" applyBorder="1" applyAlignment="1" applyProtection="1">
      <alignment horizontal="right" vertical="top" shrinkToFit="1"/>
      <protection hidden="1"/>
    </xf>
    <xf numFmtId="0" fontId="7" fillId="3" borderId="7" xfId="0" applyFont="1" applyFill="1" applyBorder="1" applyAlignment="1" applyProtection="1">
      <alignment shrinkToFit="1"/>
      <protection hidden="1"/>
    </xf>
    <xf numFmtId="0" fontId="7" fillId="3" borderId="9" xfId="0" applyFont="1" applyFill="1" applyBorder="1" applyAlignment="1" applyProtection="1">
      <alignment horizontal="right" vertical="top" shrinkToFit="1"/>
      <protection hidden="1"/>
    </xf>
    <xf numFmtId="0" fontId="33" fillId="3" borderId="9" xfId="0" applyFont="1" applyFill="1" applyBorder="1" applyAlignment="1" applyProtection="1">
      <alignment vertical="center" wrapText="1" shrinkToFit="1"/>
      <protection hidden="1"/>
    </xf>
    <xf numFmtId="0" fontId="36" fillId="0" borderId="0" xfId="0" quotePrefix="1" applyFont="1" applyAlignment="1" applyProtection="1">
      <alignment vertical="top" wrapText="1"/>
      <protection hidden="1"/>
    </xf>
    <xf numFmtId="0" fontId="36" fillId="0" borderId="0" xfId="0" quotePrefix="1" applyFont="1" applyAlignment="1" applyProtection="1">
      <alignment vertical="top"/>
      <protection hidden="1"/>
    </xf>
    <xf numFmtId="0" fontId="7" fillId="0" borderId="0" xfId="0" applyFont="1" applyProtection="1">
      <protection hidden="1"/>
    </xf>
    <xf numFmtId="0" fontId="37" fillId="0" borderId="5" xfId="0" applyFont="1" applyBorder="1" applyProtection="1">
      <protection hidden="1"/>
    </xf>
    <xf numFmtId="0" fontId="37" fillId="0" borderId="0" xfId="0" applyFont="1" applyProtection="1">
      <protection hidden="1"/>
    </xf>
    <xf numFmtId="49" fontId="25" fillId="0" borderId="0" xfId="3" applyNumberFormat="1" applyFont="1" applyAlignment="1" applyProtection="1">
      <alignment shrinkToFit="1"/>
      <protection locked="0"/>
    </xf>
    <xf numFmtId="49" fontId="21" fillId="0" borderId="0" xfId="0" applyNumberFormat="1" applyFont="1" applyAlignment="1" applyProtection="1">
      <alignment shrinkToFit="1"/>
      <protection locked="0"/>
    </xf>
    <xf numFmtId="49" fontId="21" fillId="0" borderId="0" xfId="3" applyNumberFormat="1" applyFont="1" applyAlignment="1" applyProtection="1">
      <alignment shrinkToFit="1"/>
      <protection locked="0"/>
    </xf>
    <xf numFmtId="0" fontId="7" fillId="3" borderId="1" xfId="0" applyFont="1" applyFill="1" applyBorder="1" applyAlignment="1" applyProtection="1">
      <alignment vertical="top" shrinkToFit="1"/>
      <protection hidden="1"/>
    </xf>
    <xf numFmtId="0" fontId="7" fillId="3" borderId="9" xfId="0" applyFont="1" applyFill="1" applyBorder="1" applyAlignment="1" applyProtection="1">
      <alignment vertical="top" wrapText="1" shrinkToFit="1"/>
      <protection hidden="1"/>
    </xf>
    <xf numFmtId="0" fontId="7" fillId="3" borderId="8" xfId="0" applyFont="1" applyFill="1" applyBorder="1" applyAlignment="1" applyProtection="1">
      <alignment vertical="top" wrapText="1" shrinkToFit="1"/>
      <protection hidden="1"/>
    </xf>
    <xf numFmtId="0" fontId="7" fillId="3" borderId="6" xfId="0" applyFont="1" applyFill="1" applyBorder="1" applyAlignment="1" applyProtection="1">
      <alignment shrinkToFit="1"/>
      <protection hidden="1"/>
    </xf>
    <xf numFmtId="49" fontId="7" fillId="3" borderId="15" xfId="0" applyNumberFormat="1" applyFont="1" applyFill="1" applyBorder="1" applyAlignment="1" applyProtection="1">
      <alignment horizontal="right" vertical="top" shrinkToFit="1"/>
      <protection hidden="1"/>
    </xf>
    <xf numFmtId="0" fontId="7" fillId="3" borderId="15" xfId="0" applyFont="1" applyFill="1" applyBorder="1" applyAlignment="1" applyProtection="1">
      <alignment shrinkToFit="1"/>
      <protection hidden="1"/>
    </xf>
    <xf numFmtId="0" fontId="7" fillId="3" borderId="2" xfId="0" applyFont="1" applyFill="1" applyBorder="1" applyAlignment="1" applyProtection="1">
      <alignment horizontal="center" shrinkToFit="1"/>
      <protection hidden="1"/>
    </xf>
    <xf numFmtId="0" fontId="7" fillId="3" borderId="0" xfId="0" applyFont="1" applyFill="1" applyAlignment="1" applyProtection="1">
      <alignment horizontal="center" vertical="top" shrinkToFit="1"/>
      <protection hidden="1"/>
    </xf>
    <xf numFmtId="0" fontId="7" fillId="0" borderId="0" xfId="0" applyFont="1" applyAlignment="1" applyProtection="1">
      <alignment vertical="top"/>
      <protection locked="0"/>
    </xf>
    <xf numFmtId="0" fontId="31" fillId="3" borderId="2" xfId="1" applyFont="1" applyFill="1" applyBorder="1" applyAlignment="1" applyProtection="1">
      <alignment horizontal="center" vertical="top" wrapText="1" shrinkToFit="1"/>
      <protection hidden="1"/>
    </xf>
    <xf numFmtId="0" fontId="38" fillId="0" borderId="15" xfId="0" applyFont="1" applyBorder="1" applyAlignment="1" applyProtection="1">
      <alignment horizontal="center"/>
      <protection hidden="1"/>
    </xf>
    <xf numFmtId="0" fontId="6" fillId="12" borderId="11" xfId="0" applyFont="1" applyFill="1" applyBorder="1"/>
    <xf numFmtId="0" fontId="6" fillId="12" borderId="1" xfId="0" applyFont="1" applyFill="1" applyBorder="1"/>
    <xf numFmtId="0" fontId="3" fillId="12" borderId="1" xfId="0" applyFont="1" applyFill="1" applyBorder="1" applyAlignment="1" applyProtection="1">
      <alignment vertical="top"/>
      <protection hidden="1"/>
    </xf>
    <xf numFmtId="0" fontId="6" fillId="12" borderId="10" xfId="0" applyFont="1" applyFill="1" applyBorder="1"/>
    <xf numFmtId="0" fontId="9" fillId="17" borderId="0" xfId="0" applyFont="1" applyFill="1" applyAlignment="1" applyProtection="1">
      <alignment vertical="top"/>
      <protection hidden="1"/>
    </xf>
    <xf numFmtId="0" fontId="7" fillId="15" borderId="2" xfId="0" applyFont="1" applyFill="1" applyBorder="1" applyAlignment="1" applyProtection="1">
      <alignment horizontal="center" vertical="top" wrapText="1" shrinkToFit="1"/>
      <protection hidden="1"/>
    </xf>
    <xf numFmtId="0" fontId="7" fillId="9" borderId="2" xfId="0" applyFont="1" applyFill="1" applyBorder="1" applyAlignment="1" applyProtection="1">
      <alignment vertical="top" wrapText="1"/>
      <protection hidden="1"/>
    </xf>
    <xf numFmtId="0" fontId="7" fillId="0" borderId="0" xfId="0" applyFont="1" applyAlignment="1" applyProtection="1">
      <alignment horizontal="center" vertical="top" shrinkToFit="1"/>
      <protection hidden="1"/>
    </xf>
    <xf numFmtId="0" fontId="7" fillId="0" borderId="0" xfId="0" applyFont="1" applyAlignment="1" applyProtection="1">
      <alignment horizontal="center" vertical="top" wrapText="1" shrinkToFit="1"/>
      <protection hidden="1"/>
    </xf>
    <xf numFmtId="0" fontId="9" fillId="3" borderId="0" xfId="0" applyFont="1" applyFill="1" applyAlignment="1" applyProtection="1">
      <alignment horizontal="center" vertical="top"/>
      <protection hidden="1"/>
    </xf>
    <xf numFmtId="0" fontId="9" fillId="17" borderId="0" xfId="0" applyFont="1" applyFill="1" applyAlignment="1" applyProtection="1">
      <alignment horizontal="center" vertical="top"/>
      <protection hidden="1"/>
    </xf>
    <xf numFmtId="0" fontId="9" fillId="14" borderId="0" xfId="0" applyFont="1" applyFill="1" applyAlignment="1" applyProtection="1">
      <alignment horizontal="center" vertical="top"/>
      <protection hidden="1"/>
    </xf>
    <xf numFmtId="0" fontId="9" fillId="9" borderId="0" xfId="0" applyFont="1" applyFill="1" applyAlignment="1" applyProtection="1">
      <alignment horizontal="center" vertical="top"/>
      <protection hidden="1"/>
    </xf>
    <xf numFmtId="0" fontId="9" fillId="6" borderId="0" xfId="0" applyFont="1" applyFill="1" applyAlignment="1" applyProtection="1">
      <alignment horizontal="center" vertical="top"/>
      <protection hidden="1"/>
    </xf>
    <xf numFmtId="0" fontId="7" fillId="17" borderId="14" xfId="0" applyFont="1" applyFill="1" applyBorder="1" applyAlignment="1" applyProtection="1">
      <alignment vertical="center" wrapText="1" shrinkToFit="1"/>
      <protection hidden="1"/>
    </xf>
    <xf numFmtId="0" fontId="7" fillId="3" borderId="2" xfId="0" applyFont="1" applyFill="1" applyBorder="1" applyAlignment="1" applyProtection="1">
      <alignment horizontal="center" vertical="top" wrapText="1"/>
      <protection hidden="1"/>
    </xf>
    <xf numFmtId="0" fontId="7" fillId="17" borderId="2" xfId="0" applyFont="1" applyFill="1" applyBorder="1" applyAlignment="1" applyProtection="1">
      <alignment horizontal="center" vertical="top" wrapText="1"/>
      <protection hidden="1"/>
    </xf>
    <xf numFmtId="0" fontId="9" fillId="3" borderId="16" xfId="0" applyFont="1" applyFill="1" applyBorder="1" applyAlignment="1" applyProtection="1">
      <alignment vertical="top"/>
      <protection hidden="1"/>
    </xf>
    <xf numFmtId="0" fontId="7" fillId="3" borderId="0" xfId="0" applyFont="1" applyFill="1" applyProtection="1">
      <protection hidden="1"/>
    </xf>
    <xf numFmtId="0" fontId="9" fillId="15" borderId="16" xfId="0" applyFont="1" applyFill="1" applyBorder="1" applyAlignment="1" applyProtection="1">
      <alignment vertical="top"/>
      <protection hidden="1"/>
    </xf>
    <xf numFmtId="0" fontId="9" fillId="9" borderId="16" xfId="0" applyFont="1" applyFill="1" applyBorder="1" applyAlignment="1" applyProtection="1">
      <alignment vertical="top"/>
      <protection hidden="1"/>
    </xf>
    <xf numFmtId="0" fontId="30" fillId="3" borderId="1" xfId="0" applyFont="1" applyFill="1" applyBorder="1" applyAlignment="1" applyProtection="1">
      <alignment vertical="top" shrinkToFit="1"/>
      <protection hidden="1"/>
    </xf>
    <xf numFmtId="0" fontId="7" fillId="3" borderId="1" xfId="0" applyFont="1" applyFill="1" applyBorder="1" applyProtection="1">
      <protection hidden="1"/>
    </xf>
    <xf numFmtId="0" fontId="7" fillId="3" borderId="10" xfId="0" applyFont="1" applyFill="1" applyBorder="1" applyProtection="1">
      <protection hidden="1"/>
    </xf>
    <xf numFmtId="0" fontId="33" fillId="3" borderId="0" xfId="0" applyFont="1" applyFill="1" applyAlignment="1" applyProtection="1">
      <alignment vertical="center" wrapText="1"/>
      <protection hidden="1"/>
    </xf>
    <xf numFmtId="0" fontId="7" fillId="3" borderId="6" xfId="0" applyFont="1" applyFill="1" applyBorder="1" applyProtection="1">
      <protection hidden="1"/>
    </xf>
    <xf numFmtId="0" fontId="9" fillId="3" borderId="0" xfId="0" applyFont="1" applyFill="1" applyAlignment="1" applyProtection="1">
      <alignment horizontal="left" vertical="top" shrinkToFit="1"/>
      <protection hidden="1"/>
    </xf>
    <xf numFmtId="0" fontId="31" fillId="3" borderId="9" xfId="1" applyFont="1" applyFill="1" applyBorder="1" applyAlignment="1" applyProtection="1">
      <alignment horizontal="center" vertical="center" wrapText="1"/>
      <protection hidden="1"/>
    </xf>
    <xf numFmtId="0" fontId="33" fillId="3" borderId="9" xfId="0" applyFont="1" applyFill="1" applyBorder="1" applyAlignment="1" applyProtection="1">
      <alignment vertical="center" wrapText="1"/>
      <protection hidden="1"/>
    </xf>
    <xf numFmtId="0" fontId="29" fillId="3" borderId="9" xfId="0" applyFont="1" applyFill="1" applyBorder="1" applyAlignment="1" applyProtection="1">
      <alignment horizontal="left" vertical="top" shrinkToFit="1"/>
      <protection hidden="1"/>
    </xf>
    <xf numFmtId="0" fontId="7" fillId="3" borderId="9" xfId="0" applyFont="1" applyFill="1" applyBorder="1" applyProtection="1">
      <protection hidden="1"/>
    </xf>
    <xf numFmtId="0" fontId="7" fillId="3" borderId="8" xfId="0" applyFont="1" applyFill="1" applyBorder="1" applyProtection="1">
      <protection hidden="1"/>
    </xf>
    <xf numFmtId="0" fontId="7" fillId="0" borderId="23" xfId="0" applyFont="1" applyBorder="1" applyAlignment="1">
      <alignment vertical="top"/>
    </xf>
    <xf numFmtId="0" fontId="7" fillId="0" borderId="24" xfId="0" applyFont="1" applyBorder="1" applyAlignment="1">
      <alignment vertical="top"/>
    </xf>
    <xf numFmtId="0" fontId="7" fillId="0" borderId="24" xfId="0" applyFont="1" applyBorder="1" applyAlignment="1">
      <alignment vertical="top" wrapText="1"/>
    </xf>
    <xf numFmtId="0" fontId="7" fillId="0" borderId="25" xfId="0" applyFont="1" applyBorder="1" applyAlignment="1">
      <alignment vertical="top" wrapText="1"/>
    </xf>
    <xf numFmtId="0" fontId="7" fillId="0" borderId="23" xfId="0" applyFont="1" applyBorder="1" applyAlignment="1">
      <alignment vertical="top" shrinkToFit="1"/>
    </xf>
    <xf numFmtId="0" fontId="7" fillId="0" borderId="23" xfId="2" applyFont="1" applyBorder="1" applyAlignment="1">
      <alignment vertical="top"/>
    </xf>
    <xf numFmtId="0" fontId="7" fillId="0" borderId="24" xfId="2" applyFont="1" applyBorder="1" applyAlignment="1">
      <alignment vertical="top"/>
    </xf>
    <xf numFmtId="0" fontId="7" fillId="0" borderId="24" xfId="2" applyFont="1" applyBorder="1" applyAlignment="1">
      <alignment vertical="top" wrapText="1"/>
    </xf>
    <xf numFmtId="0" fontId="7" fillId="0" borderId="24" xfId="0" applyFont="1" applyBorder="1" applyAlignment="1">
      <alignment vertical="top" wrapText="1" shrinkToFit="1"/>
    </xf>
    <xf numFmtId="0" fontId="9" fillId="0" borderId="0" xfId="0" applyFont="1" applyAlignment="1" applyProtection="1">
      <alignment vertical="top" wrapText="1"/>
      <protection hidden="1"/>
    </xf>
    <xf numFmtId="0" fontId="7" fillId="0" borderId="0" xfId="0" applyFont="1" applyAlignment="1" applyProtection="1">
      <alignment vertical="top" wrapText="1"/>
      <protection hidden="1"/>
    </xf>
    <xf numFmtId="0" fontId="9" fillId="3" borderId="0" xfId="0" applyFont="1" applyFill="1" applyAlignment="1" applyProtection="1">
      <alignment shrinkToFit="1"/>
      <protection hidden="1"/>
    </xf>
    <xf numFmtId="0" fontId="35" fillId="3" borderId="0" xfId="0" applyFont="1" applyFill="1" applyAlignment="1" applyProtection="1">
      <alignment vertical="center" wrapText="1" shrinkToFit="1"/>
      <protection hidden="1"/>
    </xf>
    <xf numFmtId="0" fontId="7" fillId="3" borderId="2" xfId="0" applyFont="1" applyFill="1" applyBorder="1" applyAlignment="1" applyProtection="1">
      <alignment vertical="top" wrapText="1" shrinkToFit="1"/>
      <protection hidden="1"/>
    </xf>
    <xf numFmtId="0" fontId="31" fillId="3" borderId="2" xfId="1" applyFont="1" applyFill="1" applyBorder="1" applyAlignment="1" applyProtection="1">
      <alignment vertical="top" wrapText="1" shrinkToFit="1"/>
      <protection hidden="1"/>
    </xf>
    <xf numFmtId="0" fontId="7" fillId="15" borderId="2" xfId="0" applyFont="1" applyFill="1" applyBorder="1" applyAlignment="1" applyProtection="1">
      <alignment vertical="top" wrapText="1" shrinkToFit="1"/>
      <protection hidden="1"/>
    </xf>
    <xf numFmtId="0" fontId="7" fillId="6" borderId="2" xfId="0" applyFont="1" applyFill="1" applyBorder="1" applyAlignment="1" applyProtection="1">
      <alignment vertical="top" wrapText="1" shrinkToFit="1"/>
      <protection hidden="1"/>
    </xf>
    <xf numFmtId="0" fontId="35" fillId="3" borderId="9" xfId="0" applyFont="1" applyFill="1" applyBorder="1" applyAlignment="1" applyProtection="1">
      <alignment vertical="top" wrapText="1"/>
      <protection hidden="1"/>
    </xf>
    <xf numFmtId="0" fontId="7" fillId="0" borderId="0" xfId="0" applyFont="1" applyAlignment="1">
      <alignment vertical="top" wrapText="1"/>
    </xf>
    <xf numFmtId="0" fontId="29" fillId="0" borderId="0" xfId="0" applyFont="1" applyAlignment="1">
      <alignment horizontal="center" vertical="top" wrapText="1"/>
    </xf>
    <xf numFmtId="0" fontId="7" fillId="0" borderId="0" xfId="2" applyFont="1" applyAlignment="1">
      <alignment vertical="top" wrapText="1"/>
    </xf>
    <xf numFmtId="0" fontId="7" fillId="0" borderId="0" xfId="0" applyFont="1" applyAlignment="1">
      <alignment horizontal="center" vertical="top" wrapText="1"/>
    </xf>
    <xf numFmtId="0" fontId="7" fillId="0" borderId="0" xfId="0" applyFont="1" applyAlignment="1">
      <alignment horizontal="center" wrapText="1"/>
    </xf>
    <xf numFmtId="0" fontId="7" fillId="0" borderId="0" xfId="0" quotePrefix="1" applyFont="1" applyAlignment="1">
      <alignment wrapText="1"/>
    </xf>
    <xf numFmtId="0" fontId="7" fillId="0" borderId="0" xfId="0" applyFont="1" applyAlignment="1">
      <alignment wrapText="1"/>
    </xf>
    <xf numFmtId="0" fontId="9" fillId="13" borderId="3" xfId="0" applyFont="1" applyFill="1" applyBorder="1" applyAlignment="1">
      <alignment vertical="top" wrapText="1"/>
    </xf>
    <xf numFmtId="0" fontId="9" fillId="13" borderId="2" xfId="0" applyFont="1" applyFill="1" applyBorder="1" applyAlignment="1">
      <alignment vertical="top" wrapText="1"/>
    </xf>
    <xf numFmtId="0" fontId="9" fillId="13" borderId="4" xfId="0" applyFont="1" applyFill="1" applyBorder="1" applyAlignment="1">
      <alignment horizontal="center" vertical="top" wrapText="1"/>
    </xf>
    <xf numFmtId="0" fontId="7" fillId="0" borderId="2" xfId="0" applyFont="1" applyBorder="1" applyAlignment="1">
      <alignment vertical="top" wrapText="1"/>
    </xf>
    <xf numFmtId="0" fontId="7" fillId="0" borderId="4" xfId="0" applyFont="1" applyBorder="1" applyAlignment="1">
      <alignment horizontal="center" vertical="top" wrapText="1"/>
    </xf>
    <xf numFmtId="0" fontId="7" fillId="0" borderId="14" xfId="0" applyFont="1" applyBorder="1" applyAlignment="1">
      <alignment vertical="top" wrapText="1"/>
    </xf>
    <xf numFmtId="0" fontId="7" fillId="0" borderId="3" xfId="0" applyFont="1" applyBorder="1" applyAlignment="1">
      <alignment vertical="top" wrapText="1"/>
    </xf>
    <xf numFmtId="0" fontId="7" fillId="0" borderId="11" xfId="0" applyFont="1" applyBorder="1" applyAlignment="1">
      <alignment horizontal="center" vertical="top" wrapText="1"/>
    </xf>
    <xf numFmtId="0" fontId="7" fillId="0" borderId="2" xfId="0" applyFont="1" applyBorder="1" applyAlignment="1">
      <alignment horizontal="center" vertical="top" wrapText="1"/>
    </xf>
    <xf numFmtId="0" fontId="7" fillId="0" borderId="15" xfId="0" applyFont="1" applyBorder="1" applyAlignment="1">
      <alignment vertical="top" wrapText="1"/>
    </xf>
    <xf numFmtId="0" fontId="7" fillId="3" borderId="2" xfId="0" applyFont="1" applyFill="1" applyBorder="1" applyAlignment="1">
      <alignment vertical="top" wrapText="1" shrinkToFit="1"/>
    </xf>
    <xf numFmtId="0" fontId="7" fillId="17" borderId="2" xfId="0" applyFont="1" applyFill="1" applyBorder="1" applyAlignment="1">
      <alignment vertical="top" wrapText="1"/>
    </xf>
    <xf numFmtId="0" fontId="7" fillId="15" borderId="2" xfId="0" applyFont="1" applyFill="1" applyBorder="1" applyAlignment="1">
      <alignment vertical="top" wrapText="1"/>
    </xf>
    <xf numFmtId="0" fontId="7" fillId="9" borderId="2" xfId="0" applyFont="1" applyFill="1" applyBorder="1" applyAlignment="1">
      <alignment vertical="top" wrapText="1"/>
    </xf>
    <xf numFmtId="0" fontId="21" fillId="6" borderId="2" xfId="0" applyFont="1" applyFill="1" applyBorder="1" applyAlignment="1">
      <alignment vertical="top" wrapText="1" shrinkToFit="1"/>
    </xf>
    <xf numFmtId="0" fontId="21" fillId="0" borderId="2" xfId="0" applyFont="1" applyBorder="1" applyAlignment="1">
      <alignment vertical="top" wrapText="1" shrinkToFit="1"/>
    </xf>
    <xf numFmtId="0" fontId="21" fillId="0" borderId="2" xfId="0" applyFont="1" applyBorder="1" applyAlignment="1">
      <alignment horizontal="center" vertical="top" wrapText="1" shrinkToFit="1"/>
    </xf>
    <xf numFmtId="0" fontId="7" fillId="4" borderId="0" xfId="0" applyFont="1" applyFill="1" applyAlignment="1" applyProtection="1">
      <alignment shrinkToFit="1"/>
      <protection locked="0"/>
    </xf>
    <xf numFmtId="49" fontId="6" fillId="0" borderId="0" xfId="0" applyNumberFormat="1" applyFont="1" applyAlignment="1" applyProtection="1">
      <alignment vertical="top" shrinkToFit="1"/>
      <protection locked="0"/>
    </xf>
    <xf numFmtId="49" fontId="3" fillId="0" borderId="0" xfId="0" applyNumberFormat="1" applyFont="1" applyAlignment="1" applyProtection="1">
      <alignment shrinkToFit="1"/>
      <protection locked="0"/>
    </xf>
    <xf numFmtId="1" fontId="3" fillId="0" borderId="0" xfId="0" applyNumberFormat="1" applyFont="1" applyAlignment="1" applyProtection="1">
      <alignment shrinkToFit="1"/>
      <protection locked="0"/>
    </xf>
    <xf numFmtId="1" fontId="3" fillId="0" borderId="3" xfId="0" applyNumberFormat="1" applyFont="1" applyBorder="1" applyAlignment="1" applyProtection="1">
      <alignment shrinkToFit="1"/>
      <protection locked="0"/>
    </xf>
    <xf numFmtId="1" fontId="6" fillId="0" borderId="17" xfId="0" applyNumberFormat="1" applyFont="1" applyBorder="1" applyAlignment="1" applyProtection="1">
      <alignment vertical="top" shrinkToFit="1"/>
      <protection locked="0"/>
    </xf>
    <xf numFmtId="1" fontId="6" fillId="0" borderId="0" xfId="0" applyNumberFormat="1" applyFont="1" applyAlignment="1" applyProtection="1">
      <alignment vertical="top" shrinkToFit="1"/>
      <protection locked="0"/>
    </xf>
    <xf numFmtId="49" fontId="6" fillId="0" borderId="17" xfId="0" applyNumberFormat="1" applyFont="1" applyBorder="1" applyAlignment="1" applyProtection="1">
      <alignment shrinkToFit="1"/>
      <protection locked="0"/>
    </xf>
    <xf numFmtId="49" fontId="6" fillId="0" borderId="0" xfId="0" applyNumberFormat="1" applyFont="1" applyAlignment="1" applyProtection="1">
      <alignment shrinkToFit="1"/>
      <protection locked="0"/>
    </xf>
    <xf numFmtId="1" fontId="3" fillId="0" borderId="14" xfId="0" applyNumberFormat="1" applyFont="1" applyBorder="1" applyAlignment="1" applyProtection="1">
      <alignment shrinkToFit="1"/>
      <protection locked="0"/>
    </xf>
    <xf numFmtId="1" fontId="6" fillId="0" borderId="5" xfId="0" applyNumberFormat="1" applyFont="1" applyBorder="1" applyAlignment="1" applyProtection="1">
      <alignment vertical="top" shrinkToFit="1"/>
      <protection locked="0"/>
    </xf>
    <xf numFmtId="49" fontId="6" fillId="0" borderId="5" xfId="0" applyNumberFormat="1" applyFont="1" applyBorder="1" applyAlignment="1" applyProtection="1">
      <alignment shrinkToFit="1"/>
      <protection locked="0"/>
    </xf>
    <xf numFmtId="0" fontId="6" fillId="0" borderId="5" xfId="0" applyFont="1" applyBorder="1" applyAlignment="1" applyProtection="1">
      <alignment vertical="top" shrinkToFit="1"/>
      <protection locked="0"/>
    </xf>
    <xf numFmtId="0" fontId="6" fillId="0" borderId="0" xfId="0" applyFont="1" applyAlignment="1" applyProtection="1">
      <alignment vertical="top" shrinkToFit="1"/>
      <protection locked="0"/>
    </xf>
    <xf numFmtId="0" fontId="31" fillId="3" borderId="2" xfId="1" applyFont="1" applyFill="1" applyBorder="1" applyAlignment="1" applyProtection="1">
      <alignment horizontal="center" vertical="top" wrapText="1"/>
      <protection hidden="1"/>
    </xf>
    <xf numFmtId="0" fontId="7" fillId="3" borderId="0" xfId="0" applyFont="1" applyFill="1" applyAlignment="1" applyProtection="1">
      <alignment horizontal="right" vertical="top" shrinkToFit="1"/>
      <protection hidden="1"/>
    </xf>
    <xf numFmtId="0" fontId="7" fillId="0" borderId="0" xfId="0" applyFont="1" applyAlignment="1" applyProtection="1">
      <alignment vertical="top" shrinkToFit="1"/>
      <protection locked="0"/>
    </xf>
    <xf numFmtId="0" fontId="7" fillId="3" borderId="0" xfId="0" applyFont="1" applyFill="1" applyAlignment="1" applyProtection="1">
      <alignment vertical="top" shrinkToFit="1"/>
      <protection hidden="1"/>
    </xf>
    <xf numFmtId="0" fontId="37" fillId="0" borderId="5" xfId="0" applyFont="1" applyBorder="1" applyAlignment="1" applyProtection="1">
      <alignment vertical="top"/>
      <protection hidden="1"/>
    </xf>
    <xf numFmtId="0" fontId="37" fillId="0" borderId="0" xfId="0" applyFont="1" applyAlignment="1" applyProtection="1">
      <alignment vertical="top"/>
      <protection hidden="1"/>
    </xf>
    <xf numFmtId="0" fontId="37" fillId="0" borderId="6" xfId="0" applyFont="1" applyBorder="1" applyAlignment="1" applyProtection="1">
      <alignment vertical="top"/>
      <protection hidden="1"/>
    </xf>
    <xf numFmtId="0" fontId="36" fillId="0" borderId="0" xfId="0" applyFont="1" applyAlignment="1" applyProtection="1">
      <alignment vertical="top" shrinkToFit="1"/>
      <protection hidden="1"/>
    </xf>
    <xf numFmtId="0" fontId="7" fillId="3" borderId="9" xfId="0" applyFont="1" applyFill="1" applyBorder="1" applyAlignment="1" applyProtection="1">
      <alignment vertical="top" shrinkToFit="1"/>
      <protection hidden="1"/>
    </xf>
    <xf numFmtId="0" fontId="7" fillId="3" borderId="5" xfId="0" applyFont="1" applyFill="1" applyBorder="1" applyAlignment="1" applyProtection="1">
      <alignment horizontal="right" vertical="top" shrinkToFit="1"/>
      <protection hidden="1"/>
    </xf>
    <xf numFmtId="0" fontId="9" fillId="3" borderId="0" xfId="0" applyFont="1" applyFill="1" applyAlignment="1" applyProtection="1">
      <alignment vertical="top" shrinkToFit="1"/>
      <protection hidden="1"/>
    </xf>
    <xf numFmtId="0" fontId="4" fillId="0" borderId="0" xfId="0" applyFont="1"/>
    <xf numFmtId="164" fontId="21" fillId="0" borderId="0" xfId="0" applyNumberFormat="1" applyFont="1" applyAlignment="1" applyProtection="1">
      <alignment shrinkToFit="1"/>
      <protection locked="0"/>
    </xf>
    <xf numFmtId="164" fontId="21" fillId="0" borderId="5" xfId="0" applyNumberFormat="1" applyFont="1" applyBorder="1" applyAlignment="1" applyProtection="1">
      <alignment shrinkToFit="1"/>
      <protection locked="0"/>
    </xf>
    <xf numFmtId="1" fontId="21" fillId="0" borderId="5" xfId="3" applyNumberFormat="1" applyFont="1" applyBorder="1" applyAlignment="1" applyProtection="1">
      <alignment shrinkToFit="1"/>
      <protection locked="0"/>
    </xf>
    <xf numFmtId="1" fontId="21" fillId="0" borderId="5" xfId="0" applyNumberFormat="1" applyFont="1" applyBorder="1" applyAlignment="1" applyProtection="1">
      <alignment shrinkToFit="1"/>
      <protection locked="0"/>
    </xf>
    <xf numFmtId="1" fontId="21" fillId="0" borderId="0" xfId="0" applyNumberFormat="1" applyFont="1" applyAlignment="1" applyProtection="1">
      <alignment shrinkToFit="1"/>
      <protection locked="0"/>
    </xf>
    <xf numFmtId="49" fontId="21" fillId="0" borderId="5" xfId="0" applyNumberFormat="1" applyFont="1" applyBorder="1" applyAlignment="1" applyProtection="1">
      <alignment horizontal="center" shrinkToFit="1"/>
      <protection locked="0"/>
    </xf>
    <xf numFmtId="49" fontId="21" fillId="0" borderId="0" xfId="0" applyNumberFormat="1" applyFont="1" applyAlignment="1" applyProtection="1">
      <alignment horizontal="center" shrinkToFit="1"/>
      <protection locked="0"/>
    </xf>
    <xf numFmtId="165" fontId="21" fillId="0" borderId="5" xfId="3" applyNumberFormat="1" applyFont="1" applyBorder="1" applyAlignment="1" applyProtection="1">
      <alignment shrinkToFit="1"/>
      <protection locked="0"/>
    </xf>
    <xf numFmtId="165" fontId="21" fillId="0" borderId="0" xfId="3" applyNumberFormat="1" applyFont="1" applyAlignment="1" applyProtection="1">
      <alignment shrinkToFit="1"/>
      <protection locked="0"/>
    </xf>
    <xf numFmtId="1" fontId="21" fillId="0" borderId="0" xfId="3" applyNumberFormat="1" applyFont="1" applyAlignment="1" applyProtection="1">
      <alignment shrinkToFit="1"/>
      <protection locked="0"/>
    </xf>
    <xf numFmtId="49" fontId="21" fillId="0" borderId="5" xfId="3" applyNumberFormat="1" applyFont="1" applyBorder="1" applyAlignment="1" applyProtection="1">
      <alignment horizontal="center" shrinkToFit="1"/>
      <protection locked="0"/>
    </xf>
    <xf numFmtId="0" fontId="7" fillId="5" borderId="24" xfId="0" applyFont="1" applyFill="1" applyBorder="1" applyAlignment="1">
      <alignment vertical="top" wrapText="1"/>
    </xf>
    <xf numFmtId="0" fontId="7" fillId="5" borderId="25" xfId="0" applyFont="1" applyFill="1" applyBorder="1" applyAlignment="1">
      <alignment vertical="top" wrapText="1"/>
    </xf>
    <xf numFmtId="0" fontId="7" fillId="18" borderId="24" xfId="0" applyFont="1" applyFill="1" applyBorder="1" applyAlignment="1">
      <alignment vertical="top" wrapText="1" shrinkToFit="1"/>
    </xf>
    <xf numFmtId="0" fontId="7" fillId="18" borderId="24" xfId="0" applyFont="1" applyFill="1" applyBorder="1" applyAlignment="1">
      <alignment vertical="top" wrapText="1"/>
    </xf>
    <xf numFmtId="0" fontId="7" fillId="18" borderId="23" xfId="0" applyFont="1" applyFill="1" applyBorder="1" applyAlignment="1">
      <alignment vertical="top" shrinkToFit="1"/>
    </xf>
    <xf numFmtId="0" fontId="7" fillId="18" borderId="23" xfId="0" applyFont="1" applyFill="1" applyBorder="1" applyAlignment="1">
      <alignment vertical="top"/>
    </xf>
    <xf numFmtId="0" fontId="6" fillId="0" borderId="0" xfId="0" applyFont="1" applyAlignment="1" applyProtection="1">
      <alignment shrinkToFit="1"/>
      <protection locked="0"/>
    </xf>
    <xf numFmtId="49" fontId="9" fillId="3" borderId="0" xfId="0" applyNumberFormat="1" applyFont="1" applyFill="1" applyAlignment="1" applyProtection="1">
      <alignment horizontal="center" vertical="top"/>
      <protection hidden="1"/>
    </xf>
    <xf numFmtId="0" fontId="7" fillId="5" borderId="24" xfId="2" applyFont="1" applyFill="1" applyBorder="1" applyAlignment="1">
      <alignment vertical="top" wrapText="1"/>
    </xf>
    <xf numFmtId="0" fontId="7" fillId="18" borderId="24" xfId="0" applyFont="1" applyFill="1" applyBorder="1" applyAlignment="1">
      <alignment vertical="top"/>
    </xf>
    <xf numFmtId="0" fontId="7" fillId="18" borderId="24" xfId="2" applyFont="1" applyFill="1" applyBorder="1" applyAlignment="1">
      <alignment vertical="top" wrapText="1"/>
    </xf>
    <xf numFmtId="0" fontId="4" fillId="0" borderId="0" xfId="0" applyFont="1" applyAlignment="1">
      <alignment wrapText="1"/>
    </xf>
    <xf numFmtId="0" fontId="9" fillId="17" borderId="2" xfId="0" applyFont="1" applyFill="1" applyBorder="1" applyAlignment="1" applyProtection="1">
      <alignment vertical="top" wrapText="1" shrinkToFit="1"/>
      <protection hidden="1"/>
    </xf>
    <xf numFmtId="0" fontId="7" fillId="17" borderId="2" xfId="0" applyFont="1" applyFill="1" applyBorder="1" applyAlignment="1">
      <alignment horizontal="center" vertical="top" wrapText="1"/>
    </xf>
    <xf numFmtId="0" fontId="3" fillId="0" borderId="9" xfId="0" applyFont="1" applyBorder="1" applyProtection="1">
      <protection hidden="1"/>
    </xf>
    <xf numFmtId="0" fontId="7" fillId="0" borderId="6" xfId="0" applyFont="1" applyBorder="1" applyProtection="1">
      <protection hidden="1"/>
    </xf>
    <xf numFmtId="0" fontId="7" fillId="0" borderId="8" xfId="0" applyFont="1" applyBorder="1" applyProtection="1">
      <protection hidden="1"/>
    </xf>
    <xf numFmtId="0" fontId="3" fillId="15" borderId="7" xfId="0" applyFont="1" applyFill="1" applyBorder="1" applyProtection="1">
      <protection hidden="1"/>
    </xf>
    <xf numFmtId="0" fontId="3" fillId="0" borderId="1" xfId="0" applyFont="1" applyBorder="1" applyProtection="1">
      <protection hidden="1"/>
    </xf>
    <xf numFmtId="0" fontId="3" fillId="0" borderId="3" xfId="0" applyFont="1" applyBorder="1" applyProtection="1">
      <protection hidden="1"/>
    </xf>
    <xf numFmtId="0" fontId="3" fillId="0" borderId="14" xfId="0" applyFont="1" applyBorder="1" applyProtection="1">
      <protection hidden="1"/>
    </xf>
    <xf numFmtId="0" fontId="3" fillId="0" borderId="15" xfId="0" applyFont="1" applyBorder="1" applyProtection="1">
      <protection hidden="1"/>
    </xf>
    <xf numFmtId="0" fontId="3" fillId="9" borderId="11" xfId="0" applyFont="1" applyFill="1" applyBorder="1" applyProtection="1">
      <protection hidden="1"/>
    </xf>
    <xf numFmtId="0" fontId="21" fillId="0" borderId="0" xfId="0" applyFont="1" applyAlignment="1" applyProtection="1">
      <alignment shrinkToFit="1"/>
      <protection locked="0"/>
    </xf>
    <xf numFmtId="0" fontId="10" fillId="0" borderId="5" xfId="0" applyFont="1" applyBorder="1"/>
    <xf numFmtId="0" fontId="40" fillId="0" borderId="6" xfId="0" applyFont="1" applyBorder="1"/>
    <xf numFmtId="0" fontId="10" fillId="0" borderId="5" xfId="0" applyFont="1" applyBorder="1" applyProtection="1">
      <protection hidden="1"/>
    </xf>
    <xf numFmtId="0" fontId="10" fillId="0" borderId="6" xfId="0" applyFont="1" applyBorder="1" applyProtection="1">
      <protection hidden="1"/>
    </xf>
    <xf numFmtId="0" fontId="40" fillId="0" borderId="5" xfId="0" applyFont="1" applyBorder="1"/>
    <xf numFmtId="0" fontId="10" fillId="0" borderId="48" xfId="0" applyFont="1" applyBorder="1"/>
    <xf numFmtId="0" fontId="40" fillId="0" borderId="21" xfId="0" applyFont="1" applyBorder="1"/>
    <xf numFmtId="0" fontId="10" fillId="0" borderId="21" xfId="0" applyFont="1" applyBorder="1"/>
    <xf numFmtId="0" fontId="40" fillId="0" borderId="49" xfId="0" applyFont="1" applyBorder="1"/>
    <xf numFmtId="0" fontId="10" fillId="0" borderId="21" xfId="0" applyFont="1" applyBorder="1" applyProtection="1">
      <protection hidden="1"/>
    </xf>
    <xf numFmtId="0" fontId="10" fillId="0" borderId="7" xfId="0" applyFont="1" applyBorder="1"/>
    <xf numFmtId="0" fontId="40" fillId="0" borderId="9" xfId="0" applyFont="1" applyBorder="1"/>
    <xf numFmtId="0" fontId="10" fillId="0" borderId="9" xfId="0" applyFont="1" applyBorder="1"/>
    <xf numFmtId="0" fontId="40" fillId="0" borderId="8" xfId="0" applyFont="1" applyBorder="1"/>
    <xf numFmtId="0" fontId="40" fillId="0" borderId="0" xfId="0" applyFont="1"/>
    <xf numFmtId="0" fontId="10" fillId="0" borderId="0" xfId="0" applyFont="1"/>
    <xf numFmtId="0" fontId="7" fillId="9" borderId="24" xfId="0" applyFont="1" applyFill="1" applyBorder="1" applyAlignment="1">
      <alignment vertical="top" wrapText="1"/>
    </xf>
    <xf numFmtId="0" fontId="41" fillId="0" borderId="0" xfId="0" applyFont="1"/>
    <xf numFmtId="0" fontId="7" fillId="9" borderId="23" xfId="0" applyFont="1" applyFill="1" applyBorder="1" applyAlignment="1">
      <alignment vertical="top"/>
    </xf>
    <xf numFmtId="0" fontId="7" fillId="9" borderId="24" xfId="0" applyFont="1" applyFill="1" applyBorder="1" applyAlignment="1">
      <alignment vertical="top"/>
    </xf>
    <xf numFmtId="0" fontId="7" fillId="0" borderId="0" xfId="0" applyFont="1" applyAlignment="1" applyProtection="1">
      <alignment vertical="top" wrapText="1" shrinkToFit="1"/>
      <protection locked="0"/>
    </xf>
    <xf numFmtId="0" fontId="7" fillId="0" borderId="6" xfId="0" applyFont="1" applyBorder="1" applyAlignment="1" applyProtection="1">
      <alignment vertical="top" wrapText="1" shrinkToFit="1"/>
      <protection locked="0"/>
    </xf>
    <xf numFmtId="0" fontId="7" fillId="3" borderId="5" xfId="0" applyFont="1" applyFill="1" applyBorder="1" applyAlignment="1" applyProtection="1">
      <alignment horizontal="right" vertical="top" shrinkToFit="1"/>
      <protection hidden="1"/>
    </xf>
    <xf numFmtId="0" fontId="7" fillId="3" borderId="0" xfId="0" applyFont="1" applyFill="1" applyAlignment="1" applyProtection="1">
      <alignment horizontal="right" vertical="top" shrinkToFit="1"/>
      <protection hidden="1"/>
    </xf>
    <xf numFmtId="0" fontId="7" fillId="3" borderId="5" xfId="0" applyFont="1" applyFill="1" applyBorder="1" applyAlignment="1" applyProtection="1">
      <alignment vertical="top" shrinkToFit="1"/>
      <protection hidden="1"/>
    </xf>
    <xf numFmtId="0" fontId="7" fillId="3" borderId="0" xfId="0" applyFont="1" applyFill="1" applyAlignment="1" applyProtection="1">
      <alignment vertical="top" shrinkToFit="1"/>
      <protection hidden="1"/>
    </xf>
    <xf numFmtId="0" fontId="20" fillId="7" borderId="5" xfId="0" applyFont="1" applyFill="1" applyBorder="1" applyAlignment="1" applyProtection="1">
      <alignment vertical="top" shrinkToFit="1"/>
      <protection hidden="1"/>
    </xf>
    <xf numFmtId="0" fontId="20" fillId="7" borderId="0" xfId="0" applyFont="1" applyFill="1" applyAlignment="1" applyProtection="1">
      <alignment vertical="top" shrinkToFit="1"/>
      <protection hidden="1"/>
    </xf>
    <xf numFmtId="0" fontId="33" fillId="0" borderId="0" xfId="0" applyFont="1" applyAlignment="1" applyProtection="1">
      <alignment vertical="top" shrinkToFit="1"/>
      <protection locked="0"/>
    </xf>
    <xf numFmtId="0" fontId="7" fillId="0" borderId="0" xfId="0" applyFont="1" applyAlignment="1" applyProtection="1">
      <alignment vertical="top" shrinkToFit="1"/>
      <protection locked="0"/>
    </xf>
    <xf numFmtId="0" fontId="29" fillId="3" borderId="11" xfId="0" applyFont="1" applyFill="1" applyBorder="1" applyAlignment="1" applyProtection="1">
      <alignment vertical="top" shrinkToFit="1"/>
      <protection hidden="1"/>
    </xf>
    <xf numFmtId="0" fontId="29" fillId="3" borderId="1" xfId="0" applyFont="1" applyFill="1" applyBorder="1" applyAlignment="1" applyProtection="1">
      <alignment vertical="top" shrinkToFit="1"/>
      <protection hidden="1"/>
    </xf>
    <xf numFmtId="0" fontId="31" fillId="3" borderId="5" xfId="1" applyFont="1" applyFill="1" applyBorder="1" applyAlignment="1" applyProtection="1">
      <alignment horizontal="right" vertical="top" shrinkToFit="1"/>
      <protection hidden="1"/>
    </xf>
    <xf numFmtId="0" fontId="31" fillId="3" borderId="0" xfId="1" applyFont="1" applyFill="1" applyBorder="1" applyAlignment="1" applyProtection="1">
      <alignment horizontal="right" vertical="top" shrinkToFit="1"/>
      <protection hidden="1"/>
    </xf>
    <xf numFmtId="49" fontId="7" fillId="0" borderId="0" xfId="0" applyNumberFormat="1" applyFont="1" applyAlignment="1" applyProtection="1">
      <alignment vertical="top" shrinkToFit="1"/>
      <protection locked="0"/>
    </xf>
    <xf numFmtId="0" fontId="7" fillId="3" borderId="41" xfId="0" applyFont="1" applyFill="1" applyBorder="1" applyAlignment="1" applyProtection="1">
      <alignment horizontal="center" vertical="center" wrapText="1"/>
      <protection hidden="1"/>
    </xf>
    <xf numFmtId="0" fontId="7" fillId="3" borderId="40" xfId="0" applyFont="1" applyFill="1" applyBorder="1" applyAlignment="1" applyProtection="1">
      <alignment horizontal="center" vertical="center" wrapText="1"/>
      <protection hidden="1"/>
    </xf>
    <xf numFmtId="0" fontId="7" fillId="3" borderId="43" xfId="0" applyFont="1" applyFill="1" applyBorder="1" applyAlignment="1" applyProtection="1">
      <alignment horizontal="center" vertical="center" wrapText="1"/>
      <protection hidden="1"/>
    </xf>
    <xf numFmtId="0" fontId="34" fillId="3" borderId="33" xfId="1" applyFont="1" applyFill="1" applyBorder="1" applyAlignment="1" applyProtection="1">
      <alignment horizontal="center" vertical="center" wrapText="1"/>
      <protection hidden="1"/>
    </xf>
    <xf numFmtId="0" fontId="34" fillId="3" borderId="35" xfId="1" applyFont="1" applyFill="1" applyBorder="1" applyAlignment="1" applyProtection="1">
      <alignment horizontal="center" vertical="center" wrapText="1"/>
      <protection hidden="1"/>
    </xf>
    <xf numFmtId="0" fontId="34" fillId="3" borderId="46" xfId="1" applyFont="1" applyFill="1" applyBorder="1" applyAlignment="1" applyProtection="1">
      <alignment horizontal="center" vertical="center" wrapText="1"/>
      <protection hidden="1"/>
    </xf>
    <xf numFmtId="0" fontId="17" fillId="10" borderId="11" xfId="0" applyFont="1" applyFill="1" applyBorder="1" applyAlignment="1" applyProtection="1">
      <alignment horizontal="center" vertical="center" wrapText="1"/>
      <protection hidden="1"/>
    </xf>
    <xf numFmtId="0" fontId="17" fillId="10" borderId="1" xfId="0" applyFont="1" applyFill="1" applyBorder="1" applyAlignment="1" applyProtection="1">
      <alignment horizontal="center" vertical="center" wrapText="1"/>
      <protection hidden="1"/>
    </xf>
    <xf numFmtId="0" fontId="17" fillId="10" borderId="7" xfId="0" applyFont="1" applyFill="1" applyBorder="1" applyAlignment="1" applyProtection="1">
      <alignment horizontal="center" vertical="center" wrapText="1"/>
      <protection hidden="1"/>
    </xf>
    <xf numFmtId="0" fontId="17" fillId="10" borderId="9" xfId="0" applyFont="1" applyFill="1" applyBorder="1" applyAlignment="1" applyProtection="1">
      <alignment horizontal="center" vertical="center" wrapText="1"/>
      <protection hidden="1"/>
    </xf>
    <xf numFmtId="0" fontId="29" fillId="3" borderId="20" xfId="0" applyFont="1" applyFill="1" applyBorder="1" applyAlignment="1" applyProtection="1">
      <alignment shrinkToFit="1"/>
      <protection hidden="1"/>
    </xf>
    <xf numFmtId="0" fontId="35" fillId="3" borderId="18" xfId="0" applyFont="1" applyFill="1" applyBorder="1" applyAlignment="1" applyProtection="1">
      <alignment horizontal="center" vertical="top" wrapText="1" shrinkToFit="1"/>
      <protection hidden="1"/>
    </xf>
    <xf numFmtId="0" fontId="35" fillId="3" borderId="42" xfId="0" applyFont="1" applyFill="1" applyBorder="1" applyAlignment="1" applyProtection="1">
      <alignment horizontal="center" vertical="top" wrapText="1" shrinkToFit="1"/>
      <protection hidden="1"/>
    </xf>
    <xf numFmtId="0" fontId="35" fillId="3" borderId="0" xfId="0" applyFont="1" applyFill="1" applyAlignment="1" applyProtection="1">
      <alignment horizontal="center" vertical="top" wrapText="1" shrinkToFit="1"/>
      <protection hidden="1"/>
    </xf>
    <xf numFmtId="0" fontId="35" fillId="3" borderId="28" xfId="0" applyFont="1" applyFill="1" applyBorder="1" applyAlignment="1" applyProtection="1">
      <alignment horizontal="center" vertical="top" wrapText="1" shrinkToFit="1"/>
      <protection hidden="1"/>
    </xf>
    <xf numFmtId="0" fontId="35" fillId="3" borderId="19" xfId="0" applyFont="1" applyFill="1" applyBorder="1" applyAlignment="1" applyProtection="1">
      <alignment horizontal="center" vertical="top" wrapText="1" shrinkToFit="1"/>
      <protection hidden="1"/>
    </xf>
    <xf numFmtId="0" fontId="35" fillId="3" borderId="29" xfId="0" applyFont="1" applyFill="1" applyBorder="1" applyAlignment="1" applyProtection="1">
      <alignment horizontal="center" vertical="top" wrapText="1" shrinkToFit="1"/>
      <protection hidden="1"/>
    </xf>
    <xf numFmtId="0" fontId="35" fillId="3" borderId="22" xfId="0" applyFont="1" applyFill="1" applyBorder="1" applyAlignment="1" applyProtection="1">
      <alignment horizontal="center" vertical="top" wrapText="1"/>
      <protection hidden="1"/>
    </xf>
    <xf numFmtId="0" fontId="35" fillId="3" borderId="44" xfId="0" applyFont="1" applyFill="1" applyBorder="1" applyAlignment="1" applyProtection="1">
      <alignment horizontal="center" vertical="top" wrapText="1"/>
      <protection hidden="1"/>
    </xf>
    <xf numFmtId="0" fontId="35" fillId="3" borderId="0" xfId="0" applyFont="1" applyFill="1" applyAlignment="1" applyProtection="1">
      <alignment horizontal="center" vertical="top" wrapText="1"/>
      <protection hidden="1"/>
    </xf>
    <xf numFmtId="0" fontId="35" fillId="3" borderId="45" xfId="0" applyFont="1" applyFill="1" applyBorder="1" applyAlignment="1" applyProtection="1">
      <alignment horizontal="center" vertical="top" wrapText="1"/>
      <protection hidden="1"/>
    </xf>
    <xf numFmtId="0" fontId="35" fillId="3" borderId="20" xfId="0" applyFont="1" applyFill="1" applyBorder="1" applyAlignment="1" applyProtection="1">
      <alignment horizontal="center" vertical="top" wrapText="1"/>
      <protection hidden="1"/>
    </xf>
    <xf numFmtId="0" fontId="35" fillId="3" borderId="47" xfId="0" applyFont="1" applyFill="1" applyBorder="1" applyAlignment="1" applyProtection="1">
      <alignment horizontal="center" vertical="top" wrapText="1"/>
      <protection hidden="1"/>
    </xf>
    <xf numFmtId="0" fontId="18" fillId="3" borderId="1" xfId="0" applyFont="1" applyFill="1" applyBorder="1" applyAlignment="1" applyProtection="1">
      <alignment horizontal="center" vertical="center"/>
      <protection hidden="1"/>
    </xf>
    <xf numFmtId="0" fontId="39" fillId="3" borderId="9" xfId="0" applyFont="1" applyFill="1" applyBorder="1" applyAlignment="1" applyProtection="1">
      <alignment horizontal="center" vertical="center"/>
      <protection hidden="1"/>
    </xf>
    <xf numFmtId="0" fontId="31" fillId="3" borderId="1" xfId="1" applyFont="1" applyFill="1" applyBorder="1" applyAlignment="1" applyProtection="1">
      <alignment horizontal="center" shrinkToFit="1"/>
      <protection hidden="1"/>
    </xf>
    <xf numFmtId="0" fontId="31" fillId="3" borderId="10" xfId="1" applyFont="1" applyFill="1" applyBorder="1" applyAlignment="1" applyProtection="1">
      <alignment horizontal="center" shrinkToFit="1"/>
      <protection hidden="1"/>
    </xf>
    <xf numFmtId="0" fontId="9" fillId="3" borderId="11" xfId="0" applyFont="1" applyFill="1" applyBorder="1" applyAlignment="1" applyProtection="1">
      <alignment shrinkToFit="1"/>
      <protection hidden="1"/>
    </xf>
    <xf numFmtId="0" fontId="9" fillId="3" borderId="1" xfId="0" applyFont="1" applyFill="1" applyBorder="1" applyAlignment="1" applyProtection="1">
      <alignment shrinkToFit="1"/>
      <protection hidden="1"/>
    </xf>
    <xf numFmtId="14" fontId="7" fillId="4" borderId="0" xfId="0" applyNumberFormat="1" applyFont="1" applyFill="1" applyAlignment="1" applyProtection="1">
      <alignment vertical="top" shrinkToFit="1"/>
      <protection locked="0"/>
    </xf>
    <xf numFmtId="0" fontId="7" fillId="4" borderId="0" xfId="0" applyFont="1" applyFill="1" applyAlignment="1" applyProtection="1">
      <alignment vertical="top" shrinkToFit="1"/>
      <protection locked="0"/>
    </xf>
    <xf numFmtId="0" fontId="31" fillId="0" borderId="0" xfId="1" applyFont="1" applyFill="1" applyBorder="1" applyAlignment="1" applyProtection="1">
      <alignment vertical="top" shrinkToFit="1"/>
      <protection locked="0"/>
    </xf>
    <xf numFmtId="0" fontId="32" fillId="0" borderId="0" xfId="1" applyFont="1" applyFill="1" applyBorder="1" applyAlignment="1" applyProtection="1">
      <alignment vertical="top" shrinkToFit="1"/>
      <protection locked="0"/>
    </xf>
    <xf numFmtId="49" fontId="7" fillId="0" borderId="0" xfId="0" applyNumberFormat="1" applyFont="1" applyAlignment="1" applyProtection="1">
      <alignment horizontal="center" shrinkToFit="1"/>
      <protection locked="0"/>
    </xf>
    <xf numFmtId="0" fontId="7" fillId="0" borderId="0" xfId="0" applyFont="1" applyAlignment="1" applyProtection="1">
      <alignment vertical="top" shrinkToFit="1"/>
      <protection hidden="1"/>
    </xf>
    <xf numFmtId="0" fontId="7" fillId="3" borderId="9" xfId="0" applyFont="1" applyFill="1" applyBorder="1" applyAlignment="1" applyProtection="1">
      <alignment vertical="top" shrinkToFit="1"/>
      <protection hidden="1"/>
    </xf>
    <xf numFmtId="0" fontId="9" fillId="3" borderId="2" xfId="0" applyFont="1" applyFill="1" applyBorder="1" applyAlignment="1" applyProtection="1">
      <alignment vertical="top" wrapText="1"/>
      <protection hidden="1"/>
    </xf>
    <xf numFmtId="0" fontId="9" fillId="17" borderId="2" xfId="0" applyFont="1" applyFill="1" applyBorder="1" applyAlignment="1" applyProtection="1">
      <alignment horizontal="center" vertical="top" wrapText="1"/>
      <protection hidden="1"/>
    </xf>
    <xf numFmtId="0" fontId="9" fillId="15" borderId="2" xfId="0" applyFont="1" applyFill="1" applyBorder="1" applyAlignment="1" applyProtection="1">
      <alignment horizontal="center" vertical="top" wrapText="1"/>
      <protection hidden="1"/>
    </xf>
    <xf numFmtId="0" fontId="34" fillId="9" borderId="2" xfId="1" applyFont="1" applyFill="1" applyBorder="1" applyAlignment="1" applyProtection="1">
      <alignment horizontal="center" vertical="top" wrapText="1"/>
      <protection hidden="1"/>
    </xf>
    <xf numFmtId="0" fontId="28" fillId="6" borderId="2" xfId="0" applyFont="1" applyFill="1" applyBorder="1" applyAlignment="1" applyProtection="1">
      <alignment horizontal="center" vertical="top" wrapText="1"/>
      <protection hidden="1"/>
    </xf>
    <xf numFmtId="0" fontId="35" fillId="3" borderId="22" xfId="0" applyFont="1" applyFill="1" applyBorder="1" applyAlignment="1" applyProtection="1">
      <alignment horizontal="center" vertical="center" wrapText="1" shrinkToFit="1"/>
      <protection hidden="1"/>
    </xf>
    <xf numFmtId="0" fontId="35" fillId="3" borderId="34" xfId="0" applyFont="1" applyFill="1" applyBorder="1" applyAlignment="1" applyProtection="1">
      <alignment horizontal="center" vertical="center" wrapText="1" shrinkToFit="1"/>
      <protection hidden="1"/>
    </xf>
    <xf numFmtId="0" fontId="35" fillId="3" borderId="0" xfId="0" applyFont="1" applyFill="1" applyAlignment="1" applyProtection="1">
      <alignment horizontal="center" vertical="center" wrapText="1" shrinkToFit="1"/>
      <protection hidden="1"/>
    </xf>
    <xf numFmtId="0" fontId="35" fillId="3" borderId="36" xfId="0" applyFont="1" applyFill="1" applyBorder="1" applyAlignment="1" applyProtection="1">
      <alignment horizontal="center" vertical="center" wrapText="1" shrinkToFit="1"/>
      <protection hidden="1"/>
    </xf>
    <xf numFmtId="0" fontId="35" fillId="3" borderId="38" xfId="0" applyFont="1" applyFill="1" applyBorder="1" applyAlignment="1" applyProtection="1">
      <alignment horizontal="center" vertical="center" wrapText="1" shrinkToFit="1"/>
      <protection hidden="1"/>
    </xf>
    <xf numFmtId="0" fontId="35" fillId="3" borderId="39" xfId="0" applyFont="1" applyFill="1" applyBorder="1" applyAlignment="1" applyProtection="1">
      <alignment horizontal="center" vertical="center" wrapText="1" shrinkToFit="1"/>
      <protection hidden="1"/>
    </xf>
    <xf numFmtId="0" fontId="9" fillId="3" borderId="4" xfId="0" applyFont="1" applyFill="1" applyBorder="1" applyAlignment="1" applyProtection="1">
      <alignment vertical="top" wrapText="1"/>
      <protection hidden="1"/>
    </xf>
    <xf numFmtId="0" fontId="9" fillId="3" borderId="12" xfId="0" applyFont="1" applyFill="1" applyBorder="1" applyAlignment="1" applyProtection="1">
      <alignment vertical="top" wrapText="1"/>
      <protection hidden="1"/>
    </xf>
    <xf numFmtId="0" fontId="9" fillId="3" borderId="13" xfId="0" applyFont="1" applyFill="1" applyBorder="1" applyAlignment="1" applyProtection="1">
      <alignment vertical="top" wrapText="1"/>
      <protection hidden="1"/>
    </xf>
    <xf numFmtId="0" fontId="31" fillId="9" borderId="4" xfId="1" applyFont="1" applyFill="1" applyBorder="1" applyAlignment="1" applyProtection="1">
      <alignment horizontal="center" vertical="top" wrapText="1"/>
      <protection hidden="1"/>
    </xf>
    <xf numFmtId="0" fontId="31" fillId="9" borderId="12" xfId="1" applyFont="1" applyFill="1" applyBorder="1" applyAlignment="1" applyProtection="1">
      <alignment horizontal="center" vertical="top" wrapText="1"/>
      <protection hidden="1"/>
    </xf>
    <xf numFmtId="0" fontId="31" fillId="9" borderId="13" xfId="1" applyFont="1" applyFill="1" applyBorder="1" applyAlignment="1" applyProtection="1">
      <alignment horizontal="center" vertical="top" wrapText="1"/>
      <protection hidden="1"/>
    </xf>
    <xf numFmtId="0" fontId="9" fillId="15" borderId="7" xfId="0" applyFont="1" applyFill="1" applyBorder="1" applyAlignment="1" applyProtection="1">
      <alignment horizontal="center" vertical="top" wrapText="1"/>
      <protection hidden="1"/>
    </xf>
    <xf numFmtId="0" fontId="9" fillId="15" borderId="8" xfId="0" applyFont="1" applyFill="1" applyBorder="1" applyAlignment="1" applyProtection="1">
      <alignment horizontal="center" vertical="top" wrapText="1"/>
      <protection hidden="1"/>
    </xf>
    <xf numFmtId="0" fontId="9" fillId="17" borderId="4" xfId="0" applyFont="1" applyFill="1" applyBorder="1" applyAlignment="1" applyProtection="1">
      <alignment horizontal="center" vertical="center" wrapText="1"/>
      <protection hidden="1"/>
    </xf>
    <xf numFmtId="0" fontId="9" fillId="17" borderId="12" xfId="0" applyFont="1" applyFill="1" applyBorder="1" applyAlignment="1" applyProtection="1">
      <alignment horizontal="center" vertical="center" wrapText="1"/>
      <protection hidden="1"/>
    </xf>
    <xf numFmtId="0" fontId="9" fillId="17" borderId="13" xfId="0" applyFont="1" applyFill="1" applyBorder="1" applyAlignment="1" applyProtection="1">
      <alignment horizontal="center" vertical="center" wrapText="1"/>
      <protection hidden="1"/>
    </xf>
    <xf numFmtId="0" fontId="33" fillId="3" borderId="26" xfId="0" applyFont="1" applyFill="1" applyBorder="1" applyAlignment="1" applyProtection="1">
      <alignment horizontal="center" vertical="center" wrapText="1"/>
      <protection hidden="1"/>
    </xf>
    <xf numFmtId="0" fontId="33" fillId="3" borderId="27" xfId="0" applyFont="1" applyFill="1" applyBorder="1" applyAlignment="1" applyProtection="1">
      <alignment horizontal="center" vertical="center" wrapText="1"/>
      <protection hidden="1"/>
    </xf>
    <xf numFmtId="0" fontId="33" fillId="3" borderId="0" xfId="0" applyFont="1" applyFill="1" applyAlignment="1" applyProtection="1">
      <alignment horizontal="center" vertical="center" wrapText="1"/>
      <protection hidden="1"/>
    </xf>
    <xf numFmtId="0" fontId="33" fillId="3" borderId="28" xfId="0" applyFont="1" applyFill="1" applyBorder="1" applyAlignment="1" applyProtection="1">
      <alignment horizontal="center" vertical="center" wrapText="1"/>
      <protection hidden="1"/>
    </xf>
    <xf numFmtId="0" fontId="33" fillId="3" borderId="19" xfId="0" applyFont="1" applyFill="1" applyBorder="1" applyAlignment="1" applyProtection="1">
      <alignment horizontal="center" vertical="center" wrapText="1"/>
      <protection hidden="1"/>
    </xf>
    <xf numFmtId="0" fontId="33" fillId="3" borderId="29" xfId="0" applyFont="1" applyFill="1" applyBorder="1" applyAlignment="1" applyProtection="1">
      <alignment horizontal="center" vertical="center" wrapText="1"/>
      <protection hidden="1"/>
    </xf>
    <xf numFmtId="0" fontId="9" fillId="3" borderId="0" xfId="0" applyFont="1" applyFill="1" applyAlignment="1" applyProtection="1">
      <alignment vertical="top" shrinkToFit="1"/>
      <protection hidden="1"/>
    </xf>
    <xf numFmtId="0" fontId="7" fillId="3" borderId="30" xfId="0" applyFont="1" applyFill="1" applyBorder="1" applyAlignment="1" applyProtection="1">
      <alignment horizontal="center" vertical="center" wrapText="1"/>
      <protection hidden="1"/>
    </xf>
    <xf numFmtId="0" fontId="7" fillId="3" borderId="31" xfId="0" applyFont="1" applyFill="1" applyBorder="1" applyAlignment="1" applyProtection="1">
      <alignment horizontal="center" vertical="center" wrapText="1"/>
      <protection hidden="1"/>
    </xf>
    <xf numFmtId="0" fontId="7" fillId="3" borderId="32" xfId="0" applyFont="1" applyFill="1" applyBorder="1" applyAlignment="1" applyProtection="1">
      <alignment horizontal="center" vertical="center" wrapText="1"/>
      <protection hidden="1"/>
    </xf>
    <xf numFmtId="0" fontId="34" fillId="3" borderId="37" xfId="1" applyFont="1" applyFill="1" applyBorder="1" applyAlignment="1" applyProtection="1">
      <alignment horizontal="center" vertical="center" wrapText="1"/>
      <protection hidden="1"/>
    </xf>
    <xf numFmtId="0" fontId="9" fillId="3" borderId="19" xfId="0" applyFont="1" applyFill="1" applyBorder="1" applyAlignment="1" applyProtection="1">
      <alignment shrinkToFit="1"/>
      <protection hidden="1"/>
    </xf>
    <xf numFmtId="0" fontId="14" fillId="3" borderId="9" xfId="0" applyFont="1" applyFill="1" applyBorder="1" applyAlignment="1" applyProtection="1">
      <alignment horizontal="center" vertical="center"/>
      <protection hidden="1"/>
    </xf>
    <xf numFmtId="0" fontId="3" fillId="0" borderId="0" xfId="0" applyFont="1" applyAlignment="1" applyProtection="1">
      <alignment vertical="top" shrinkToFit="1"/>
      <protection hidden="1"/>
    </xf>
    <xf numFmtId="0" fontId="7" fillId="3" borderId="5" xfId="0" applyFont="1" applyFill="1" applyBorder="1" applyAlignment="1" applyProtection="1">
      <alignment horizontal="right"/>
      <protection hidden="1"/>
    </xf>
    <xf numFmtId="0" fontId="7" fillId="3" borderId="0" xfId="0" applyFont="1" applyFill="1" applyAlignment="1" applyProtection="1">
      <alignment horizontal="right"/>
      <protection hidden="1"/>
    </xf>
    <xf numFmtId="0" fontId="5" fillId="11" borderId="11" xfId="0" applyFont="1" applyFill="1" applyBorder="1" applyAlignment="1" applyProtection="1">
      <alignment horizontal="center"/>
      <protection hidden="1"/>
    </xf>
    <xf numFmtId="0" fontId="5" fillId="11" borderId="10" xfId="0" applyFont="1" applyFill="1" applyBorder="1" applyAlignment="1" applyProtection="1">
      <alignment horizontal="center"/>
      <protection hidden="1"/>
    </xf>
    <xf numFmtId="0" fontId="5" fillId="0" borderId="0" xfId="0" applyFont="1" applyProtection="1">
      <protection hidden="1"/>
    </xf>
    <xf numFmtId="0" fontId="5" fillId="2" borderId="0" xfId="0" applyFont="1" applyFill="1" applyAlignment="1" applyProtection="1">
      <alignment vertical="top"/>
      <protection hidden="1"/>
    </xf>
    <xf numFmtId="0" fontId="7" fillId="17" borderId="2" xfId="0" applyFont="1" applyFill="1" applyBorder="1" applyAlignment="1">
      <alignment horizontal="center" vertical="top" wrapText="1"/>
    </xf>
    <xf numFmtId="0" fontId="7" fillId="9" borderId="2" xfId="0" applyFont="1" applyFill="1" applyBorder="1" applyAlignment="1">
      <alignment horizontal="center" vertical="top" wrapText="1"/>
    </xf>
    <xf numFmtId="0" fontId="24" fillId="13" borderId="0" xfId="0" applyFont="1" applyFill="1" applyAlignment="1">
      <alignment vertical="top" wrapText="1"/>
    </xf>
    <xf numFmtId="0" fontId="9" fillId="0" borderId="2" xfId="0" applyFont="1" applyBorder="1" applyAlignment="1">
      <alignment horizontal="center" vertical="center" textRotation="90" wrapText="1"/>
    </xf>
    <xf numFmtId="0" fontId="9" fillId="0" borderId="2" xfId="0" applyFont="1" applyBorder="1" applyAlignment="1">
      <alignment horizontal="center" vertical="top" wrapText="1"/>
    </xf>
    <xf numFmtId="0" fontId="7" fillId="0" borderId="2" xfId="0" applyFont="1" applyBorder="1" applyAlignment="1">
      <alignment horizontal="center" vertical="top" wrapText="1"/>
    </xf>
    <xf numFmtId="0" fontId="9" fillId="0" borderId="2" xfId="0" applyFont="1" applyBorder="1" applyAlignment="1">
      <alignment horizontal="center" vertical="top"/>
    </xf>
    <xf numFmtId="0" fontId="7" fillId="3" borderId="2" xfId="0" applyFont="1" applyFill="1" applyBorder="1" applyAlignment="1">
      <alignment horizontal="center" vertical="top" wrapText="1"/>
    </xf>
    <xf numFmtId="0" fontId="9" fillId="0" borderId="0" xfId="0" applyFont="1" applyAlignment="1">
      <alignment vertical="top" wrapText="1"/>
    </xf>
    <xf numFmtId="0" fontId="9" fillId="0" borderId="9" xfId="0" applyFont="1" applyBorder="1" applyAlignment="1">
      <alignment wrapText="1"/>
    </xf>
    <xf numFmtId="0" fontId="7" fillId="15" borderId="2" xfId="0" applyFont="1" applyFill="1" applyBorder="1" applyAlignment="1">
      <alignment horizontal="center" vertical="top" wrapText="1"/>
    </xf>
    <xf numFmtId="0" fontId="9" fillId="0" borderId="2" xfId="0" applyFont="1" applyBorder="1" applyAlignment="1">
      <alignment horizontal="center" vertical="center" textRotation="90"/>
    </xf>
    <xf numFmtId="0" fontId="9" fillId="0" borderId="2" xfId="0" applyFont="1" applyBorder="1" applyAlignment="1">
      <alignment vertical="top" wrapText="1"/>
    </xf>
    <xf numFmtId="0" fontId="7" fillId="0" borderId="0" xfId="0" applyFont="1" applyAlignment="1">
      <alignment vertical="top"/>
    </xf>
    <xf numFmtId="0" fontId="21" fillId="6" borderId="2" xfId="0" applyFont="1" applyFill="1" applyBorder="1" applyAlignment="1">
      <alignment horizontal="center" vertical="top" wrapText="1"/>
    </xf>
    <xf numFmtId="0" fontId="19" fillId="9" borderId="0" xfId="0" applyFont="1" applyFill="1" applyAlignment="1" applyProtection="1">
      <alignment vertical="center" readingOrder="1"/>
      <protection hidden="1"/>
    </xf>
    <xf numFmtId="0" fontId="12" fillId="0" borderId="11" xfId="0" applyFont="1" applyBorder="1" applyAlignment="1" applyProtection="1">
      <alignment horizontal="center" vertical="center" textRotation="90"/>
      <protection hidden="1"/>
    </xf>
    <xf numFmtId="0" fontId="12" fillId="0" borderId="5" xfId="0" applyFont="1" applyBorder="1" applyAlignment="1" applyProtection="1">
      <alignment horizontal="center" vertical="center" textRotation="90"/>
      <protection hidden="1"/>
    </xf>
    <xf numFmtId="0" fontId="12" fillId="0" borderId="7" xfId="0" applyFont="1" applyBorder="1" applyAlignment="1" applyProtection="1">
      <alignment horizontal="center" vertical="center" textRotation="90"/>
      <protection hidden="1"/>
    </xf>
    <xf numFmtId="0" fontId="10" fillId="0" borderId="3" xfId="0" applyFont="1" applyBorder="1" applyAlignment="1" applyProtection="1">
      <alignment horizontal="center" vertical="top"/>
      <protection hidden="1"/>
    </xf>
    <xf numFmtId="0" fontId="10" fillId="0" borderId="14" xfId="0" applyFont="1" applyBorder="1" applyAlignment="1" applyProtection="1">
      <alignment horizontal="center" vertical="top"/>
      <protection hidden="1"/>
    </xf>
    <xf numFmtId="0" fontId="10" fillId="0" borderId="15" xfId="0" applyFont="1" applyBorder="1" applyAlignment="1" applyProtection="1">
      <alignment horizontal="center" vertical="top"/>
      <protection hidden="1"/>
    </xf>
    <xf numFmtId="0" fontId="10" fillId="0" borderId="0" xfId="0" applyFont="1" applyProtection="1">
      <protection hidden="1"/>
    </xf>
    <xf numFmtId="0" fontId="9" fillId="8" borderId="0" xfId="0" applyFont="1" applyFill="1" applyAlignment="1" applyProtection="1">
      <alignment vertical="top"/>
      <protection hidden="1"/>
    </xf>
    <xf numFmtId="0" fontId="7" fillId="3" borderId="3" xfId="0" applyFont="1" applyFill="1" applyBorder="1" applyAlignment="1">
      <alignment horizontal="center" vertical="top" wrapText="1"/>
    </xf>
    <xf numFmtId="0" fontId="7" fillId="3" borderId="14" xfId="0" applyFont="1" applyFill="1" applyBorder="1" applyAlignment="1">
      <alignment horizontal="center" vertical="top" wrapText="1"/>
    </xf>
    <xf numFmtId="0" fontId="7" fillId="3" borderId="15" xfId="0" applyFont="1" applyFill="1" applyBorder="1" applyAlignment="1">
      <alignment horizontal="center" vertical="top" wrapText="1"/>
    </xf>
  </cellXfs>
  <cellStyles count="6">
    <cellStyle name="Hyperlink" xfId="1" builtinId="8"/>
    <cellStyle name="Normal" xfId="0" builtinId="0"/>
    <cellStyle name="Normal 2" xfId="2" xr:uid="{00000000-0005-0000-0000-000002000000}"/>
    <cellStyle name="Normal_codes_1" xfId="5" xr:uid="{00000000-0005-0000-0000-000004000000}"/>
    <cellStyle name="Normal_PreviousYears (Form-B)" xfId="3" xr:uid="{00000000-0005-0000-0000-000005000000}"/>
    <cellStyle name="Normal_Sheet1_1" xfId="4" xr:uid="{00000000-0005-0000-0000-000006000000}"/>
  </cellStyles>
  <dxfs count="92">
    <dxf>
      <fill>
        <patternFill>
          <bgColor rgb="FFFFFF00"/>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outline="0">
        <left/>
        <right style="thin">
          <color theme="8"/>
        </right>
        <top style="thin">
          <color theme="8"/>
        </top>
        <bottom/>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outline="0">
        <left/>
        <right/>
        <top style="thin">
          <color theme="8"/>
        </top>
        <bottom/>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outline="0">
        <left/>
        <right/>
        <top style="thin">
          <color theme="8"/>
        </top>
        <bottom/>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outline="0">
        <left/>
        <right/>
        <top style="thin">
          <color theme="8"/>
        </top>
        <bottom/>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outline="0">
        <left/>
        <right/>
        <top style="thin">
          <color theme="8"/>
        </top>
        <bottom/>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outline="0">
        <left/>
        <right/>
        <top style="thin">
          <color theme="8"/>
        </top>
        <bottom/>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8"/>
        </top>
        <bottom/>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8"/>
        </top>
        <bottom/>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8"/>
        </top>
        <bottom/>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8"/>
        </top>
        <bottom/>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8"/>
        </top>
        <bottom/>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8"/>
        </top>
        <bottom/>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border diagonalUp="0" diagonalDown="0" outline="0">
        <left style="thin">
          <color theme="8"/>
        </left>
        <right/>
        <top style="thin">
          <color theme="8"/>
        </top>
        <bottom/>
      </border>
      <protection locked="1" hidden="1"/>
    </dxf>
    <dxf>
      <border outline="0">
        <top style="thin">
          <color theme="7" tint="0.39997558519241921"/>
        </top>
      </border>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protection locked="1" hidden="1"/>
    </dxf>
    <dxf>
      <font>
        <b/>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protection locked="1" hidden="1"/>
    </dxf>
    <dxf>
      <font>
        <b val="0"/>
        <i val="0"/>
        <strike val="0"/>
        <condense val="0"/>
        <extend val="0"/>
        <outline val="0"/>
        <shadow val="0"/>
        <u val="none"/>
        <vertAlign val="baseline"/>
        <sz val="9"/>
        <color theme="1"/>
        <name val="Calibri"/>
        <family val="2"/>
        <scheme val="minor"/>
      </font>
      <fill>
        <patternFill patternType="none">
          <fgColor indexed="64"/>
          <bgColor indexed="65"/>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9"/>
        <color theme="1"/>
        <name val="Calibri"/>
        <family val="2"/>
        <scheme val="minor"/>
      </font>
      <fill>
        <patternFill patternType="none">
          <fgColor indexed="64"/>
          <bgColor indexed="65"/>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9"/>
        <color theme="1"/>
        <name val="Calibri"/>
        <family val="2"/>
        <scheme val="minor"/>
      </font>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9"/>
        <color theme="1"/>
        <name val="Calibri"/>
        <family val="2"/>
        <scheme val="minor"/>
      </font>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9"/>
        <color theme="1"/>
        <name val="Calibri"/>
        <family val="2"/>
        <scheme val="minor"/>
      </font>
      <fill>
        <patternFill patternType="none">
          <fgColor indexed="64"/>
          <bgColor auto="1"/>
        </patternFill>
      </fill>
      <alignment horizontal="general" vertical="top" textRotation="0" wrapText="0" indent="0" justifyLastLine="0" shrinkToFit="1" readingOrder="0"/>
      <border diagonalUp="0" diagonalDown="0">
        <left style="thin">
          <color indexed="64"/>
        </left>
        <right/>
        <top/>
        <bottom/>
      </border>
      <protection locked="0" hidden="0"/>
    </dxf>
    <dxf>
      <font>
        <b val="0"/>
        <i val="0"/>
        <strike val="0"/>
        <condense val="0"/>
        <extend val="0"/>
        <outline val="0"/>
        <shadow val="0"/>
        <u val="none"/>
        <vertAlign val="baseline"/>
        <sz val="9"/>
        <color theme="1"/>
        <name val="Calibri"/>
        <family val="2"/>
        <scheme val="minor"/>
      </font>
      <numFmt numFmtId="1" formatCode="0"/>
      <fill>
        <patternFill patternType="none">
          <fgColor indexed="64"/>
          <bgColor indexed="65"/>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9"/>
        <color theme="1"/>
        <name val="Calibri"/>
        <family val="2"/>
        <scheme val="minor"/>
      </font>
      <numFmt numFmtId="1" formatCode="0"/>
      <fill>
        <patternFill patternType="none">
          <fgColor indexed="64"/>
          <bgColor indexed="65"/>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9"/>
        <color auto="1"/>
        <name val="Calibri"/>
        <family val="2"/>
        <scheme val="minor"/>
      </font>
      <numFmt numFmtId="1" formatCode="0"/>
      <fill>
        <patternFill patternType="none">
          <fgColor indexed="64"/>
          <bgColor indexed="65"/>
        </patternFill>
      </fill>
      <alignment horizontal="general" vertical="bottom" textRotation="0" wrapText="0" indent="0" justifyLastLine="0" shrinkToFit="1" readingOrder="0"/>
      <border diagonalUp="0" diagonalDown="0">
        <left style="thin">
          <color indexed="64"/>
        </left>
        <right style="thin">
          <color indexed="64"/>
        </right>
        <top/>
        <bottom/>
      </border>
      <protection locked="0" hidden="0"/>
    </dxf>
    <dxf>
      <font>
        <b val="0"/>
        <strike val="0"/>
        <outline val="0"/>
        <shadow val="0"/>
        <u val="none"/>
        <vertAlign val="baseline"/>
        <sz val="9"/>
        <name val="Calibri"/>
        <family val="2"/>
        <scheme val="minor"/>
      </font>
      <numFmt numFmtId="1" formatCode="0"/>
      <fill>
        <patternFill patternType="none">
          <fgColor indexed="64"/>
          <bgColor indexed="65"/>
        </patternFill>
      </fill>
      <alignment horizontal="general" textRotation="0" wrapText="0" indent="0" justifyLastLine="0" shrinkToFit="1" readingOrder="0"/>
      <protection locked="0" hidden="0"/>
    </dxf>
    <dxf>
      <font>
        <b val="0"/>
        <i val="0"/>
        <strike val="0"/>
        <condense val="0"/>
        <extend val="0"/>
        <outline val="0"/>
        <shadow val="0"/>
        <u val="none"/>
        <vertAlign val="baseline"/>
        <sz val="9"/>
        <color auto="1"/>
        <name val="Calibri"/>
        <family val="2"/>
        <scheme val="minor"/>
      </font>
      <numFmt numFmtId="30" formatCode="@"/>
      <fill>
        <patternFill patternType="none">
          <fgColor indexed="64"/>
          <bgColor indexed="65"/>
        </patternFill>
      </fill>
      <alignment horizontal="general" textRotation="0" wrapText="0" indent="0" justifyLastLine="0" shrinkToFit="1" readingOrder="0"/>
      <protection locked="0" hidden="0"/>
    </dxf>
    <dxf>
      <font>
        <b val="0"/>
        <i val="0"/>
        <strike val="0"/>
        <condense val="0"/>
        <extend val="0"/>
        <outline val="0"/>
        <shadow val="0"/>
        <u val="none"/>
        <vertAlign val="baseline"/>
        <sz val="9"/>
        <color auto="1"/>
        <name val="Calibri"/>
        <family val="2"/>
        <scheme val="minor"/>
      </font>
      <numFmt numFmtId="30" formatCode="@"/>
      <fill>
        <patternFill patternType="none">
          <fgColor indexed="64"/>
          <bgColor indexed="65"/>
        </patternFill>
      </fill>
      <alignment horizontal="general" textRotation="0" wrapText="0" indent="0" justifyLastLine="0" shrinkToFit="1" readingOrder="0"/>
      <protection locked="0" hidden="0"/>
    </dxf>
    <dxf>
      <font>
        <b val="0"/>
        <i val="0"/>
        <strike val="0"/>
        <condense val="0"/>
        <extend val="0"/>
        <outline val="0"/>
        <shadow val="0"/>
        <u val="none"/>
        <vertAlign val="baseline"/>
        <sz val="9"/>
        <color auto="1"/>
        <name val="Calibri"/>
        <family val="2"/>
        <scheme val="minor"/>
      </font>
      <numFmt numFmtId="30" formatCode="@"/>
      <fill>
        <patternFill patternType="none">
          <fgColor indexed="64"/>
          <bgColor indexed="65"/>
        </patternFill>
      </fill>
      <alignment horizontal="general" textRotation="0" wrapText="0" indent="0" justifyLastLine="0" shrinkToFit="1" readingOrder="0"/>
      <protection locked="0" hidden="0"/>
    </dxf>
    <dxf>
      <font>
        <b val="0"/>
        <i val="0"/>
        <strike val="0"/>
        <condense val="0"/>
        <extend val="0"/>
        <outline val="0"/>
        <shadow val="0"/>
        <u val="none"/>
        <vertAlign val="baseline"/>
        <sz val="9"/>
        <color auto="1"/>
        <name val="Calibri"/>
        <family val="2"/>
        <scheme val="minor"/>
      </font>
      <numFmt numFmtId="30" formatCode="@"/>
      <fill>
        <patternFill patternType="none">
          <fgColor indexed="64"/>
          <bgColor indexed="65"/>
        </patternFill>
      </fill>
      <alignment horizontal="general" textRotation="0" wrapText="0" indent="0" justifyLastLine="0" shrinkToFit="1" readingOrder="0"/>
      <protection locked="0" hidden="0"/>
    </dxf>
    <dxf>
      <font>
        <b val="0"/>
        <i val="0"/>
        <strike val="0"/>
        <condense val="0"/>
        <extend val="0"/>
        <outline val="0"/>
        <shadow val="0"/>
        <u val="none"/>
        <vertAlign val="baseline"/>
        <sz val="9"/>
        <color theme="1"/>
        <name val="Calibri"/>
        <family val="2"/>
        <scheme val="minor"/>
      </font>
      <numFmt numFmtId="30" formatCode="@"/>
      <fill>
        <patternFill patternType="none">
          <fgColor indexed="64"/>
          <bgColor indexed="65"/>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9"/>
        <color theme="1"/>
        <name val="Calibri"/>
        <family val="2"/>
        <scheme val="minor"/>
      </font>
      <numFmt numFmtId="30" formatCode="@"/>
      <fill>
        <patternFill patternType="none">
          <fgColor indexed="64"/>
          <bgColor indexed="65"/>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9"/>
        <color theme="1"/>
        <name val="Calibri"/>
        <family val="2"/>
        <scheme val="minor"/>
      </font>
      <fill>
        <patternFill patternType="none">
          <fgColor indexed="64"/>
          <bgColor indexed="65"/>
        </patternFill>
      </fill>
      <alignment horizontal="general" vertical="top" textRotation="0" wrapText="0" indent="0" justifyLastLine="0" shrinkToFit="1" readingOrder="0"/>
      <protection locked="0" hidden="0"/>
    </dxf>
    <dxf>
      <font>
        <b/>
        <i val="0"/>
        <strike val="0"/>
        <condense val="0"/>
        <extend val="0"/>
        <outline val="0"/>
        <shadow val="0"/>
        <u val="none"/>
        <vertAlign val="baseline"/>
        <sz val="8"/>
        <color auto="1"/>
        <name val="Calibri"/>
        <family val="2"/>
        <scheme val="minor"/>
      </font>
      <fill>
        <patternFill patternType="solid">
          <fgColor indexed="64"/>
          <bgColor theme="3" tint="0.79998168889431442"/>
        </patternFill>
      </fill>
      <alignment horizontal="general" vertical="top" textRotation="0" wrapText="0" indent="0" justifyLastLine="0" shrinkToFit="0" readingOrder="0"/>
      <protection locked="1" hidden="1"/>
    </dxf>
    <dxf>
      <font>
        <strike val="0"/>
        <outline val="0"/>
        <shadow val="0"/>
        <u val="none"/>
        <vertAlign val="baseline"/>
        <sz val="9"/>
        <name val="Calibri"/>
        <scheme val="minor"/>
      </font>
      <protection locked="1" hidden="1"/>
    </dxf>
    <dxf>
      <font>
        <strike val="0"/>
        <outline val="0"/>
        <shadow val="0"/>
        <u val="none"/>
        <vertAlign val="baseline"/>
        <sz val="8"/>
        <name val="Calibri"/>
        <scheme val="minor"/>
      </font>
      <fill>
        <patternFill patternType="none">
          <fgColor indexed="64"/>
          <bgColor auto="1"/>
        </patternFill>
      </fill>
      <alignment horizontal="general" vertical="bottom" textRotation="0" wrapText="0" indent="0" justifyLastLine="0" shrinkToFit="1" readingOrder="0"/>
      <protection locked="0" hidden="0"/>
    </dxf>
    <dxf>
      <font>
        <strike val="0"/>
        <outline val="0"/>
        <shadow val="0"/>
        <u val="none"/>
        <vertAlign val="baseline"/>
        <sz val="9"/>
        <name val="Calibri"/>
        <scheme val="minor"/>
      </font>
      <protection locked="1" hidden="1"/>
    </dxf>
    <dxf>
      <font>
        <strike val="0"/>
        <outline val="0"/>
        <shadow val="0"/>
        <u val="none"/>
        <vertAlign val="baseline"/>
        <sz val="8"/>
        <color theme="1"/>
        <name val="Calibri"/>
        <family val="2"/>
        <scheme val="minor"/>
      </font>
      <numFmt numFmtId="1" formatCode="0"/>
      <fill>
        <patternFill patternType="none">
          <fgColor indexed="64"/>
          <bgColor indexed="65"/>
        </patternFill>
      </fill>
      <alignment horizontal="general" vertical="bottom" textRotation="0" wrapText="0" indent="0" justifyLastLine="0" shrinkToFit="1" readingOrder="0"/>
      <protection locked="0" hidden="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general" vertical="bottom" textRotation="0" wrapText="0" indent="0" justifyLastLine="0" shrinkToFit="1" readingOrder="0"/>
      <protection locked="0" hidden="0"/>
    </dxf>
    <dxf>
      <font>
        <b val="0"/>
        <i val="0"/>
        <strike val="0"/>
        <condense val="0"/>
        <extend val="0"/>
        <outline val="0"/>
        <shadow val="0"/>
        <u val="none"/>
        <vertAlign val="baseline"/>
        <sz val="8"/>
        <color theme="1"/>
        <name val="Calibri"/>
        <family val="2"/>
        <scheme val="minor"/>
      </font>
      <numFmt numFmtId="1" formatCode="0"/>
      <fill>
        <patternFill patternType="none">
          <fgColor indexed="64"/>
          <bgColor indexed="65"/>
        </patternFill>
      </fill>
      <alignment horizontal="general" vertical="bottom" textRotation="0" wrapText="0" indent="0" justifyLastLine="0" shrinkToFit="1" readingOrder="0"/>
      <protection locked="0" hidden="0"/>
    </dxf>
    <dxf>
      <font>
        <b val="0"/>
        <i val="0"/>
        <strike val="0"/>
        <condense val="0"/>
        <extend val="0"/>
        <outline val="0"/>
        <shadow val="0"/>
        <u val="none"/>
        <vertAlign val="baseline"/>
        <sz val="9"/>
        <color auto="1"/>
        <name val="Calibri"/>
        <scheme val="minor"/>
      </font>
      <fill>
        <patternFill patternType="none">
          <fgColor indexed="64"/>
          <bgColor indexed="65"/>
        </patternFill>
      </fill>
      <alignment horizontal="general" vertical="bottom" textRotation="0" wrapText="0" indent="0" justifyLastLine="0" shrinkToFit="1" readingOrder="0"/>
      <protection locked="0" hidden="0"/>
    </dxf>
    <dxf>
      <font>
        <strike val="0"/>
        <outline val="0"/>
        <shadow val="0"/>
        <u val="none"/>
        <vertAlign val="baseline"/>
        <sz val="8"/>
        <color theme="1"/>
        <name val="Calibri"/>
        <family val="2"/>
        <scheme val="minor"/>
      </font>
      <numFmt numFmtId="165" formatCode="dd\/mm\/yyyy"/>
      <fill>
        <patternFill patternType="none">
          <fgColor indexed="64"/>
          <bgColor indexed="65"/>
        </patternFill>
      </fill>
      <alignment horizontal="general" vertical="bottom" textRotation="0" wrapText="0" indent="0" justifyLastLine="0" shrinkToFit="1" readingOrder="0"/>
      <protection locked="0" hidden="0"/>
    </dxf>
    <dxf>
      <font>
        <b val="0"/>
        <i val="0"/>
        <strike val="0"/>
        <condense val="0"/>
        <extend val="0"/>
        <outline val="0"/>
        <shadow val="0"/>
        <u val="none"/>
        <vertAlign val="baseline"/>
        <sz val="9"/>
        <color auto="1"/>
        <name val="Calibri"/>
        <scheme val="minor"/>
      </font>
      <fill>
        <patternFill patternType="none">
          <fgColor indexed="64"/>
          <bgColor indexed="65"/>
        </patternFill>
      </fill>
      <alignment horizontal="general" vertical="bottom" textRotation="0" wrapText="0" indent="0" justifyLastLine="0" shrinkToFit="1" readingOrder="0"/>
      <protection locked="0" hidden="0"/>
    </dxf>
    <dxf>
      <font>
        <strike val="0"/>
        <outline val="0"/>
        <shadow val="0"/>
        <u val="none"/>
        <vertAlign val="baseline"/>
        <sz val="8"/>
        <color theme="1"/>
        <name val="Calibri"/>
        <family val="2"/>
        <scheme val="minor"/>
      </font>
      <numFmt numFmtId="165" formatCode="dd\/mm\/yyyy"/>
      <fill>
        <patternFill patternType="none">
          <fgColor indexed="64"/>
          <bgColor indexed="65"/>
        </patternFill>
      </fill>
      <alignment horizontal="general" vertical="bottom" textRotation="0" wrapText="0" indent="0" justifyLastLine="0" shrinkToFit="1" readingOrder="0"/>
      <border diagonalUp="0" diagonalDown="0">
        <left style="thin">
          <color indexed="64"/>
        </left>
        <right/>
        <top/>
        <bottom/>
        <vertical/>
        <horizontal/>
      </border>
      <protection locked="0" hidden="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general" vertical="bottom" textRotation="0" wrapText="0" indent="0" justifyLastLine="0" shrinkToFit="1" readingOrder="0"/>
      <border diagonalUp="0" diagonalDown="0" outline="0">
        <left style="thin">
          <color indexed="64"/>
        </left>
        <right/>
        <top/>
        <bottom/>
      </border>
      <protection locked="0" hidden="0"/>
    </dxf>
    <dxf>
      <font>
        <b val="0"/>
        <i val="0"/>
        <strike val="0"/>
        <condense val="0"/>
        <extend val="0"/>
        <outline val="0"/>
        <shadow val="0"/>
        <u val="none"/>
        <vertAlign val="baseline"/>
        <sz val="8"/>
        <color theme="1"/>
        <name val="Calibri"/>
        <family val="2"/>
        <scheme val="minor"/>
      </font>
      <numFmt numFmtId="30" formatCode="@"/>
      <fill>
        <patternFill patternType="none">
          <fgColor indexed="64"/>
          <bgColor indexed="65"/>
        </patternFill>
      </fill>
      <alignment horizontal="center" vertical="bottom" textRotation="0" wrapText="0" indent="0" justifyLastLine="0" shrinkToFit="1" readingOrder="0"/>
      <border diagonalUp="0" diagonalDown="0">
        <left style="thin">
          <color indexed="64"/>
        </left>
        <right/>
        <top/>
        <bottom/>
        <vertical/>
        <horizontal/>
      </border>
      <protection locked="0" hidden="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general" vertical="bottom" textRotation="0" wrapText="0" indent="0" justifyLastLine="0" shrinkToFit="1" readingOrder="0"/>
      <protection locked="1" hidden="1"/>
    </dxf>
    <dxf>
      <font>
        <b val="0"/>
        <i val="0"/>
        <strike val="0"/>
        <condense val="0"/>
        <extend val="0"/>
        <outline val="0"/>
        <shadow val="0"/>
        <u val="none"/>
        <vertAlign val="baseline"/>
        <sz val="8"/>
        <color theme="1"/>
        <name val="Calibri"/>
        <family val="2"/>
        <scheme val="minor"/>
      </font>
      <numFmt numFmtId="30" formatCode="@"/>
      <fill>
        <patternFill patternType="none">
          <fgColor indexed="64"/>
          <bgColor indexed="65"/>
        </patternFill>
      </fill>
      <alignment horizontal="center" vertical="bottom" textRotation="0" wrapText="0" indent="0" justifyLastLine="0" shrinkToFit="1" readingOrder="0"/>
      <border diagonalUp="0" diagonalDown="0">
        <left style="thin">
          <color indexed="64"/>
        </left>
        <right/>
        <top/>
        <bottom/>
        <vertical/>
        <horizontal/>
      </border>
      <protection locked="0" hidden="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general" vertical="bottom" textRotation="0" wrapText="0" indent="0" justifyLastLine="0" shrinkToFit="1" readingOrder="0"/>
      <protection locked="1" hidden="1"/>
    </dxf>
    <dxf>
      <font>
        <b val="0"/>
        <i val="0"/>
        <strike val="0"/>
        <condense val="0"/>
        <extend val="0"/>
        <outline val="0"/>
        <shadow val="0"/>
        <u val="none"/>
        <vertAlign val="baseline"/>
        <sz val="8"/>
        <color theme="1"/>
        <name val="Calibri"/>
        <family val="2"/>
        <scheme val="minor"/>
      </font>
      <numFmt numFmtId="30" formatCode="@"/>
      <fill>
        <patternFill patternType="none">
          <fgColor indexed="64"/>
          <bgColor indexed="65"/>
        </patternFill>
      </fill>
      <alignment horizontal="center" vertical="bottom" textRotation="0" wrapText="0" indent="0" justifyLastLine="0" shrinkToFit="1" readingOrder="0"/>
      <protection locked="0" hidden="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general" vertical="bottom" textRotation="0" wrapText="0" indent="0" justifyLastLine="0" shrinkToFit="1" readingOrder="0"/>
      <protection locked="1" hidden="1"/>
    </dxf>
    <dxf>
      <font>
        <b val="0"/>
        <i val="0"/>
        <strike val="0"/>
        <condense val="0"/>
        <extend val="0"/>
        <outline val="0"/>
        <shadow val="0"/>
        <u val="none"/>
        <vertAlign val="baseline"/>
        <sz val="8"/>
        <color theme="1"/>
        <name val="Calibri"/>
        <family val="2"/>
        <scheme val="minor"/>
      </font>
      <numFmt numFmtId="30" formatCode="@"/>
      <fill>
        <patternFill patternType="none">
          <fgColor indexed="64"/>
          <bgColor indexed="65"/>
        </patternFill>
      </fill>
      <alignment horizontal="center" vertical="bottom" textRotation="0" wrapText="0" indent="0" justifyLastLine="0" shrinkToFit="1" readingOrder="0"/>
      <protection locked="0" hidden="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general" vertical="bottom" textRotation="0" wrapText="0" indent="0" justifyLastLine="0" shrinkToFit="1" readingOrder="0"/>
      <protection locked="1" hidden="1"/>
    </dxf>
    <dxf>
      <font>
        <b val="0"/>
        <i val="0"/>
        <strike val="0"/>
        <condense val="0"/>
        <extend val="0"/>
        <outline val="0"/>
        <shadow val="0"/>
        <u val="none"/>
        <vertAlign val="baseline"/>
        <sz val="8"/>
        <color theme="1"/>
        <name val="Calibri"/>
        <family val="2"/>
        <scheme val="minor"/>
      </font>
      <numFmt numFmtId="30" formatCode="@"/>
      <fill>
        <patternFill patternType="none">
          <fgColor indexed="64"/>
          <bgColor indexed="65"/>
        </patternFill>
      </fill>
      <alignment horizontal="center" vertical="bottom" textRotation="0" wrapText="0" indent="0" justifyLastLine="0" shrinkToFit="1" readingOrder="0"/>
      <border diagonalUp="0" diagonalDown="0">
        <left style="thin">
          <color indexed="64"/>
        </left>
        <right/>
        <top/>
        <bottom/>
        <vertical/>
        <horizontal/>
      </border>
      <protection locked="0" hidden="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general" vertical="bottom" textRotation="0" wrapText="0" indent="0" justifyLastLine="0" shrinkToFit="1" readingOrder="0"/>
      <border diagonalUp="0" diagonalDown="0" outline="0">
        <left style="thin">
          <color indexed="64"/>
        </left>
        <right/>
        <top/>
        <bottom/>
      </border>
      <protection locked="1" hidden="1"/>
    </dxf>
    <dxf>
      <font>
        <b val="0"/>
        <i val="0"/>
        <strike val="0"/>
        <condense val="0"/>
        <extend val="0"/>
        <outline val="0"/>
        <shadow val="0"/>
        <u val="none"/>
        <vertAlign val="baseline"/>
        <sz val="8"/>
        <color theme="1"/>
        <name val="Calibri"/>
        <family val="2"/>
        <scheme val="minor"/>
      </font>
      <numFmt numFmtId="1" formatCode="0"/>
      <fill>
        <patternFill patternType="none">
          <fgColor indexed="64"/>
          <bgColor indexed="65"/>
        </patternFill>
      </fill>
      <alignment horizontal="general" vertical="bottom" textRotation="0" wrapText="0" indent="0" justifyLastLine="0" shrinkToFit="1" readingOrder="0"/>
      <border diagonalUp="0" diagonalDown="0">
        <left style="thin">
          <color indexed="64"/>
        </left>
        <right/>
        <top/>
        <bottom/>
        <vertical/>
        <horizontal/>
      </border>
      <protection locked="0" hidden="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general" vertical="bottom" textRotation="0" wrapText="0" indent="0" justifyLastLine="0" shrinkToFit="1" readingOrder="0"/>
      <border diagonalUp="0" diagonalDown="0" outline="0">
        <left style="thin">
          <color indexed="64"/>
        </left>
        <right/>
        <top/>
        <bottom/>
      </border>
      <protection locked="0" hidden="0"/>
    </dxf>
    <dxf>
      <font>
        <b val="0"/>
        <i val="0"/>
        <strike val="0"/>
        <condense val="0"/>
        <extend val="0"/>
        <outline val="0"/>
        <shadow val="0"/>
        <u val="none"/>
        <vertAlign val="baseline"/>
        <sz val="8"/>
        <color theme="1"/>
        <name val="Calibri"/>
        <family val="2"/>
        <scheme val="minor"/>
      </font>
      <numFmt numFmtId="1" formatCode="0"/>
      <fill>
        <patternFill patternType="none">
          <fgColor indexed="64"/>
          <bgColor indexed="65"/>
        </patternFill>
      </fill>
      <alignment horizontal="general" vertical="bottom" textRotation="0" wrapText="0" indent="0" justifyLastLine="0" shrinkToFit="1" readingOrder="0"/>
      <border diagonalUp="0" diagonalDown="0">
        <left style="thin">
          <color indexed="64"/>
        </left>
        <right/>
        <top/>
        <bottom/>
        <vertical/>
        <horizontal/>
      </border>
      <protection locked="0" hidden="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general" vertical="bottom" textRotation="0" wrapText="0" indent="0" justifyLastLine="0" shrinkToFit="1" readingOrder="0"/>
      <protection locked="0" hidden="0"/>
    </dxf>
    <dxf>
      <font>
        <b val="0"/>
        <i val="0"/>
        <strike val="0"/>
        <condense val="0"/>
        <extend val="0"/>
        <outline val="0"/>
        <shadow val="0"/>
        <u val="none"/>
        <vertAlign val="baseline"/>
        <sz val="8"/>
        <color theme="1"/>
        <name val="Calibri"/>
        <family val="2"/>
        <scheme val="minor"/>
      </font>
      <numFmt numFmtId="1" formatCode="0"/>
      <fill>
        <patternFill patternType="none">
          <fgColor indexed="64"/>
          <bgColor indexed="65"/>
        </patternFill>
      </fill>
      <alignment horizontal="general" vertical="bottom" textRotation="0" wrapText="0" indent="0" justifyLastLine="0" shrinkToFit="1" readingOrder="0"/>
      <protection locked="0" hidden="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general" vertical="bottom" textRotation="0" wrapText="0" indent="0" justifyLastLine="0" shrinkToFit="1" readingOrder="0"/>
      <protection locked="0" hidden="0"/>
    </dxf>
    <dxf>
      <font>
        <b val="0"/>
        <i val="0"/>
        <strike val="0"/>
        <condense val="0"/>
        <extend val="0"/>
        <outline val="0"/>
        <shadow val="0"/>
        <u val="none"/>
        <vertAlign val="baseline"/>
        <sz val="9"/>
        <color theme="1"/>
        <name val="Calibri"/>
        <family val="2"/>
        <scheme val="minor"/>
      </font>
      <alignment horizontal="general" vertical="bottom" textRotation="0" wrapText="0" indent="0" justifyLastLine="0" shrinkToFit="1" readingOrder="0"/>
      <protection locked="0" hidden="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general" vertical="bottom" textRotation="0" wrapText="0" indent="0" justifyLastLine="0" shrinkToFit="1" readingOrder="0"/>
      <protection locked="0" hidden="0"/>
    </dxf>
    <dxf>
      <font>
        <b val="0"/>
        <i val="0"/>
        <strike val="0"/>
        <condense val="0"/>
        <extend val="0"/>
        <outline val="0"/>
        <shadow val="0"/>
        <u val="none"/>
        <vertAlign val="baseline"/>
        <sz val="9"/>
        <color theme="1"/>
        <name val="Calibri"/>
        <family val="2"/>
        <scheme val="minor"/>
      </font>
      <numFmt numFmtId="0" formatCode="General"/>
      <fill>
        <patternFill patternType="none">
          <fgColor indexed="64"/>
          <bgColor indexed="65"/>
        </patternFill>
      </fill>
      <alignment horizontal="general" vertical="bottom" textRotation="0" wrapText="0" indent="0" justifyLastLine="0" shrinkToFit="1" readingOrder="0"/>
      <border diagonalUp="0" diagonalDown="0" outline="0">
        <left style="thin">
          <color indexed="64"/>
        </left>
        <right/>
        <top/>
        <bottom/>
      </border>
      <protection locked="0" hidden="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general" vertical="bottom" textRotation="0" wrapText="0" indent="0" justifyLastLine="0" shrinkToFit="1" readingOrder="0"/>
      <protection locked="0" hidden="0"/>
    </dxf>
    <dxf>
      <font>
        <b val="0"/>
        <i val="0"/>
        <strike val="0"/>
        <condense val="0"/>
        <extend val="0"/>
        <outline val="0"/>
        <shadow val="0"/>
        <u val="none"/>
        <vertAlign val="baseline"/>
        <sz val="8"/>
        <color theme="1"/>
        <name val="Calibri"/>
        <family val="2"/>
        <scheme val="minor"/>
      </font>
      <numFmt numFmtId="164" formatCode="0.0"/>
      <fill>
        <patternFill patternType="none">
          <fgColor indexed="64"/>
          <bgColor indexed="65"/>
        </patternFill>
      </fill>
      <alignment horizontal="general" vertical="bottom" textRotation="0" wrapText="0" indent="0" justifyLastLine="0" shrinkToFit="1" readingOrder="0"/>
      <border diagonalUp="0" diagonalDown="0" outline="0">
        <left style="thin">
          <color indexed="64"/>
        </left>
        <right/>
        <top/>
        <bottom/>
      </border>
      <protection locked="0" hidden="0"/>
    </dxf>
    <dxf>
      <font>
        <strike val="0"/>
        <outline val="0"/>
        <shadow val="0"/>
        <u val="none"/>
        <vertAlign val="baseline"/>
        <sz val="9"/>
        <name val="Calibri"/>
        <scheme val="minor"/>
      </font>
      <protection locked="1" hidden="1"/>
    </dxf>
    <dxf>
      <font>
        <b val="0"/>
        <i val="0"/>
        <strike val="0"/>
        <condense val="0"/>
        <extend val="0"/>
        <outline val="0"/>
        <shadow val="0"/>
        <u val="none"/>
        <vertAlign val="baseline"/>
        <sz val="8"/>
        <color theme="1"/>
        <name val="Calibri"/>
        <family val="2"/>
        <scheme val="minor"/>
      </font>
      <numFmt numFmtId="164" formatCode="0.0"/>
      <fill>
        <patternFill patternType="none">
          <fgColor indexed="64"/>
          <bgColor indexed="65"/>
        </patternFill>
      </fill>
      <alignment horizontal="general" vertical="bottom" textRotation="0" wrapText="0" indent="0" justifyLastLine="0" shrinkToFit="1" readingOrder="0"/>
      <border diagonalUp="0" diagonalDown="0">
        <left style="thin">
          <color indexed="64"/>
        </left>
        <right/>
        <top/>
        <bottom/>
        <vertical/>
        <horizontal/>
      </border>
      <protection locked="0" hidden="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general" vertical="bottom" textRotation="0" wrapText="0" indent="0" justifyLastLine="0" shrinkToFit="1" readingOrder="0"/>
      <protection locked="0" hidden="0"/>
    </dxf>
    <dxf>
      <font>
        <b val="0"/>
        <i val="0"/>
        <strike val="0"/>
        <condense val="0"/>
        <extend val="0"/>
        <outline val="0"/>
        <shadow val="0"/>
        <u val="none"/>
        <vertAlign val="baseline"/>
        <sz val="8"/>
        <color theme="1"/>
        <name val="Calibri"/>
        <family val="2"/>
        <scheme val="minor"/>
      </font>
      <numFmt numFmtId="164" formatCode="0.0"/>
      <fill>
        <patternFill patternType="none">
          <fgColor indexed="64"/>
          <bgColor indexed="65"/>
        </patternFill>
      </fill>
      <alignment horizontal="general" vertical="bottom" textRotation="0" wrapText="0" indent="0" justifyLastLine="0" shrinkToFit="1" readingOrder="0"/>
      <protection locked="0" hidden="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general" vertical="bottom" textRotation="0" wrapText="0" indent="0" justifyLastLine="0" shrinkToFit="1" readingOrder="0"/>
      <protection locked="0" hidden="0"/>
    </dxf>
    <dxf>
      <font>
        <b val="0"/>
        <i val="0"/>
        <strike val="0"/>
        <condense val="0"/>
        <extend val="0"/>
        <outline val="0"/>
        <shadow val="0"/>
        <u val="none"/>
        <vertAlign val="baseline"/>
        <sz val="8"/>
        <color theme="1"/>
        <name val="Calibri"/>
        <family val="2"/>
        <scheme val="minor"/>
      </font>
      <numFmt numFmtId="30" formatCode="@"/>
      <fill>
        <patternFill patternType="none">
          <fgColor indexed="64"/>
          <bgColor indexed="65"/>
        </patternFill>
      </fill>
      <alignment horizontal="general" vertical="bottom" textRotation="0" wrapText="0" indent="0" justifyLastLine="0" shrinkToFit="1" readingOrder="0"/>
      <protection locked="0" hidden="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general" vertical="bottom" textRotation="0" wrapText="0" indent="0" justifyLastLine="0" shrinkToFit="1" readingOrder="0"/>
      <protection locked="0" hidden="0"/>
    </dxf>
    <dxf>
      <font>
        <b val="0"/>
        <i val="0"/>
        <strike val="0"/>
        <condense val="0"/>
        <extend val="0"/>
        <outline val="0"/>
        <shadow val="0"/>
        <u val="none"/>
        <vertAlign val="baseline"/>
        <sz val="8"/>
        <color theme="1"/>
        <name val="Calibri"/>
        <family val="2"/>
        <scheme val="minor"/>
      </font>
      <numFmt numFmtId="0" formatCode="General"/>
      <fill>
        <patternFill patternType="none">
          <fgColor indexed="64"/>
          <bgColor indexed="65"/>
        </patternFill>
      </fill>
      <alignment horizontal="general" vertical="bottom" textRotation="0" wrapText="0" indent="0" justifyLastLine="0" shrinkToFit="1" readingOrder="0"/>
      <protection locked="0" hidden="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general" vertical="bottom" textRotation="0" wrapText="0" indent="0" justifyLastLine="0" shrinkToFit="1" readingOrder="0"/>
      <protection locked="0" hidden="0"/>
    </dxf>
    <dxf>
      <font>
        <b val="0"/>
        <i val="0"/>
        <strike val="0"/>
        <condense val="0"/>
        <extend val="0"/>
        <outline val="0"/>
        <shadow val="0"/>
        <u val="none"/>
        <vertAlign val="baseline"/>
        <sz val="8"/>
        <color theme="1"/>
        <name val="Calibri"/>
        <scheme val="minor"/>
      </font>
      <numFmt numFmtId="30" formatCode="@"/>
      <fill>
        <patternFill patternType="none">
          <fgColor indexed="64"/>
          <bgColor indexed="65"/>
        </patternFill>
      </fill>
      <alignment horizontal="general" vertical="bottom" textRotation="0" wrapText="0" indent="0" justifyLastLine="0" shrinkToFit="1" readingOrder="0"/>
      <protection locked="0" hidden="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general" vertical="bottom" textRotation="0" wrapText="0" indent="0" justifyLastLine="0" shrinkToFit="1" readingOrder="0"/>
      <protection locked="0" hidden="0"/>
    </dxf>
    <dxf>
      <font>
        <b val="0"/>
        <i val="0"/>
        <strike val="0"/>
        <condense val="0"/>
        <extend val="0"/>
        <outline val="0"/>
        <shadow val="0"/>
        <u val="none"/>
        <vertAlign val="baseline"/>
        <sz val="8"/>
        <color theme="1"/>
        <name val="Calibri"/>
        <scheme val="minor"/>
      </font>
      <numFmt numFmtId="30" formatCode="@"/>
      <fill>
        <patternFill patternType="none">
          <fgColor indexed="64"/>
          <bgColor auto="1"/>
        </patternFill>
      </fill>
      <alignment horizontal="general" vertical="bottom" textRotation="0" wrapText="0" indent="0" justifyLastLine="0" shrinkToFit="1" readingOrder="0"/>
      <protection locked="0" hidden="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general" vertical="bottom" textRotation="0" wrapText="0" indent="0" justifyLastLine="0" shrinkToFit="1" readingOrder="0"/>
      <protection locked="0" hidden="0"/>
    </dxf>
    <dxf>
      <font>
        <b val="0"/>
        <i val="0"/>
        <strike val="0"/>
        <condense val="0"/>
        <extend val="0"/>
        <outline val="0"/>
        <shadow val="0"/>
        <u val="none"/>
        <vertAlign val="baseline"/>
        <sz val="9"/>
        <color theme="1"/>
        <name val="Calibri"/>
        <family val="2"/>
        <scheme val="minor"/>
      </font>
      <numFmt numFmtId="0" formatCode="General"/>
      <fill>
        <patternFill patternType="none">
          <fgColor indexed="64"/>
          <bgColor indexed="65"/>
        </patternFill>
      </fill>
      <alignment horizontal="general" vertical="bottom" textRotation="0" wrapText="0" indent="0" justifyLastLine="0" shrinkToFit="1" readingOrder="0"/>
      <protection locked="0" hidden="0"/>
    </dxf>
    <dxf>
      <font>
        <b val="0"/>
        <i val="0"/>
        <strike val="0"/>
        <condense val="0"/>
        <extend val="0"/>
        <outline val="0"/>
        <shadow val="0"/>
        <u val="none"/>
        <vertAlign val="baseline"/>
        <sz val="8"/>
        <color theme="1"/>
        <name val="Calibri"/>
        <scheme val="minor"/>
      </font>
      <numFmt numFmtId="30" formatCode="@"/>
      <fill>
        <patternFill patternType="none">
          <fgColor indexed="64"/>
          <bgColor auto="1"/>
        </patternFill>
      </fill>
      <alignment horizontal="general" vertical="bottom" textRotation="0" wrapText="0" indent="0" justifyLastLine="0" shrinkToFit="1" readingOrder="0"/>
      <protection locked="0" hidden="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general" vertical="bottom" textRotation="0" wrapText="0" indent="0" justifyLastLine="0" shrinkToFit="1" readingOrder="0"/>
      <protection locked="0" hidden="0"/>
    </dxf>
    <dxf>
      <font>
        <b val="0"/>
        <i val="0"/>
        <strike val="0"/>
        <condense val="0"/>
        <extend val="0"/>
        <outline val="0"/>
        <shadow val="0"/>
        <u val="none"/>
        <vertAlign val="baseline"/>
        <sz val="8"/>
        <color theme="1"/>
        <name val="Calibri"/>
        <scheme val="minor"/>
      </font>
      <numFmt numFmtId="30" formatCode="@"/>
      <fill>
        <patternFill patternType="none">
          <fgColor indexed="64"/>
          <bgColor auto="1"/>
        </patternFill>
      </fill>
      <alignment horizontal="general" vertical="bottom" textRotation="0" wrapText="0" indent="0" justifyLastLine="0" shrinkToFit="1" readingOrder="0"/>
      <protection locked="0" hidden="0"/>
    </dxf>
    <dxf>
      <font>
        <b val="0"/>
        <i val="0"/>
        <strike val="0"/>
        <condense val="0"/>
        <extend val="0"/>
        <outline val="0"/>
        <shadow val="0"/>
        <u val="none"/>
        <vertAlign val="baseline"/>
        <sz val="8"/>
        <color theme="1"/>
        <name val="Calibri"/>
        <scheme val="minor"/>
      </font>
      <numFmt numFmtId="30" formatCode="@"/>
      <fill>
        <patternFill patternType="none">
          <fgColor indexed="64"/>
          <bgColor auto="1"/>
        </patternFill>
      </fill>
      <alignment horizontal="general" vertical="bottom" textRotation="0" wrapText="0" indent="0" justifyLastLine="0" shrinkToFit="1" readingOrder="0"/>
      <protection locked="0" hidden="0"/>
    </dxf>
    <dxf>
      <font>
        <strike val="0"/>
        <outline val="0"/>
        <shadow val="0"/>
        <u val="none"/>
        <vertAlign val="baseline"/>
        <sz val="9"/>
        <name val="Calibri"/>
        <scheme val="minor"/>
      </font>
      <protection locked="1" hidden="1"/>
    </dxf>
    <dxf>
      <font>
        <strike val="0"/>
        <outline val="0"/>
        <shadow val="0"/>
        <u val="none"/>
        <vertAlign val="baseline"/>
        <sz val="8"/>
        <name val="Calibri"/>
        <scheme val="minor"/>
      </font>
      <fill>
        <patternFill patternType="none">
          <fgColor indexed="64"/>
          <bgColor auto="1"/>
        </patternFill>
      </fill>
      <alignment horizontal="general" vertical="bottom" textRotation="0" wrapText="0" indent="0" justifyLastLine="0" shrinkToFit="1" readingOrder="0"/>
      <protection locked="0" hidden="0"/>
    </dxf>
    <dxf>
      <font>
        <b/>
        <strike val="0"/>
        <outline val="0"/>
        <shadow val="0"/>
        <u val="none"/>
        <vertAlign val="baseline"/>
        <sz val="8"/>
        <color auto="1"/>
        <name val="Calibri"/>
        <family val="2"/>
        <scheme val="minor"/>
      </font>
      <alignment horizontal="center" vertical="top" textRotation="0" wrapText="0" indent="0" justifyLastLine="0" shrinkToFit="0" readingOrder="0"/>
      <protection locked="1" hidden="1"/>
    </dxf>
  </dxfs>
  <tableStyles count="0" defaultTableStyle="TableStyleMedium9" defaultPivotStyle="PivotStyleLight16"/>
  <colors>
    <mruColors>
      <color rgb="FFFFFF99"/>
      <color rgb="FF0000FF"/>
      <color rgb="FF969696"/>
      <color rgb="FFC5000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11</xdr:col>
      <xdr:colOff>0</xdr:colOff>
      <xdr:row>116</xdr:row>
      <xdr:rowOff>0</xdr:rowOff>
    </xdr:from>
    <xdr:to>
      <xdr:col>12</xdr:col>
      <xdr:colOff>692979</xdr:colOff>
      <xdr:row>148</xdr:row>
      <xdr:rowOff>104277</xdr:rowOff>
    </xdr:to>
    <xdr:sp macro="" textlink="">
      <xdr:nvSpPr>
        <xdr:cNvPr id="2" name="TextBox 1">
          <a:extLst>
            <a:ext uri="{FF2B5EF4-FFF2-40B4-BE49-F238E27FC236}">
              <a16:creationId xmlns:a16="http://schemas.microsoft.com/office/drawing/2014/main" id="{C6A0386B-CCAF-4F00-B7B5-177E6FEEDC95}"/>
            </a:ext>
          </a:extLst>
        </xdr:cNvPr>
        <xdr:cNvSpPr txBox="1"/>
      </xdr:nvSpPr>
      <xdr:spPr>
        <a:xfrm>
          <a:off x="13069957" y="7012609"/>
          <a:ext cx="4889500" cy="44498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mn-lt"/>
              <a:ea typeface="+mn-ea"/>
              <a:cs typeface="+mn-cs"/>
            </a:rPr>
            <a:t>SCRS/2025/161</a:t>
          </a:r>
          <a:r>
            <a:rPr lang="en-US" sz="1100" b="1" baseline="0">
              <a:solidFill>
                <a:schemeClr val="dk1"/>
              </a:solidFill>
              <a:effectLst/>
              <a:latin typeface="+mn-lt"/>
              <a:ea typeface="+mn-ea"/>
              <a:cs typeface="+mn-cs"/>
            </a:rPr>
            <a:t> Restrepo et-al</a:t>
          </a:r>
        </a:p>
        <a:p>
          <a:endParaRPr lang="en-US" sz="1100" b="1">
            <a:solidFill>
              <a:schemeClr val="dk1"/>
            </a:solidFill>
            <a:effectLst/>
            <a:latin typeface="+mn-lt"/>
            <a:ea typeface="+mn-ea"/>
            <a:cs typeface="+mn-cs"/>
          </a:endParaRPr>
        </a:p>
        <a:p>
          <a:r>
            <a:rPr lang="en-US" sz="1100" b="1">
              <a:solidFill>
                <a:schemeClr val="dk1"/>
              </a:solidFill>
              <a:effectLst/>
              <a:latin typeface="+mn-lt"/>
              <a:ea typeface="+mn-ea"/>
              <a:cs typeface="+mn-cs"/>
            </a:rPr>
            <a:t>Carrying Capacity (CC)</a:t>
          </a:r>
          <a:r>
            <a:rPr lang="en-US" sz="1100">
              <a:solidFill>
                <a:schemeClr val="dk1"/>
              </a:solidFill>
              <a:effectLst/>
              <a:latin typeface="+mn-lt"/>
              <a:ea typeface="+mn-ea"/>
              <a:cs typeface="+mn-cs"/>
            </a:rPr>
            <a:t> refers to its ability </a:t>
          </a:r>
          <a:r>
            <a:rPr lang="en-US" sz="1100">
              <a:solidFill>
                <a:srgbClr val="00B050"/>
              </a:solidFill>
              <a:effectLst/>
              <a:latin typeface="+mn-lt"/>
              <a:ea typeface="+mn-ea"/>
              <a:cs typeface="+mn-cs"/>
            </a:rPr>
            <a:t>of a fishing vessel </a:t>
          </a:r>
          <a:r>
            <a:rPr lang="en-US" sz="1100">
              <a:solidFill>
                <a:schemeClr val="dk1"/>
              </a:solidFill>
              <a:effectLst/>
              <a:latin typeface="+mn-lt"/>
              <a:ea typeface="+mn-ea"/>
              <a:cs typeface="+mn-cs"/>
            </a:rPr>
            <a:t>to hold and transport a certain amount of fish during a fishing trip, often measured in weight (e.g., metric tons). In Form ST01, CC is requested to be reported in mt.</a:t>
          </a:r>
          <a:endParaRPr lang="en-GB" sz="1100">
            <a:solidFill>
              <a:schemeClr val="dk1"/>
            </a:solidFill>
            <a:effectLst/>
            <a:latin typeface="+mn-lt"/>
            <a:ea typeface="+mn-ea"/>
            <a:cs typeface="+mn-cs"/>
          </a:endParaRPr>
        </a:p>
        <a:p>
          <a:r>
            <a:rPr lang="en-US" sz="1100">
              <a:solidFill>
                <a:schemeClr val="dk1"/>
              </a:solidFill>
              <a:effectLst/>
              <a:latin typeface="+mn-lt"/>
              <a:ea typeface="+mn-ea"/>
              <a:cs typeface="+mn-cs"/>
            </a:rPr>
            <a:t> </a:t>
          </a:r>
          <a:endParaRPr lang="en-GB" sz="1100">
            <a:solidFill>
              <a:schemeClr val="dk1"/>
            </a:solidFill>
            <a:effectLst/>
            <a:latin typeface="+mn-lt"/>
            <a:ea typeface="+mn-ea"/>
            <a:cs typeface="+mn-cs"/>
          </a:endParaRPr>
        </a:p>
        <a:p>
          <a:r>
            <a:rPr lang="en-US" sz="1100" b="1">
              <a:solidFill>
                <a:schemeClr val="dk1"/>
              </a:solidFill>
              <a:effectLst/>
              <a:latin typeface="+mn-lt"/>
              <a:ea typeface="+mn-ea"/>
              <a:cs typeface="+mn-cs"/>
            </a:rPr>
            <a:t>Fish Hold Volume (FHV)</a:t>
          </a:r>
          <a:r>
            <a:rPr lang="en-US" sz="1100">
              <a:solidFill>
                <a:schemeClr val="dk1"/>
              </a:solidFill>
              <a:effectLst/>
              <a:latin typeface="+mn-lt"/>
              <a:ea typeface="+mn-ea"/>
              <a:cs typeface="+mn-cs"/>
            </a:rPr>
            <a:t> is the total measured cubic content of the fish wells in a fishing vessel, usually in m</a:t>
          </a:r>
          <a:r>
            <a:rPr lang="en-US" sz="1100" baseline="30000">
              <a:solidFill>
                <a:schemeClr val="dk1"/>
              </a:solidFill>
              <a:effectLst/>
              <a:latin typeface="+mn-lt"/>
              <a:ea typeface="+mn-ea"/>
              <a:cs typeface="+mn-cs"/>
            </a:rPr>
            <a:t>3</a:t>
          </a:r>
          <a:r>
            <a:rPr lang="en-US" sz="1100">
              <a:solidFill>
                <a:schemeClr val="dk1"/>
              </a:solidFill>
              <a:effectLst/>
              <a:latin typeface="+mn-lt"/>
              <a:ea typeface="+mn-ea"/>
              <a:cs typeface="+mn-cs"/>
            </a:rPr>
            <a:t>, and reflects the maximum volume of fish that can be stored during a fishing trip. In the ICCAT Record, FHV can be reported as CC in m</a:t>
          </a:r>
          <a:r>
            <a:rPr lang="en-US" sz="1100" baseline="30000">
              <a:solidFill>
                <a:schemeClr val="dk1"/>
              </a:solidFill>
              <a:effectLst/>
              <a:latin typeface="+mn-lt"/>
              <a:ea typeface="+mn-ea"/>
              <a:cs typeface="+mn-cs"/>
            </a:rPr>
            <a:t>3</a:t>
          </a:r>
          <a:r>
            <a:rPr lang="en-US" sz="1100">
              <a:solidFill>
                <a:schemeClr val="dk1"/>
              </a:solidFill>
              <a:effectLst/>
              <a:latin typeface="+mn-lt"/>
              <a:ea typeface="+mn-ea"/>
              <a:cs typeface="+mn-cs"/>
            </a:rPr>
            <a:t> or in other units that need to be specified. There is a direct linear relationship between CC in mt and FHV in m</a:t>
          </a:r>
          <a:r>
            <a:rPr lang="en-US" sz="1100" baseline="30000">
              <a:solidFill>
                <a:schemeClr val="dk1"/>
              </a:solidFill>
              <a:effectLst/>
              <a:latin typeface="+mn-lt"/>
              <a:ea typeface="+mn-ea"/>
              <a:cs typeface="+mn-cs"/>
            </a:rPr>
            <a:t>3</a:t>
          </a:r>
          <a:r>
            <a:rPr lang="en-US" sz="1100">
              <a:solidFill>
                <a:schemeClr val="dk1"/>
              </a:solidFill>
              <a:effectLst/>
              <a:latin typeface="+mn-lt"/>
              <a:ea typeface="+mn-ea"/>
              <a:cs typeface="+mn-cs"/>
            </a:rPr>
            <a:t>, with some variability around it, depending on how fish are stored (fresh, chilled, frozen).</a:t>
          </a:r>
          <a:endParaRPr lang="en-GB" sz="1100">
            <a:solidFill>
              <a:schemeClr val="dk1"/>
            </a:solidFill>
            <a:effectLst/>
            <a:latin typeface="+mn-lt"/>
            <a:ea typeface="+mn-ea"/>
            <a:cs typeface="+mn-cs"/>
          </a:endParaRPr>
        </a:p>
        <a:p>
          <a:r>
            <a:rPr lang="en-US" sz="1100">
              <a:solidFill>
                <a:schemeClr val="dk1"/>
              </a:solidFill>
              <a:effectLst/>
              <a:latin typeface="+mn-lt"/>
              <a:ea typeface="+mn-ea"/>
              <a:cs typeface="+mn-cs"/>
            </a:rPr>
            <a:t> </a:t>
          </a:r>
          <a:endParaRPr lang="en-GB" sz="1100">
            <a:solidFill>
              <a:schemeClr val="dk1"/>
            </a:solidFill>
            <a:effectLst/>
            <a:latin typeface="+mn-lt"/>
            <a:ea typeface="+mn-ea"/>
            <a:cs typeface="+mn-cs"/>
          </a:endParaRPr>
        </a:p>
        <a:p>
          <a:r>
            <a:rPr lang="en-US" sz="1100" b="1">
              <a:solidFill>
                <a:schemeClr val="dk1"/>
              </a:solidFill>
              <a:effectLst/>
              <a:latin typeface="+mn-lt"/>
              <a:ea typeface="+mn-ea"/>
              <a:cs typeface="+mn-cs"/>
            </a:rPr>
            <a:t>Gross Tonnage (GT)</a:t>
          </a:r>
          <a:r>
            <a:rPr lang="en-US" sz="1100">
              <a:solidFill>
                <a:schemeClr val="dk1"/>
              </a:solidFill>
              <a:effectLst/>
              <a:latin typeface="+mn-lt"/>
              <a:ea typeface="+mn-ea"/>
              <a:cs typeface="+mn-cs"/>
            </a:rPr>
            <a:t> or </a:t>
          </a:r>
          <a:r>
            <a:rPr lang="en-US" sz="1100" b="1">
              <a:solidFill>
                <a:schemeClr val="dk1"/>
              </a:solidFill>
              <a:effectLst/>
              <a:latin typeface="+mn-lt"/>
              <a:ea typeface="+mn-ea"/>
              <a:cs typeface="+mn-cs"/>
            </a:rPr>
            <a:t>Gross Registered Tonnage (GRT)</a:t>
          </a:r>
          <a:r>
            <a:rPr lang="en-US" sz="1100">
              <a:solidFill>
                <a:schemeClr val="dk1"/>
              </a:solidFill>
              <a:effectLst/>
              <a:latin typeface="+mn-lt"/>
              <a:ea typeface="+mn-ea"/>
              <a:cs typeface="+mn-cs"/>
            </a:rPr>
            <a:t> are sometimes used to index fishing capacity. </a:t>
          </a:r>
          <a:r>
            <a:rPr lang="en-US" sz="1100" b="1">
              <a:solidFill>
                <a:srgbClr val="00B050"/>
              </a:solidFill>
              <a:effectLst/>
              <a:latin typeface="+mn-lt"/>
              <a:ea typeface="+mn-ea"/>
              <a:cs typeface="+mn-cs"/>
            </a:rPr>
            <a:t>GT</a:t>
          </a:r>
          <a:r>
            <a:rPr lang="en-US" sz="1100">
              <a:solidFill>
                <a:srgbClr val="00B050"/>
              </a:solidFill>
              <a:effectLst/>
              <a:latin typeface="+mn-lt"/>
              <a:ea typeface="+mn-ea"/>
              <a:cs typeface="+mn-cs"/>
            </a:rPr>
            <a:t> is dimensionless, as it involves a logarithmic function of a ship's total enclosed volume in m</a:t>
          </a:r>
          <a:r>
            <a:rPr lang="en-US" sz="1100" baseline="30000">
              <a:solidFill>
                <a:srgbClr val="00B050"/>
              </a:solidFill>
              <a:effectLst/>
              <a:latin typeface="+mn-lt"/>
              <a:ea typeface="+mn-ea"/>
              <a:cs typeface="+mn-cs"/>
            </a:rPr>
            <a:t>3</a:t>
          </a:r>
          <a:r>
            <a:rPr lang="en-US" sz="1100">
              <a:solidFill>
                <a:srgbClr val="00B050"/>
              </a:solidFill>
              <a:effectLst/>
              <a:latin typeface="+mn-lt"/>
              <a:ea typeface="+mn-ea"/>
              <a:cs typeface="+mn-cs"/>
            </a:rPr>
            <a:t>. </a:t>
          </a:r>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GRT</a:t>
          </a:r>
          <a:r>
            <a:rPr lang="en-US" sz="1100">
              <a:solidFill>
                <a:schemeClr val="dk1"/>
              </a:solidFill>
              <a:effectLst/>
              <a:latin typeface="+mn-lt"/>
              <a:ea typeface="+mn-ea"/>
              <a:cs typeface="+mn-cs"/>
            </a:rPr>
            <a:t> is measured in units of "register tons" (not to be confused with weight, for example mt), where a register ton is equivalent to 2.83 m</a:t>
          </a:r>
          <a:r>
            <a:rPr lang="en-US" sz="1100" baseline="30000">
              <a:solidFill>
                <a:schemeClr val="dk1"/>
              </a:solidFill>
              <a:effectLst/>
              <a:latin typeface="+mn-lt"/>
              <a:ea typeface="+mn-ea"/>
              <a:cs typeface="+mn-cs"/>
            </a:rPr>
            <a:t>3</a:t>
          </a:r>
          <a:r>
            <a:rPr lang="en-US" sz="1100">
              <a:solidFill>
                <a:schemeClr val="dk1"/>
              </a:solidFill>
              <a:effectLst/>
              <a:latin typeface="+mn-lt"/>
              <a:ea typeface="+mn-ea"/>
              <a:cs typeface="+mn-cs"/>
            </a:rPr>
            <a:t>. Unlike GT, GRT may exclude some enclosed vessel spaces, depending on national rules. Both GT and GRT include spaces not used for fish storage. Therefore, FHV is considered a more accurate measure of actual fish-carrying capacity (Restrepo et al., 2024). CPC reports to ICCAT usually include vessel tonnage and both types of measurements are allowed, even though GT is the modern, internationally recognized standard, having replaced GRT in 1969 as per the International Convention on Tonnage Measurement of Ships.</a:t>
          </a:r>
          <a:endParaRPr lang="en-GB" sz="1100">
            <a:solidFill>
              <a:schemeClr val="dk1"/>
            </a:solidFill>
            <a:effectLst/>
            <a:latin typeface="+mn-lt"/>
            <a:ea typeface="+mn-ea"/>
            <a:cs typeface="+mn-cs"/>
          </a:endParaRPr>
        </a:p>
        <a:p>
          <a:endParaRPr lang="en-GB" sz="1100"/>
        </a:p>
      </xdr:txBody>
    </xdr:sp>
    <xdr:clientData/>
  </xdr:twoCellAnchor>
</xdr:wsDr>
</file>

<file path=xl/persons/person.xml><?xml version="1.0" encoding="utf-8"?>
<personList xmlns="http://schemas.microsoft.com/office/spreadsheetml/2018/threadedcomments" xmlns:x="http://schemas.openxmlformats.org/spreadsheetml/2006/main">
  <person displayName="Carlos Palma" id="{938FA434-36BC-4322-9931-BAF9361CAD9F}" userId="S::carlos.palma@iccat.int::dac29348-6d2a-4d11-a8b6-0789afe55455"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blST01A" displayName="tblST01A" ref="A25:Z50" headerRowDxfId="91" dataDxfId="90" totalsRowDxfId="89">
  <autoFilter ref="A25:Z50" xr:uid="{00000000-0009-0000-0100-000001000000}"/>
  <tableColumns count="26">
    <tableColumn id="1" xr3:uid="{00000000-0010-0000-0000-000001000000}" name="ICCATSerialNo" totalsRowLabel="Total" dataDxfId="88"/>
    <tableColumn id="2" xr3:uid="{00000000-0010-0000-0000-000002000000}" name="NatRegNo" dataDxfId="87" totalsRowDxfId="86"/>
    <tableColumn id="20" xr3:uid="{00000000-0010-0000-0000-000014000000}" name="IRCS" dataDxfId="85"/>
    <tableColumn id="18" xr3:uid="{00000000-0010-0000-0000-000012000000}" name="ImoNr" dataDxfId="84" totalsRowDxfId="83"/>
    <tableColumn id="3" xr3:uid="{00000000-0010-0000-0000-000003000000}" name="VesselName" dataDxfId="82" totalsRowDxfId="81"/>
    <tableColumn id="8" xr3:uid="{00000000-0010-0000-0000-000008000000}" name="FlagVesCd" dataDxfId="80" totalsRowDxfId="79"/>
    <tableColumn id="17" xr3:uid="{00000000-0010-0000-0000-000011000000}" name="FleetSuffix" dataDxfId="78" totalsRowDxfId="77"/>
    <tableColumn id="16" xr3:uid="{00000000-0010-0000-0000-000010000000}" name="GearGrpCd" dataDxfId="76" totalsRowDxfId="75"/>
    <tableColumn id="22" xr3:uid="{00000000-0010-0000-0000-000016000000}" name="LOAm" dataDxfId="74" totalsRowDxfId="73"/>
    <tableColumn id="23" xr3:uid="{C78E53D5-08E2-43F5-8298-B66E4E636AB1}" name="Tnage" dataDxfId="72" totalsRowDxfId="71"/>
    <tableColumn id="15" xr3:uid="{00000000-0010-0000-0000-00000F000000}" name="TonType" dataDxfId="70" totalsRowDxfId="69"/>
    <tableColumn id="4" xr3:uid="{00000000-0010-0000-0000-000004000000}" name="FHoldVol" dataDxfId="68" totalsRowDxfId="67"/>
    <tableColumn id="27" xr3:uid="{26DD1C7E-2CB9-407C-B8AE-33CB772252E1}" name="FCarrCap" dataDxfId="66" totalsRowDxfId="65"/>
    <tableColumn id="14" xr3:uid="{00000000-0010-0000-0000-00000E000000}" name="YearC" dataDxfId="64" totalsRowDxfId="63"/>
    <tableColumn id="19" xr3:uid="{00000000-0010-0000-0000-000013000000}" name="FishDatl" dataDxfId="62" totalsRowDxfId="61"/>
    <tableColumn id="9" xr3:uid="{00000000-0010-0000-0000-000009000000}" name="FishDmed" dataDxfId="60" totalsRowDxfId="59"/>
    <tableColumn id="10" xr3:uid="{00000000-0010-0000-0000-00000A000000}" name="Fishery1Cd" dataDxfId="58" totalsRowDxfId="57"/>
    <tableColumn id="7" xr3:uid="{00000000-0010-0000-0000-000007000000}" name="Fishery2Cd" dataDxfId="56" totalsRowDxfId="55"/>
    <tableColumn id="21" xr3:uid="{00000000-0010-0000-0000-000015000000}" name="Fishery3Cd" dataDxfId="54" totalsRowDxfId="53"/>
    <tableColumn id="13" xr3:uid="{00000000-0010-0000-0000-00000D000000}" name="Fishery4Cd" dataDxfId="52" totalsRowDxfId="51"/>
    <tableColumn id="12" xr3:uid="{00000000-0010-0000-0000-00000C000000}" name="Fishery5Cd" dataDxfId="50" totalsRowDxfId="49" dataCellStyle="Normal_PreviousYears (Form-B)"/>
    <tableColumn id="5" xr3:uid="{00000000-0010-0000-0000-000005000000}" name="DtAuthFrom" dataDxfId="48" totalsRowDxfId="47" dataCellStyle="Normal_PreviousYears (Form-B)"/>
    <tableColumn id="6" xr3:uid="{00000000-0010-0000-0000-000006000000}" name="DtAuthTo" dataDxfId="46" totalsRowDxfId="45" dataCellStyle="Normal_PreviousYears (Form-B)"/>
    <tableColumn id="11" xr3:uid="{00000000-0010-0000-0000-00000B000000}" name="FishDtot" dataDxfId="44" totalsRowDxfId="43"/>
    <tableColumn id="24" xr3:uid="{5067E1C7-13CD-4FCE-80FB-148596746E35}" name="CatchAP" dataDxfId="42" totalsRowDxfId="41"/>
    <tableColumn id="25" xr3:uid="{632BD365-3617-445D-B3A5-0C76F205B259}" name="bCatchOutAP" dataDxfId="40" totalsRowDxfId="39"/>
  </tableColumns>
  <tableStyleInfo name="TableStyleLight1" showFirstColumn="0" showLastColumn="0" showRowStripes="0" showColumnStripes="1"/>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blST01B" displayName="tblST01B" ref="A18:O40" totalsRowShown="0" headerRowDxfId="38" dataDxfId="37">
  <autoFilter ref="A18:O40" xr:uid="{00000000-0009-0000-0100-000004000000}"/>
  <tableColumns count="15">
    <tableColumn id="1" xr3:uid="{00000000-0010-0000-0100-000001000000}" name="ssFlagVesCd" dataDxfId="36"/>
    <tableColumn id="2" xr3:uid="{00000000-0010-0000-0100-000002000000}" name="ssFleetSuffix" dataDxfId="35"/>
    <tableColumn id="3" xr3:uid="{00000000-0010-0000-0100-000003000000}" name="ssGearGrpCd" dataDxfId="34"/>
    <tableColumn id="4" xr3:uid="{00000000-0010-0000-0100-000004000000}" name="ssFleetDescrip" dataDxfId="33"/>
    <tableColumn id="5" xr3:uid="{00000000-0010-0000-0100-000005000000}" name="ssLoaClassCd" dataDxfId="32"/>
    <tableColumn id="6" xr3:uid="{00000000-0010-0000-0100-000006000000}" name="ssGrtClassCd" dataDxfId="31"/>
    <tableColumn id="7" xr3:uid="{00000000-0010-0000-0100-000007000000}" name="NrVessels" dataDxfId="30"/>
    <tableColumn id="15" xr3:uid="{944F0077-C4B3-45A9-8324-7B6B86C436D0}" name="ssYearC" dataDxfId="29"/>
    <tableColumn id="8" xr3:uid="{00000000-0010-0000-0100-000008000000}" name="ssFishDatl" dataDxfId="28"/>
    <tableColumn id="9" xr3:uid="{00000000-0010-0000-0100-000009000000}" name="ssFishDmed" dataDxfId="27"/>
    <tableColumn id="10" xr3:uid="{00000000-0010-0000-0100-00000A000000}" name="ssFishery1Cd" dataDxfId="26"/>
    <tableColumn id="11" xr3:uid="{00000000-0010-0000-0100-00000B000000}" name="ssFishery2Cd" dataDxfId="25"/>
    <tableColumn id="12" xr3:uid="{00000000-0010-0000-0100-00000C000000}" name="ssFishery3Cd" dataDxfId="24"/>
    <tableColumn id="13" xr3:uid="{00000000-0010-0000-0100-00000D000000}" name="ssFishery4Cd" dataDxfId="23"/>
    <tableColumn id="14" xr3:uid="{00000000-0010-0000-0100-00000E000000}" name="ssFishery5Cd" dataDxfId="22"/>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blTranslation" displayName="tblTranslation" ref="A4:M113" totalsRowShown="0" headerRowDxfId="21" dataDxfId="20" tableBorderDxfId="19">
  <autoFilter ref="A4:M113" xr:uid="{56C8B716-DD77-45B6-9217-4557596B4366}">
    <filterColumn colId="3">
      <filters>
        <filter val="ST01A"/>
      </filters>
    </filterColumn>
    <filterColumn colId="4">
      <filters>
        <filter val="Detail"/>
      </filters>
    </filterColumn>
  </autoFilter>
  <tableColumns count="13">
    <tableColumn id="1" xr3:uid="{00000000-0010-0000-0200-000001000000}" name="FieldID" dataDxfId="18"/>
    <tableColumn id="13" xr3:uid="{00000000-0010-0000-0200-00000D000000}" name="OrderID" dataDxfId="17"/>
    <tableColumn id="5" xr3:uid="{C59ED2A1-4A93-4266-B7F6-29986CD14BFA}" name="FormID" dataDxfId="16"/>
    <tableColumn id="14" xr3:uid="{00000000-0010-0000-0200-00000E000000}" name="SubformID" dataDxfId="15"/>
    <tableColumn id="15" xr3:uid="{00000000-0010-0000-0200-00000F000000}" name="Section" dataDxfId="14"/>
    <tableColumn id="17" xr3:uid="{00000000-0010-0000-0200-000011000000}" name="Item" dataDxfId="13"/>
    <tableColumn id="16" xr3:uid="{00000000-0010-0000-0200-000010000000}" name="FieldType" dataDxfId="12"/>
    <tableColumn id="2" xr3:uid="{00000000-0010-0000-0200-000002000000}" name="FldNameEN" dataDxfId="11"/>
    <tableColumn id="3" xr3:uid="{00000000-0010-0000-0200-000003000000}" name="FldNameFR" dataDxfId="10"/>
    <tableColumn id="4" xr3:uid="{00000000-0010-0000-0200-000004000000}" name="FldNameES" dataDxfId="9"/>
    <tableColumn id="11" xr3:uid="{00000000-0010-0000-0200-00000B000000}" name="FldInstructEN" dataDxfId="8"/>
    <tableColumn id="6" xr3:uid="{00000000-0010-0000-0200-000006000000}" name="FldInstructFR" dataDxfId="7"/>
    <tableColumn id="7" xr3:uid="{00000000-0010-0000-0200-000007000000}" name="FldInstructES" dataDxfId="6"/>
  </tableColumns>
  <tableStyleInfo name="TableStyleMedium5"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H17" dT="2026-01-26T11:34:37.43" personId="{938FA434-36BC-4322-9931-BAF9361CAD9F}" id="{B34B6D1B-CC92-42D1-8853-4751B8BB96A4}">
    <text>Add TPL (TL in Gear group) ?</text>
  </threadedComment>
</ThreadedComments>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pageSetUpPr autoPageBreaks="0" fitToPage="1"/>
  </sheetPr>
  <dimension ref="A1:Z50"/>
  <sheetViews>
    <sheetView tabSelected="1" showOutlineSymbols="0" zoomScale="115" zoomScaleNormal="115" zoomScaleSheetLayoutView="85" workbookViewId="0">
      <selection activeCell="R2" sqref="R2"/>
    </sheetView>
  </sheetViews>
  <sheetFormatPr defaultColWidth="8.90625" defaultRowHeight="12" x14ac:dyDescent="0.3"/>
  <cols>
    <col min="1" max="1" width="12" style="6" bestFit="1" customWidth="1"/>
    <col min="2" max="2" width="11.08984375" style="1" bestFit="1" customWidth="1"/>
    <col min="3" max="3" width="8.08984375" style="1" bestFit="1" customWidth="1"/>
    <col min="4" max="4" width="9.453125" style="1" bestFit="1" customWidth="1"/>
    <col min="5" max="5" width="9.90625" style="1" bestFit="1" customWidth="1"/>
    <col min="6" max="6" width="10.6328125" style="1" customWidth="1"/>
    <col min="7" max="7" width="11.90625" style="1" bestFit="1" customWidth="1"/>
    <col min="8" max="9" width="9.453125" style="1" bestFit="1" customWidth="1"/>
    <col min="10" max="10" width="11" style="1" bestFit="1" customWidth="1"/>
    <col min="11" max="11" width="7.90625" style="1" customWidth="1"/>
    <col min="12" max="12" width="9.81640625" style="1" customWidth="1"/>
    <col min="13" max="13" width="9" style="1" customWidth="1"/>
    <col min="14" max="14" width="10.6328125" style="1" customWidth="1"/>
    <col min="15" max="16" width="7.81640625" style="1" customWidth="1"/>
    <col min="17" max="17" width="7" style="1" customWidth="1"/>
    <col min="18" max="18" width="7.7265625" style="1" customWidth="1"/>
    <col min="19" max="21" width="6.7265625" style="1" customWidth="1"/>
    <col min="22" max="22" width="9.81640625" style="1" customWidth="1"/>
    <col min="23" max="23" width="8.1796875" style="1" customWidth="1"/>
    <col min="24" max="24" width="7.54296875" style="1" customWidth="1"/>
    <col min="25" max="25" width="11.54296875" style="1" customWidth="1"/>
    <col min="26" max="26" width="10.81640625" style="1" customWidth="1"/>
    <col min="27" max="16384" width="8.90625" style="1"/>
  </cols>
  <sheetData>
    <row r="1" spans="1:21" s="5" customFormat="1" ht="20" x14ac:dyDescent="0.3">
      <c r="A1" s="277" t="str">
        <f>VLOOKUP("T00",tblTranslation[],LangFieldID,FALSE)</f>
        <v>ST01-T1FC</v>
      </c>
      <c r="B1" s="278"/>
      <c r="C1" s="294" t="str">
        <f>VLOOKUP("T00",tblTranslation[],LangNameID,FALSE)</f>
        <v>TASK 1 - FLEET CHARACTERISTICS</v>
      </c>
      <c r="D1" s="294"/>
      <c r="E1" s="294"/>
      <c r="F1" s="294"/>
      <c r="G1" s="294"/>
      <c r="H1" s="294"/>
      <c r="I1" s="294"/>
      <c r="J1" s="294"/>
      <c r="K1" s="294"/>
      <c r="L1" s="294"/>
      <c r="M1" s="294"/>
      <c r="N1" s="294"/>
      <c r="O1" s="294"/>
      <c r="P1" s="294"/>
      <c r="Q1" s="2" t="str">
        <f>VLOOKUP("tVersion",tblTranslation[],LangFieldID,FALSE)</f>
        <v>Version</v>
      </c>
      <c r="R1" s="3" t="str">
        <f>VLOOKUP("tLang",tblTranslation[],LangFieldID,FALSE)</f>
        <v>Language</v>
      </c>
    </row>
    <row r="2" spans="1:21" s="5" customFormat="1" ht="14" x14ac:dyDescent="0.3">
      <c r="A2" s="279"/>
      <c r="B2" s="280"/>
      <c r="C2" s="295" t="str">
        <f>VLOOKUP("T01",tblTranslation[],LangFieldID,FALSE)&amp;": "&amp;VLOOKUP("T01",tblTranslation[],LangNameID,FALSE)</f>
        <v>ICCAT: INTERNATIONAL COMMISSION FOR THE CONSERVATION OF ATLANTIC TUNAS</v>
      </c>
      <c r="D2" s="295"/>
      <c r="E2" s="295"/>
      <c r="F2" s="295"/>
      <c r="G2" s="295"/>
      <c r="H2" s="295"/>
      <c r="I2" s="295"/>
      <c r="J2" s="295"/>
      <c r="K2" s="295"/>
      <c r="L2" s="295"/>
      <c r="M2" s="295"/>
      <c r="N2" s="295"/>
      <c r="O2" s="295"/>
      <c r="P2" s="295"/>
      <c r="Q2" s="4" t="s">
        <v>1345</v>
      </c>
      <c r="R2" s="7" t="s">
        <v>1156</v>
      </c>
    </row>
    <row r="3" spans="1:21" s="59" customFormat="1" ht="10.5" x14ac:dyDescent="0.25">
      <c r="A3" s="305"/>
      <c r="B3" s="305"/>
      <c r="C3" s="305"/>
      <c r="D3" s="305"/>
      <c r="E3" s="305"/>
      <c r="F3" s="305"/>
      <c r="G3" s="305"/>
      <c r="H3" s="305"/>
      <c r="I3" s="49"/>
      <c r="J3" s="49"/>
      <c r="K3" s="49"/>
      <c r="L3" s="49"/>
      <c r="M3" s="49"/>
      <c r="N3" s="49"/>
      <c r="O3" s="49"/>
      <c r="P3" s="49"/>
      <c r="Q3" s="49"/>
      <c r="R3" s="49"/>
    </row>
    <row r="4" spans="1:21" s="59" customFormat="1" ht="10.5" x14ac:dyDescent="0.25">
      <c r="A4" s="266" t="str">
        <f>VLOOKUP("H10",tblTranslation[],LangFieldID,FALSE)</f>
        <v>Statistical correspondent</v>
      </c>
      <c r="B4" s="267"/>
      <c r="C4" s="267"/>
      <c r="D4" s="267"/>
      <c r="E4" s="267"/>
      <c r="F4" s="267"/>
      <c r="G4" s="267"/>
      <c r="H4" s="267"/>
      <c r="I4" s="267"/>
      <c r="J4" s="60" t="str">
        <f>IF(AND(C5&gt;0,C6&gt;0,G6&gt;0,C7&gt;0,C8&gt;0,C9&gt;0,G9&gt;0),"ok","inc")</f>
        <v>inc</v>
      </c>
      <c r="K4" s="298" t="str">
        <f>VLOOKUP("H20",tblTranslation[],LangFieldID,FALSE)</f>
        <v>Secretariat use only</v>
      </c>
      <c r="L4" s="299"/>
      <c r="M4" s="299"/>
      <c r="N4" s="299"/>
      <c r="O4" s="299"/>
      <c r="P4" s="296" t="str">
        <f>VLOOKUP("H21",tblTranslation[],LangFieldID,FALSE)</f>
        <v>Filtering criteria</v>
      </c>
      <c r="Q4" s="296"/>
      <c r="R4" s="297"/>
      <c r="T4" s="61"/>
    </row>
    <row r="5" spans="1:21" s="59" customFormat="1" ht="10.5" x14ac:dyDescent="0.25">
      <c r="A5" s="62" t="str">
        <f>VLOOKUP("H11",tblTranslation[],LangFieldID,FALSE)</f>
        <v>Identification</v>
      </c>
      <c r="B5" s="190" t="str">
        <f>VLOOKUP("hName",tblTranslation[],LangFieldID,FALSE)</f>
        <v>Name</v>
      </c>
      <c r="C5" s="265"/>
      <c r="D5" s="265"/>
      <c r="E5" s="265"/>
      <c r="F5" s="265"/>
      <c r="G5" s="265"/>
      <c r="H5" s="265"/>
      <c r="I5" s="265"/>
      <c r="J5" s="63"/>
      <c r="K5" s="258" t="str">
        <f>VLOOKUP("hDaterep",tblTranslation[],LangFieldID,FALSE)</f>
        <v>Date reported</v>
      </c>
      <c r="L5" s="259"/>
      <c r="M5" s="300"/>
      <c r="N5" s="300"/>
      <c r="O5" s="63"/>
      <c r="P5" s="63"/>
      <c r="Q5" s="96" t="str">
        <f>VLOOKUP("hFilter1",tblTranslation[],LangFieldID,FALSE)</f>
        <v>Filter 1</v>
      </c>
      <c r="R5" s="96" t="str">
        <f>VLOOKUP("hFilter2",tblTranslation[],LangFieldID,FALSE)</f>
        <v>Filter 2</v>
      </c>
      <c r="T5" s="61"/>
    </row>
    <row r="6" spans="1:21" s="59" customFormat="1" ht="10.5" x14ac:dyDescent="0.25">
      <c r="A6" s="64"/>
      <c r="B6" s="190" t="str">
        <f>VLOOKUP("hEmail",tblTranslation[],LangFieldID,FALSE)</f>
        <v>E-mail</v>
      </c>
      <c r="C6" s="302"/>
      <c r="D6" s="303"/>
      <c r="E6" s="303"/>
      <c r="F6" s="190" t="str">
        <f>VLOOKUP("hPhone",tblTranslation[],LangFieldID,FALSE)</f>
        <v>Phone</v>
      </c>
      <c r="G6" s="304"/>
      <c r="H6" s="304"/>
      <c r="I6" s="304"/>
      <c r="J6" s="192"/>
      <c r="K6" s="258" t="str">
        <f>VLOOKUP("hRef",tblTranslation[],LangFieldID,FALSE)</f>
        <v>Reference Nº</v>
      </c>
      <c r="L6" s="259"/>
      <c r="M6" s="301"/>
      <c r="N6" s="301"/>
      <c r="O6" s="63"/>
      <c r="P6" s="65" t="s">
        <v>286</v>
      </c>
      <c r="Q6" s="66">
        <v>0</v>
      </c>
      <c r="R6" s="66">
        <v>0</v>
      </c>
    </row>
    <row r="7" spans="1:21" s="59" customFormat="1" ht="10.5" x14ac:dyDescent="0.25">
      <c r="A7" s="67" t="str">
        <f>VLOOKUP("H12",tblTranslation[],LangFieldID,FALSE)</f>
        <v>Affiliation</v>
      </c>
      <c r="B7" s="190" t="str">
        <f>VLOOKUP("hInstit",tblTranslation[],LangFieldID,FALSE)</f>
        <v>Institution</v>
      </c>
      <c r="C7" s="265"/>
      <c r="D7" s="265"/>
      <c r="E7" s="265"/>
      <c r="F7" s="265"/>
      <c r="G7" s="68"/>
      <c r="H7" s="63"/>
      <c r="I7" s="69"/>
      <c r="J7" s="192"/>
      <c r="K7" s="258" t="s">
        <v>1129</v>
      </c>
      <c r="L7" s="259"/>
      <c r="M7" s="175"/>
      <c r="N7" s="63"/>
      <c r="O7" s="70"/>
      <c r="P7" s="65" t="s">
        <v>287</v>
      </c>
      <c r="Q7" s="66">
        <v>0</v>
      </c>
      <c r="R7" s="66">
        <v>0</v>
      </c>
    </row>
    <row r="8" spans="1:21" s="59" customFormat="1" ht="10.5" x14ac:dyDescent="0.25">
      <c r="A8" s="72"/>
      <c r="B8" s="190" t="str">
        <f>VLOOKUP("hDepart",tblTranslation[],LangFieldID,FALSE)</f>
        <v>Department</v>
      </c>
      <c r="C8" s="265"/>
      <c r="D8" s="265"/>
      <c r="E8" s="265"/>
      <c r="F8" s="265"/>
      <c r="G8" s="68"/>
      <c r="H8" s="63"/>
      <c r="I8" s="69"/>
      <c r="J8" s="192"/>
      <c r="K8" s="260" t="str">
        <f>VLOOKUP("hFName",tblTranslation[],LangFieldID,FALSE)</f>
        <v>File name (proposed)</v>
      </c>
      <c r="L8" s="261"/>
      <c r="M8" s="261"/>
      <c r="N8" s="261"/>
      <c r="O8" s="261"/>
      <c r="P8" s="65" t="s">
        <v>288</v>
      </c>
      <c r="Q8" s="66">
        <v>0</v>
      </c>
      <c r="R8" s="66">
        <v>0</v>
      </c>
      <c r="T8" s="61"/>
    </row>
    <row r="9" spans="1:21" s="59" customFormat="1" ht="10.5" x14ac:dyDescent="0.25">
      <c r="A9" s="73"/>
      <c r="B9" s="190" t="str">
        <f>VLOOKUP("hAddress",tblTranslation[],LangFieldID,FALSE)</f>
        <v>Address</v>
      </c>
      <c r="C9" s="265"/>
      <c r="D9" s="265"/>
      <c r="E9" s="265"/>
      <c r="F9" s="74" t="str">
        <f>VLOOKUP("hCountry",tblTranslation[],LangFieldID,FALSE)</f>
        <v>Country</v>
      </c>
      <c r="G9" s="270"/>
      <c r="H9" s="270"/>
      <c r="I9" s="270"/>
      <c r="J9" s="63"/>
      <c r="K9" s="262" t="str">
        <f>IF(AND(J4="ok",J11="ok"),"ST01_"&amp;E12&amp;C13&amp;"-"&amp;RIGHT(E13,2)&amp;LEFT(C17,1)&amp;"-"&amp;LEFT(C19,2)&amp;"#"&amp;M6&amp;".xlsx","")</f>
        <v/>
      </c>
      <c r="L9" s="263"/>
      <c r="M9" s="263"/>
      <c r="N9" s="263"/>
      <c r="O9" s="263"/>
      <c r="P9" s="65" t="s">
        <v>289</v>
      </c>
      <c r="Q9" s="71"/>
      <c r="R9" s="71"/>
      <c r="U9" s="61"/>
    </row>
    <row r="10" spans="1:21" s="59" customFormat="1" ht="10.5" x14ac:dyDescent="0.25">
      <c r="A10" s="75"/>
      <c r="B10" s="76"/>
      <c r="C10" s="76"/>
      <c r="D10" s="76"/>
      <c r="E10" s="76"/>
      <c r="F10" s="76"/>
      <c r="G10" s="76"/>
      <c r="H10" s="76"/>
      <c r="I10" s="77"/>
      <c r="J10" s="78"/>
      <c r="K10" s="79"/>
      <c r="L10" s="76"/>
      <c r="M10" s="76"/>
      <c r="N10" s="76"/>
      <c r="O10" s="78"/>
      <c r="P10" s="78"/>
      <c r="Q10" s="94"/>
      <c r="R10" s="95"/>
    </row>
    <row r="11" spans="1:21" s="59" customFormat="1" ht="10.5" x14ac:dyDescent="0.25">
      <c r="A11" s="266" t="str">
        <f>VLOOKUP("H30",tblTranslation[],LangFieldID,FALSE)</f>
        <v>Data set characteristics</v>
      </c>
      <c r="B11" s="267"/>
      <c r="C11" s="267"/>
      <c r="D11" s="267"/>
      <c r="E11" s="267"/>
      <c r="F11" s="267"/>
      <c r="G11" s="267"/>
      <c r="H11" s="267"/>
      <c r="I11" s="267"/>
      <c r="J11" s="60" t="str">
        <f>IF(E12="","inc",IF(AND(C13&gt;0,E13&gt;0,C17&gt;0,C18&gt;0),"ok","inc"))</f>
        <v>inc</v>
      </c>
      <c r="K11" s="90" t="str">
        <f>VLOOKUP("hNotes",tblTranslation[],LangFieldID,FALSE)</f>
        <v>Notes</v>
      </c>
      <c r="L11" s="90"/>
      <c r="M11" s="90"/>
      <c r="N11" s="90"/>
      <c r="O11" s="90"/>
      <c r="P11" s="90"/>
      <c r="Q11" s="70"/>
      <c r="R11" s="93"/>
    </row>
    <row r="12" spans="1:21" s="59" customFormat="1" ht="12.25" customHeight="1" x14ac:dyDescent="0.25">
      <c r="A12" s="268" t="str">
        <f>VLOOKUP("hFlagrep",tblTranslation[],LangFieldID,FALSE)</f>
        <v>Reporting Flag</v>
      </c>
      <c r="B12" s="269"/>
      <c r="C12" s="265"/>
      <c r="D12" s="265"/>
      <c r="E12" s="192" t="str">
        <f>IFERROR(IF(C12&gt;0,VLOOKUP(C12,Codes!A3:B175,2,FALSE),""),"")</f>
        <v/>
      </c>
      <c r="F12" s="63"/>
      <c r="G12" s="281" t="str">
        <f>VLOOKUP("H31",tblTranslation[],LangFieldID,FALSE)</f>
        <v>Sub-form / Description</v>
      </c>
      <c r="H12" s="281"/>
      <c r="I12" s="281"/>
      <c r="J12" s="281"/>
      <c r="K12" s="256"/>
      <c r="L12" s="256"/>
      <c r="M12" s="256"/>
      <c r="N12" s="256"/>
      <c r="O12" s="256"/>
      <c r="P12" s="256"/>
      <c r="Q12" s="256"/>
      <c r="R12" s="257"/>
    </row>
    <row r="13" spans="1:21" s="59" customFormat="1" ht="12.25" customHeight="1" x14ac:dyDescent="0.25">
      <c r="A13" s="258" t="str">
        <f>VLOOKUP("hYearfrom",tblTranslation[],LangFieldID,FALSE)</f>
        <v>Years covered (from)</v>
      </c>
      <c r="B13" s="259"/>
      <c r="C13" s="191"/>
      <c r="D13" s="97" t="str">
        <f>VLOOKUP("hYearto",tblTranslation[],LangFieldID,FALSE)</f>
        <v>(to)</v>
      </c>
      <c r="E13" s="98"/>
      <c r="F13" s="63"/>
      <c r="G13" s="271" t="str">
        <f>VLOOKUP("T03",tblTranslation[],LangFieldID,FALSE)</f>
        <v>ST01A (by Vessel)</v>
      </c>
      <c r="H13" s="282" t="str">
        <f>VLOOKUP("T03",tblTranslation[],LangNameID,FALSE)</f>
        <v>Individual fishing vessels with positive effort (active) in any of the ICCAT fisheries</v>
      </c>
      <c r="I13" s="282"/>
      <c r="J13" s="283"/>
      <c r="K13" s="256"/>
      <c r="L13" s="256"/>
      <c r="M13" s="256"/>
      <c r="N13" s="256"/>
      <c r="O13" s="256"/>
      <c r="P13" s="256"/>
      <c r="Q13" s="256"/>
      <c r="R13" s="257"/>
    </row>
    <row r="14" spans="1:21" s="59" customFormat="1" ht="12.25" customHeight="1" x14ac:dyDescent="0.25">
      <c r="A14" s="72"/>
      <c r="B14" s="63"/>
      <c r="C14" s="63"/>
      <c r="D14" s="63"/>
      <c r="E14" s="63"/>
      <c r="F14" s="63"/>
      <c r="G14" s="272"/>
      <c r="H14" s="284"/>
      <c r="I14" s="284"/>
      <c r="J14" s="285"/>
      <c r="K14" s="256"/>
      <c r="L14" s="256"/>
      <c r="M14" s="256"/>
      <c r="N14" s="256"/>
      <c r="O14" s="256"/>
      <c r="P14" s="256"/>
      <c r="Q14" s="256"/>
      <c r="R14" s="257"/>
    </row>
    <row r="15" spans="1:21" s="59" customFormat="1" ht="12.25" customHeight="1" x14ac:dyDescent="0.25">
      <c r="A15" s="63"/>
      <c r="B15" s="63"/>
      <c r="C15" s="63"/>
      <c r="D15" s="192"/>
      <c r="E15" s="63"/>
      <c r="F15" s="63"/>
      <c r="G15" s="273"/>
      <c r="H15" s="286"/>
      <c r="I15" s="286"/>
      <c r="J15" s="287"/>
      <c r="K15" s="256"/>
      <c r="L15" s="256"/>
      <c r="M15" s="256"/>
      <c r="N15" s="256"/>
      <c r="O15" s="256"/>
      <c r="P15" s="256"/>
      <c r="Q15" s="256"/>
      <c r="R15" s="257"/>
    </row>
    <row r="16" spans="1:21" s="59" customFormat="1" ht="12.25" customHeight="1" x14ac:dyDescent="0.25">
      <c r="A16" s="72"/>
      <c r="B16" s="63"/>
      <c r="C16" s="63"/>
      <c r="D16" s="192"/>
      <c r="E16" s="69"/>
      <c r="F16" s="63"/>
      <c r="G16" s="274" t="str">
        <f>VLOOKUP("T04",tblTranslation[],LangFieldID,FALSE)</f>
        <v>ST01B (by Fleet) 
OPTIONAL</v>
      </c>
      <c r="H16" s="288" t="str">
        <f>VLOOKUP("T04",tblTranslation[],LangNameID,FALSE)</f>
        <v>SMALL SCALE (LOA &lt;20 m) active fishing vessels ONLY: fleet component summaries not fishing for BFT-E or SWO-M</v>
      </c>
      <c r="I16" s="288"/>
      <c r="J16" s="289"/>
      <c r="K16" s="256"/>
      <c r="L16" s="256"/>
      <c r="M16" s="256"/>
      <c r="N16" s="256"/>
      <c r="O16" s="256"/>
      <c r="P16" s="256"/>
      <c r="Q16" s="256"/>
      <c r="R16" s="257"/>
    </row>
    <row r="17" spans="1:26" s="59" customFormat="1" ht="12.25" customHeight="1" x14ac:dyDescent="0.25">
      <c r="A17" s="258" t="str">
        <f>VLOOKUP("hVersion",tblTranslation[],LangFieldID,FALSE)</f>
        <v>Version reported</v>
      </c>
      <c r="B17" s="259"/>
      <c r="C17" s="265"/>
      <c r="D17" s="265"/>
      <c r="E17" s="69"/>
      <c r="F17" s="63"/>
      <c r="G17" s="275"/>
      <c r="H17" s="290"/>
      <c r="I17" s="290"/>
      <c r="J17" s="291"/>
      <c r="K17" s="256"/>
      <c r="L17" s="256"/>
      <c r="M17" s="256"/>
      <c r="N17" s="256"/>
      <c r="O17" s="256"/>
      <c r="P17" s="256"/>
      <c r="Q17" s="256"/>
      <c r="R17" s="257"/>
    </row>
    <row r="18" spans="1:26" s="59" customFormat="1" ht="12.25" customHeight="1" x14ac:dyDescent="0.25">
      <c r="A18" s="258" t="str">
        <f>VLOOKUP("hContent",tblTranslation[],LangFieldID,FALSE)</f>
        <v>Content (data)</v>
      </c>
      <c r="B18" s="259"/>
      <c r="C18" s="264"/>
      <c r="D18" s="264"/>
      <c r="E18" s="69"/>
      <c r="F18" s="63"/>
      <c r="G18" s="276"/>
      <c r="H18" s="292"/>
      <c r="I18" s="292"/>
      <c r="J18" s="293"/>
      <c r="K18" s="256"/>
      <c r="L18" s="256"/>
      <c r="M18" s="256"/>
      <c r="N18" s="256"/>
      <c r="O18" s="256"/>
      <c r="P18" s="256"/>
      <c r="Q18" s="256"/>
      <c r="R18" s="257"/>
    </row>
    <row r="19" spans="1:26" s="59" customFormat="1" ht="12.25" customHeight="1" x14ac:dyDescent="0.25">
      <c r="A19" s="75"/>
      <c r="B19" s="80"/>
      <c r="C19" s="306" t="str">
        <f>IF(C18&gt;0,VLOOKUP(C18,Codes!H64:J67,3,FALSE) &amp; ": "&amp; VLOOKUP(C18,Codes!H64:J67,2,FALSE),"")</f>
        <v/>
      </c>
      <c r="D19" s="306"/>
      <c r="E19" s="306"/>
      <c r="F19" s="306"/>
      <c r="G19" s="81"/>
      <c r="H19" s="150"/>
      <c r="I19" s="150"/>
      <c r="J19" s="150"/>
      <c r="K19" s="91"/>
      <c r="L19" s="91"/>
      <c r="M19" s="91"/>
      <c r="N19" s="91"/>
      <c r="O19" s="91"/>
      <c r="P19" s="91"/>
      <c r="Q19" s="91"/>
      <c r="R19" s="92"/>
    </row>
    <row r="20" spans="1:26" s="84" customFormat="1" ht="10.5" x14ac:dyDescent="0.25">
      <c r="A20" s="82"/>
      <c r="B20" s="83"/>
      <c r="C20" s="83"/>
      <c r="D20" s="83"/>
      <c r="E20" s="83"/>
      <c r="F20" s="83"/>
      <c r="G20" s="83"/>
      <c r="H20" s="83"/>
      <c r="I20" s="83"/>
      <c r="J20" s="83"/>
      <c r="K20" s="83"/>
      <c r="L20" s="83"/>
      <c r="M20" s="83"/>
      <c r="N20" s="83"/>
      <c r="O20" s="83"/>
      <c r="P20" s="83"/>
    </row>
    <row r="21" spans="1:26" s="108" customFormat="1" ht="12.25" customHeight="1" x14ac:dyDescent="0.25">
      <c r="A21" s="307" t="str">
        <f>VLOOKUP("D10",tblTranslation[],LangFieldID,FALSE)</f>
        <v>Vessel attributes</v>
      </c>
      <c r="B21" s="307"/>
      <c r="C21" s="307"/>
      <c r="D21" s="307"/>
      <c r="E21" s="307"/>
      <c r="F21" s="307"/>
      <c r="G21" s="307"/>
      <c r="H21" s="307"/>
      <c r="I21" s="307"/>
      <c r="J21" s="307"/>
      <c r="K21" s="307"/>
      <c r="L21" s="307"/>
      <c r="M21" s="307"/>
      <c r="N21" s="308" t="str">
        <f>VLOOKUP("D20",tblTranslation[],LangFieldID,FALSE)</f>
        <v>Vessel activity in ICCAT Fisheries</v>
      </c>
      <c r="O21" s="308"/>
      <c r="P21" s="308"/>
      <c r="Q21" s="308"/>
      <c r="R21" s="308"/>
      <c r="S21" s="308"/>
      <c r="T21" s="308"/>
      <c r="U21" s="308"/>
      <c r="V21" s="308"/>
      <c r="W21" s="308"/>
      <c r="X21" s="308"/>
      <c r="Y21" s="308"/>
      <c r="Z21" s="308"/>
    </row>
    <row r="22" spans="1:26" s="108" customFormat="1" ht="12.25" customHeight="1" x14ac:dyDescent="0.25">
      <c r="A22" s="307" t="str">
        <f>VLOOKUP("D11",tblTranslation[],LangFieldID,FALSE)</f>
        <v>Vessel ID</v>
      </c>
      <c r="B22" s="307"/>
      <c r="C22" s="307"/>
      <c r="D22" s="307"/>
      <c r="E22" s="307"/>
      <c r="F22" s="307" t="str">
        <f>VLOOKUP("D12",tblTranslation[],LangFieldID,FALSE)</f>
        <v>Fleet ID</v>
      </c>
      <c r="G22" s="307"/>
      <c r="H22" s="307" t="str">
        <f>VLOOKUP("D13",tblTranslation[],LangFieldID,FALSE)</f>
        <v>Other attributes</v>
      </c>
      <c r="I22" s="307"/>
      <c r="J22" s="307"/>
      <c r="K22" s="307"/>
      <c r="L22" s="307"/>
      <c r="M22" s="307"/>
      <c r="N22" s="224" t="str">
        <f>VLOOKUP("D21",tblTranslation[],LangFieldID,FALSE)</f>
        <v>Period</v>
      </c>
      <c r="O22" s="309" t="str">
        <f>VLOOKUP("D22",tblTranslation[],LangFieldID,FALSE)</f>
        <v>Total effort</v>
      </c>
      <c r="P22" s="309"/>
      <c r="Q22" s="310" t="str">
        <f>VLOOKUP("D23",tblTranslation[],LangFieldID,FALSE)</f>
        <v>Fisheries (activity, 1 or +)</v>
      </c>
      <c r="R22" s="310"/>
      <c r="S22" s="310"/>
      <c r="T22" s="310"/>
      <c r="U22" s="310"/>
      <c r="V22" s="311" t="str">
        <f>VLOOKUP("D24",tblTranslation[],LangFieldID,FALSE)</f>
        <v>BFTE fishery only (details)</v>
      </c>
      <c r="W22" s="311"/>
      <c r="X22" s="311"/>
      <c r="Y22" s="311"/>
      <c r="Z22" s="311"/>
    </row>
    <row r="23" spans="1:26" s="109" customFormat="1" ht="25.9" customHeight="1" x14ac:dyDescent="0.25">
      <c r="A23" s="146" t="str">
        <f>VLOOKUP(A$25,tblTranslation[],LangFieldID,FALSE)</f>
        <v>ICCAT Serial Number</v>
      </c>
      <c r="B23" s="146" t="str">
        <f>VLOOKUP(B$25,tblTranslation[],LangFieldID,FALSE)</f>
        <v>Nat. Registry Nº (NRN)</v>
      </c>
      <c r="C23" s="146" t="str">
        <f>VLOOKUP(C$25,tblTranslation[],LangFieldID,FALSE)</f>
        <v>Internat. RCS</v>
      </c>
      <c r="D23" s="146" t="str">
        <f>VLOOKUP(D$25,tblTranslation[],LangFieldID,FALSE)</f>
        <v>IMO number</v>
      </c>
      <c r="E23" s="146" t="str">
        <f>VLOOKUP(E$25,tblTranslation[],LangFieldID,FALSE)</f>
        <v>Vessel name (latin)</v>
      </c>
      <c r="F23" s="147" t="str">
        <f>VLOOKUP(F$25,tblTranslation[],LangFieldID,FALSE)</f>
        <v>Flag of Vessel (cod)</v>
      </c>
      <c r="G23" s="147" t="str">
        <f>VLOOKUP(G$25,tblTranslation[],LangFieldID,FALSE)</f>
        <v xml:space="preserve">Fleet suffix </v>
      </c>
      <c r="H23" s="147" t="str">
        <f>VLOOKUP(H$25,tblTranslation[],LangFieldID,FALSE)</f>
        <v>Gear group (cod)</v>
      </c>
      <c r="I23" s="146" t="str">
        <f>VLOOKUP(I$25,tblTranslation[],LangFieldID,FALSE)</f>
        <v>LOA (m)</v>
      </c>
      <c r="J23" s="146" t="str">
        <f>VLOOKUP(J$25,tblTranslation[],LangFieldID,FALSE)</f>
        <v>Tonnage (t)</v>
      </c>
      <c r="K23" s="146" t="str">
        <f>VLOOKUP(K$25,tblTranslation[],LangFieldID,FALSE)</f>
        <v>Tonnage type</v>
      </c>
      <c r="L23" s="146" t="str">
        <f>VLOOKUP(L$25,tblTranslation[],LangFieldID,FALSE)</f>
        <v>Fish Hold Volume (m3)</v>
      </c>
      <c r="M23" s="146" t="str">
        <f>VLOOKUP(M$25,tblTranslation[],LangFieldID,FALSE)</f>
        <v>Fish Carrying capacity (mt)</v>
      </c>
      <c r="N23" s="169" t="str">
        <f>VLOOKUP(N$25,tblTranslation[],LangFieldID,FALSE)</f>
        <v>Year (calendar)</v>
      </c>
      <c r="O23" s="148" t="str">
        <f>VLOOKUP(O$25,tblTranslation[],LangFieldID,FALSE)</f>
        <v>Fishing days (ATL)</v>
      </c>
      <c r="P23" s="148" t="str">
        <f>VLOOKUP(P$25,tblTranslation[],LangFieldID,FALSE)</f>
        <v>Fishing days (MED)</v>
      </c>
      <c r="Q23" s="107" t="str">
        <f>VLOOKUP(Q$25,tblTranslation[],LangFieldID,FALSE)</f>
        <v>Fishery 1 (cod)</v>
      </c>
      <c r="R23" s="107" t="str">
        <f>VLOOKUP(R$25,tblTranslation[],LangFieldID,FALSE)</f>
        <v>Fishery 2 (cod)</v>
      </c>
      <c r="S23" s="107" t="str">
        <f>VLOOKUP(S$25,tblTranslation[],LangFieldID,FALSE)</f>
        <v>Fishery 3 (cod)</v>
      </c>
      <c r="T23" s="107" t="str">
        <f>VLOOKUP(T$25,tblTranslation[],LangFieldID,FALSE)</f>
        <v>Fishery 4 (cod)</v>
      </c>
      <c r="U23" s="107" t="str">
        <f>VLOOKUP(U$25,tblTranslation[],LangFieldID,FALSE)</f>
        <v>Fishery 5 (cod)</v>
      </c>
      <c r="V23" s="149" t="str">
        <f>VLOOKUP(V$25,tblTranslation[],LangFieldID,FALSE)</f>
        <v>Authorised FROM</v>
      </c>
      <c r="W23" s="149" t="str">
        <f>VLOOKUP(W$25,tblTranslation[],LangFieldID,FALSE)</f>
        <v>Authorised TO</v>
      </c>
      <c r="X23" s="149" t="str">
        <f>VLOOKUP(X$25,tblTranslation[],LangFieldID,FALSE)</f>
        <v>Total fishing days</v>
      </c>
      <c r="Y23" s="149" t="str">
        <f>VLOOKUP(Y$25,tblTranslation[],LangFieldID,FALSE)</f>
        <v>Catches (kg) in Auth. Per.</v>
      </c>
      <c r="Z23" s="149" t="str">
        <f>VLOOKUP(Z$25,tblTranslation[],LangFieldID,FALSE)</f>
        <v>Bycatch (kg) outside Auth. Per.</v>
      </c>
    </row>
    <row r="24" spans="1:26" s="196" customFormat="1" ht="10.5" x14ac:dyDescent="0.25">
      <c r="A24" s="193" t="str">
        <f>REPT("+",13)</f>
        <v>+++++++++++++</v>
      </c>
      <c r="B24" s="194" t="str">
        <f>REPT("+",14)</f>
        <v>++++++++++++++</v>
      </c>
      <c r="C24" s="194" t="str">
        <f>REPT("+",10)</f>
        <v>++++++++++</v>
      </c>
      <c r="D24" s="194" t="str">
        <f>REPT("+",10)</f>
        <v>++++++++++</v>
      </c>
      <c r="E24" s="194" t="str">
        <f>REPT("+",30)</f>
        <v>++++++++++++++++++++++++++++++</v>
      </c>
      <c r="F24" s="193" t="str">
        <f>REPT("+",6)</f>
        <v>++++++</v>
      </c>
      <c r="G24" s="193" t="str">
        <f>REPT("+",15)</f>
        <v>+++++++++++++++</v>
      </c>
      <c r="H24" s="193" t="str">
        <f>REPT("+",22)</f>
        <v>++++++++++++++++++++++</v>
      </c>
      <c r="I24" s="193" t="str">
        <f t="shared" ref="I24:R24" si="0">REPT("+",6)</f>
        <v>++++++</v>
      </c>
      <c r="J24" s="193" t="str">
        <f t="shared" si="0"/>
        <v>++++++</v>
      </c>
      <c r="K24" s="193" t="str">
        <f t="shared" si="0"/>
        <v>++++++</v>
      </c>
      <c r="L24" s="193" t="str">
        <f>REPT("+",10)</f>
        <v>++++++++++</v>
      </c>
      <c r="M24" s="193" t="str">
        <f>REPT("+",10)</f>
        <v>++++++++++</v>
      </c>
      <c r="N24" s="193" t="str">
        <f t="shared" si="0"/>
        <v>++++++</v>
      </c>
      <c r="O24" s="193" t="str">
        <f t="shared" si="0"/>
        <v>++++++</v>
      </c>
      <c r="P24" s="193" t="str">
        <f t="shared" si="0"/>
        <v>++++++</v>
      </c>
      <c r="Q24" s="193" t="str">
        <f t="shared" si="0"/>
        <v>++++++</v>
      </c>
      <c r="R24" s="193" t="str">
        <f t="shared" si="0"/>
        <v>++++++</v>
      </c>
      <c r="S24" s="194" t="str">
        <f>REPT("+",10)</f>
        <v>++++++++++</v>
      </c>
      <c r="T24" s="195" t="str">
        <f>REPT("+",8)</f>
        <v>++++++++</v>
      </c>
      <c r="U24" s="195" t="str">
        <f>REPT("+",8)</f>
        <v>++++++++</v>
      </c>
      <c r="V24" s="195" t="str">
        <f>REPT("+",8)</f>
        <v>++++++++</v>
      </c>
      <c r="W24" s="195" t="str">
        <f>REPT("+",8)</f>
        <v>++++++++</v>
      </c>
      <c r="X24" s="195" t="str">
        <f t="shared" ref="X24:Y24" si="1">REPT("+",8)</f>
        <v>++++++++</v>
      </c>
      <c r="Y24" s="195" t="str">
        <f t="shared" si="1"/>
        <v>++++++++</v>
      </c>
    </row>
    <row r="25" spans="1:26" s="108" customFormat="1" ht="10.5" x14ac:dyDescent="0.25">
      <c r="A25" s="110" t="s">
        <v>444</v>
      </c>
      <c r="B25" s="110" t="s">
        <v>445</v>
      </c>
      <c r="C25" s="110" t="s">
        <v>443</v>
      </c>
      <c r="D25" s="110" t="s">
        <v>1258</v>
      </c>
      <c r="E25" s="110" t="s">
        <v>446</v>
      </c>
      <c r="F25" s="110" t="s">
        <v>623</v>
      </c>
      <c r="G25" s="110" t="s">
        <v>1267</v>
      </c>
      <c r="H25" s="110" t="s">
        <v>703</v>
      </c>
      <c r="I25" s="110" t="s">
        <v>489</v>
      </c>
      <c r="J25" s="110" t="s">
        <v>930</v>
      </c>
      <c r="K25" s="110" t="s">
        <v>923</v>
      </c>
      <c r="L25" s="219" t="s">
        <v>1352</v>
      </c>
      <c r="M25" s="219" t="s">
        <v>1259</v>
      </c>
      <c r="N25" s="111" t="s">
        <v>968</v>
      </c>
      <c r="O25" s="112" t="s">
        <v>556</v>
      </c>
      <c r="P25" s="112" t="s">
        <v>557</v>
      </c>
      <c r="Q25" s="113" t="s">
        <v>617</v>
      </c>
      <c r="R25" s="113" t="s">
        <v>619</v>
      </c>
      <c r="S25" s="113" t="s">
        <v>621</v>
      </c>
      <c r="T25" s="113" t="s">
        <v>689</v>
      </c>
      <c r="U25" s="113" t="s">
        <v>819</v>
      </c>
      <c r="V25" s="114" t="s">
        <v>461</v>
      </c>
      <c r="W25" s="114" t="s">
        <v>462</v>
      </c>
      <c r="X25" s="114" t="s">
        <v>490</v>
      </c>
      <c r="Y25" s="114" t="s">
        <v>477</v>
      </c>
      <c r="Z25" s="114" t="s">
        <v>478</v>
      </c>
    </row>
    <row r="26" spans="1:26" x14ac:dyDescent="0.3">
      <c r="A26" s="87"/>
      <c r="B26" s="88"/>
      <c r="C26" s="88"/>
      <c r="D26" s="218"/>
      <c r="E26" s="88"/>
      <c r="F26" s="88"/>
      <c r="G26" s="235"/>
      <c r="H26" s="88"/>
      <c r="I26" s="201"/>
      <c r="J26" s="202"/>
      <c r="K26" s="202"/>
      <c r="L26" s="218"/>
      <c r="M26" s="218"/>
      <c r="N26" s="203"/>
      <c r="O26" s="204"/>
      <c r="P26" s="204"/>
      <c r="Q26" s="206"/>
      <c r="R26" s="207"/>
      <c r="S26" s="207"/>
      <c r="T26" s="206"/>
      <c r="U26" s="211"/>
      <c r="V26" s="208"/>
      <c r="W26" s="209"/>
      <c r="X26" s="210"/>
      <c r="Y26" s="210"/>
      <c r="Z26" s="205"/>
    </row>
    <row r="27" spans="1:26" x14ac:dyDescent="0.3">
      <c r="A27" s="87"/>
      <c r="B27" s="88"/>
      <c r="C27" s="88"/>
      <c r="D27" s="218"/>
      <c r="E27" s="88"/>
      <c r="F27" s="88"/>
      <c r="G27" s="235"/>
      <c r="H27" s="88"/>
      <c r="I27" s="201"/>
      <c r="J27" s="202"/>
      <c r="K27" s="202"/>
      <c r="L27" s="218"/>
      <c r="M27" s="218"/>
      <c r="N27" s="203"/>
      <c r="O27" s="204"/>
      <c r="P27" s="204"/>
      <c r="Q27" s="206"/>
      <c r="R27" s="207"/>
      <c r="S27" s="207"/>
      <c r="T27" s="206"/>
      <c r="U27" s="211"/>
      <c r="V27" s="208"/>
      <c r="W27" s="209"/>
      <c r="X27" s="210"/>
      <c r="Y27" s="210"/>
      <c r="Z27" s="205"/>
    </row>
    <row r="28" spans="1:26" x14ac:dyDescent="0.3">
      <c r="A28" s="87"/>
      <c r="B28" s="88"/>
      <c r="C28" s="88"/>
      <c r="D28" s="218"/>
      <c r="E28" s="88"/>
      <c r="F28" s="88"/>
      <c r="G28" s="235"/>
      <c r="H28" s="88"/>
      <c r="I28" s="201"/>
      <c r="J28" s="202"/>
      <c r="K28" s="202"/>
      <c r="L28" s="218"/>
      <c r="M28" s="218"/>
      <c r="N28" s="203"/>
      <c r="O28" s="204"/>
      <c r="P28" s="204"/>
      <c r="Q28" s="206"/>
      <c r="R28" s="207"/>
      <c r="S28" s="207"/>
      <c r="T28" s="206"/>
      <c r="U28" s="211"/>
      <c r="V28" s="208"/>
      <c r="W28" s="209"/>
      <c r="X28" s="210"/>
      <c r="Y28" s="210"/>
      <c r="Z28" s="205"/>
    </row>
    <row r="29" spans="1:26" x14ac:dyDescent="0.3">
      <c r="A29" s="87"/>
      <c r="B29" s="88"/>
      <c r="C29" s="88"/>
      <c r="D29" s="218"/>
      <c r="E29" s="88"/>
      <c r="F29" s="88"/>
      <c r="G29" s="235"/>
      <c r="H29" s="88"/>
      <c r="I29" s="201"/>
      <c r="J29" s="202"/>
      <c r="K29" s="202"/>
      <c r="L29" s="218"/>
      <c r="M29" s="218"/>
      <c r="N29" s="203"/>
      <c r="O29" s="204"/>
      <c r="P29" s="204"/>
      <c r="Q29" s="206"/>
      <c r="R29" s="207"/>
      <c r="S29" s="207"/>
      <c r="T29" s="206"/>
      <c r="U29" s="211"/>
      <c r="V29" s="208"/>
      <c r="W29" s="209"/>
      <c r="X29" s="210"/>
      <c r="Y29" s="210"/>
      <c r="Z29" s="205"/>
    </row>
    <row r="30" spans="1:26" x14ac:dyDescent="0.3">
      <c r="A30" s="89"/>
      <c r="B30" s="88"/>
      <c r="C30" s="88"/>
      <c r="D30" s="218"/>
      <c r="E30" s="88"/>
      <c r="F30" s="88"/>
      <c r="G30" s="235"/>
      <c r="H30" s="88"/>
      <c r="I30" s="201"/>
      <c r="J30" s="202"/>
      <c r="K30" s="202"/>
      <c r="L30" s="218"/>
      <c r="M30" s="218"/>
      <c r="N30" s="203"/>
      <c r="O30" s="204"/>
      <c r="P30" s="204"/>
      <c r="Q30" s="206"/>
      <c r="R30" s="207"/>
      <c r="S30" s="207"/>
      <c r="T30" s="206"/>
      <c r="U30" s="211"/>
      <c r="V30" s="208"/>
      <c r="W30" s="209"/>
      <c r="X30" s="205"/>
      <c r="Y30" s="205"/>
      <c r="Z30" s="205"/>
    </row>
    <row r="31" spans="1:26" x14ac:dyDescent="0.3">
      <c r="A31" s="89"/>
      <c r="B31" s="88"/>
      <c r="C31" s="88"/>
      <c r="D31" s="218"/>
      <c r="E31" s="88"/>
      <c r="F31" s="88"/>
      <c r="G31" s="235"/>
      <c r="H31" s="88"/>
      <c r="I31" s="201"/>
      <c r="J31" s="202"/>
      <c r="K31" s="202"/>
      <c r="L31" s="218"/>
      <c r="M31" s="218"/>
      <c r="N31" s="203"/>
      <c r="O31" s="204"/>
      <c r="P31" s="204"/>
      <c r="Q31" s="206"/>
      <c r="R31" s="207"/>
      <c r="S31" s="207"/>
      <c r="T31" s="206"/>
      <c r="U31" s="211"/>
      <c r="V31" s="208"/>
      <c r="W31" s="209"/>
      <c r="X31" s="205"/>
      <c r="Y31" s="205"/>
      <c r="Z31" s="205"/>
    </row>
    <row r="32" spans="1:26" x14ac:dyDescent="0.3">
      <c r="A32" s="87"/>
      <c r="B32" s="88"/>
      <c r="C32" s="88"/>
      <c r="D32" s="218"/>
      <c r="E32" s="88"/>
      <c r="F32" s="88"/>
      <c r="G32" s="235"/>
      <c r="H32" s="88"/>
      <c r="I32" s="201"/>
      <c r="J32" s="202"/>
      <c r="K32" s="202"/>
      <c r="L32" s="218"/>
      <c r="M32" s="218"/>
      <c r="N32" s="203"/>
      <c r="O32" s="204"/>
      <c r="P32" s="204"/>
      <c r="Q32" s="206"/>
      <c r="R32" s="207"/>
      <c r="S32" s="207"/>
      <c r="T32" s="206"/>
      <c r="U32" s="211"/>
      <c r="V32" s="208"/>
      <c r="W32" s="209"/>
      <c r="X32" s="210"/>
      <c r="Y32" s="210"/>
      <c r="Z32" s="205"/>
    </row>
    <row r="33" spans="1:26" x14ac:dyDescent="0.3">
      <c r="A33" s="87"/>
      <c r="B33" s="88"/>
      <c r="C33" s="88"/>
      <c r="D33" s="218"/>
      <c r="E33" s="88"/>
      <c r="F33" s="88"/>
      <c r="G33" s="235"/>
      <c r="H33" s="88"/>
      <c r="I33" s="201"/>
      <c r="J33" s="202"/>
      <c r="K33" s="202"/>
      <c r="L33" s="218"/>
      <c r="M33" s="218"/>
      <c r="N33" s="203"/>
      <c r="O33" s="204"/>
      <c r="P33" s="204"/>
      <c r="Q33" s="206"/>
      <c r="R33" s="207"/>
      <c r="S33" s="207"/>
      <c r="T33" s="206"/>
      <c r="U33" s="211"/>
      <c r="V33" s="208"/>
      <c r="W33" s="209"/>
      <c r="X33" s="205"/>
      <c r="Y33" s="205"/>
      <c r="Z33" s="205"/>
    </row>
    <row r="34" spans="1:26" x14ac:dyDescent="0.3">
      <c r="A34" s="87"/>
      <c r="B34" s="88"/>
      <c r="C34" s="88"/>
      <c r="D34" s="218"/>
      <c r="E34" s="88"/>
      <c r="F34" s="88"/>
      <c r="G34" s="235"/>
      <c r="H34" s="88"/>
      <c r="I34" s="201"/>
      <c r="J34" s="202"/>
      <c r="K34" s="202"/>
      <c r="L34" s="218"/>
      <c r="M34" s="218"/>
      <c r="N34" s="203"/>
      <c r="O34" s="204"/>
      <c r="P34" s="204"/>
      <c r="Q34" s="206"/>
      <c r="R34" s="207"/>
      <c r="S34" s="207"/>
      <c r="T34" s="206"/>
      <c r="U34" s="211"/>
      <c r="V34" s="208"/>
      <c r="W34" s="209"/>
      <c r="X34" s="210"/>
      <c r="Y34" s="210"/>
      <c r="Z34" s="205"/>
    </row>
    <row r="35" spans="1:26" x14ac:dyDescent="0.3">
      <c r="A35" s="89"/>
      <c r="B35" s="88"/>
      <c r="C35" s="88"/>
      <c r="D35" s="218"/>
      <c r="E35" s="88"/>
      <c r="F35" s="88"/>
      <c r="G35" s="235"/>
      <c r="H35" s="88"/>
      <c r="I35" s="201"/>
      <c r="J35" s="202"/>
      <c r="K35" s="202"/>
      <c r="L35" s="218"/>
      <c r="M35" s="218"/>
      <c r="N35" s="203"/>
      <c r="O35" s="204"/>
      <c r="P35" s="204"/>
      <c r="Q35" s="206"/>
      <c r="R35" s="207"/>
      <c r="S35" s="207"/>
      <c r="T35" s="206"/>
      <c r="U35" s="211"/>
      <c r="V35" s="208"/>
      <c r="W35" s="209"/>
      <c r="X35" s="210"/>
      <c r="Y35" s="210"/>
      <c r="Z35" s="205"/>
    </row>
    <row r="36" spans="1:26" x14ac:dyDescent="0.3">
      <c r="A36" s="89"/>
      <c r="B36" s="88"/>
      <c r="C36" s="88"/>
      <c r="D36" s="218"/>
      <c r="E36" s="88"/>
      <c r="F36" s="88"/>
      <c r="G36" s="235"/>
      <c r="H36" s="88"/>
      <c r="I36" s="201"/>
      <c r="J36" s="202"/>
      <c r="K36" s="202"/>
      <c r="L36" s="218"/>
      <c r="M36" s="218"/>
      <c r="N36" s="203"/>
      <c r="O36" s="204"/>
      <c r="P36" s="204"/>
      <c r="Q36" s="206"/>
      <c r="R36" s="207"/>
      <c r="S36" s="207"/>
      <c r="T36" s="206"/>
      <c r="U36" s="211"/>
      <c r="V36" s="208"/>
      <c r="W36" s="209"/>
      <c r="X36" s="210"/>
      <c r="Y36" s="210"/>
      <c r="Z36" s="205"/>
    </row>
    <row r="37" spans="1:26" x14ac:dyDescent="0.3">
      <c r="A37" s="89"/>
      <c r="B37" s="88"/>
      <c r="C37" s="88"/>
      <c r="D37" s="218"/>
      <c r="E37" s="88"/>
      <c r="F37" s="88"/>
      <c r="G37" s="235"/>
      <c r="H37" s="88"/>
      <c r="I37" s="201"/>
      <c r="J37" s="202"/>
      <c r="K37" s="202"/>
      <c r="L37" s="218"/>
      <c r="M37" s="218"/>
      <c r="N37" s="203"/>
      <c r="O37" s="204"/>
      <c r="P37" s="204"/>
      <c r="Q37" s="206"/>
      <c r="R37" s="207"/>
      <c r="S37" s="207"/>
      <c r="T37" s="206"/>
      <c r="U37" s="211"/>
      <c r="V37" s="208"/>
      <c r="W37" s="209"/>
      <c r="X37" s="210"/>
      <c r="Y37" s="210"/>
      <c r="Z37" s="205"/>
    </row>
    <row r="38" spans="1:26" x14ac:dyDescent="0.3">
      <c r="A38" s="89"/>
      <c r="B38" s="88"/>
      <c r="C38" s="88"/>
      <c r="D38" s="218"/>
      <c r="E38" s="88"/>
      <c r="F38" s="88"/>
      <c r="G38" s="235"/>
      <c r="H38" s="88"/>
      <c r="I38" s="201"/>
      <c r="J38" s="202"/>
      <c r="K38" s="202"/>
      <c r="L38" s="218"/>
      <c r="M38" s="218"/>
      <c r="N38" s="203"/>
      <c r="O38" s="204"/>
      <c r="P38" s="204"/>
      <c r="Q38" s="206"/>
      <c r="R38" s="207"/>
      <c r="S38" s="207"/>
      <c r="T38" s="206"/>
      <c r="U38" s="211"/>
      <c r="V38" s="208"/>
      <c r="W38" s="209"/>
      <c r="X38" s="210"/>
      <c r="Y38" s="210"/>
      <c r="Z38" s="205"/>
    </row>
    <row r="39" spans="1:26" x14ac:dyDescent="0.3">
      <c r="A39" s="87"/>
      <c r="B39" s="88"/>
      <c r="C39" s="88"/>
      <c r="D39" s="218"/>
      <c r="E39" s="88"/>
      <c r="F39" s="88"/>
      <c r="G39" s="235"/>
      <c r="H39" s="88"/>
      <c r="I39" s="201"/>
      <c r="J39" s="202"/>
      <c r="K39" s="202"/>
      <c r="L39" s="218"/>
      <c r="M39" s="218"/>
      <c r="N39" s="203"/>
      <c r="O39" s="204"/>
      <c r="P39" s="204"/>
      <c r="Q39" s="206"/>
      <c r="R39" s="207"/>
      <c r="S39" s="207"/>
      <c r="T39" s="206"/>
      <c r="U39" s="211"/>
      <c r="V39" s="208"/>
      <c r="W39" s="209"/>
      <c r="X39" s="205"/>
      <c r="Y39" s="205"/>
      <c r="Z39" s="205"/>
    </row>
    <row r="40" spans="1:26" x14ac:dyDescent="0.3">
      <c r="A40" s="87"/>
      <c r="B40" s="88"/>
      <c r="C40" s="88"/>
      <c r="D40" s="218"/>
      <c r="E40" s="88"/>
      <c r="F40" s="88"/>
      <c r="G40" s="235"/>
      <c r="H40" s="88"/>
      <c r="I40" s="201"/>
      <c r="J40" s="202"/>
      <c r="K40" s="202"/>
      <c r="L40" s="218"/>
      <c r="M40" s="218"/>
      <c r="N40" s="203"/>
      <c r="O40" s="204"/>
      <c r="P40" s="204"/>
      <c r="Q40" s="206"/>
      <c r="R40" s="207"/>
      <c r="S40" s="207"/>
      <c r="T40" s="206"/>
      <c r="U40" s="211"/>
      <c r="V40" s="208"/>
      <c r="W40" s="209"/>
      <c r="X40" s="210"/>
      <c r="Y40" s="210"/>
      <c r="Z40" s="205"/>
    </row>
    <row r="41" spans="1:26" x14ac:dyDescent="0.3">
      <c r="A41" s="88"/>
      <c r="B41" s="88"/>
      <c r="C41" s="88"/>
      <c r="D41" s="218"/>
      <c r="E41" s="88"/>
      <c r="F41" s="88"/>
      <c r="G41" s="235"/>
      <c r="H41" s="88"/>
      <c r="I41" s="201"/>
      <c r="J41" s="202"/>
      <c r="K41" s="202"/>
      <c r="L41" s="218"/>
      <c r="M41" s="218"/>
      <c r="N41" s="204"/>
      <c r="O41" s="204"/>
      <c r="P41" s="204"/>
      <c r="Q41" s="206"/>
      <c r="R41" s="207"/>
      <c r="S41" s="207"/>
      <c r="T41" s="206"/>
      <c r="U41" s="211"/>
      <c r="V41" s="208"/>
      <c r="W41" s="209"/>
      <c r="X41" s="205"/>
      <c r="Y41" s="205"/>
      <c r="Z41" s="205"/>
    </row>
    <row r="42" spans="1:26" x14ac:dyDescent="0.3">
      <c r="A42" s="88"/>
      <c r="B42" s="88"/>
      <c r="C42" s="88"/>
      <c r="D42" s="218"/>
      <c r="E42" s="88"/>
      <c r="F42" s="88"/>
      <c r="G42" s="235"/>
      <c r="H42" s="88"/>
      <c r="I42" s="201"/>
      <c r="J42" s="202"/>
      <c r="K42" s="202"/>
      <c r="L42" s="218"/>
      <c r="M42" s="218"/>
      <c r="N42" s="204"/>
      <c r="O42" s="204"/>
      <c r="P42" s="204"/>
      <c r="Q42" s="206"/>
      <c r="R42" s="207"/>
      <c r="S42" s="207"/>
      <c r="T42" s="206"/>
      <c r="U42" s="211"/>
      <c r="V42" s="208"/>
      <c r="W42" s="209"/>
      <c r="X42" s="205"/>
      <c r="Y42" s="205"/>
      <c r="Z42" s="205"/>
    </row>
    <row r="43" spans="1:26" x14ac:dyDescent="0.3">
      <c r="A43" s="88"/>
      <c r="B43" s="88"/>
      <c r="C43" s="88"/>
      <c r="D43" s="218"/>
      <c r="E43" s="88"/>
      <c r="F43" s="88"/>
      <c r="G43" s="235"/>
      <c r="H43" s="88"/>
      <c r="I43" s="201"/>
      <c r="J43" s="202"/>
      <c r="K43" s="202"/>
      <c r="L43" s="218"/>
      <c r="M43" s="218"/>
      <c r="N43" s="204"/>
      <c r="O43" s="204"/>
      <c r="P43" s="204"/>
      <c r="Q43" s="206"/>
      <c r="R43" s="207"/>
      <c r="S43" s="207"/>
      <c r="T43" s="206"/>
      <c r="U43" s="211"/>
      <c r="V43" s="208"/>
      <c r="W43" s="209"/>
      <c r="X43" s="205"/>
      <c r="Y43" s="205"/>
      <c r="Z43" s="205"/>
    </row>
    <row r="44" spans="1:26" x14ac:dyDescent="0.3">
      <c r="A44" s="88"/>
      <c r="B44" s="88"/>
      <c r="C44" s="88"/>
      <c r="D44" s="218"/>
      <c r="E44" s="88"/>
      <c r="F44" s="88"/>
      <c r="G44" s="235"/>
      <c r="H44" s="88"/>
      <c r="I44" s="201"/>
      <c r="J44" s="202"/>
      <c r="K44" s="202"/>
      <c r="L44" s="218"/>
      <c r="M44" s="218"/>
      <c r="N44" s="204"/>
      <c r="O44" s="204"/>
      <c r="P44" s="204"/>
      <c r="Q44" s="206"/>
      <c r="R44" s="207"/>
      <c r="S44" s="207"/>
      <c r="T44" s="206"/>
      <c r="U44" s="211"/>
      <c r="V44" s="208"/>
      <c r="W44" s="209"/>
      <c r="X44" s="205"/>
      <c r="Y44" s="205"/>
      <c r="Z44" s="205"/>
    </row>
    <row r="45" spans="1:26" x14ac:dyDescent="0.3">
      <c r="A45" s="88"/>
      <c r="B45" s="88"/>
      <c r="C45" s="88"/>
      <c r="D45" s="218"/>
      <c r="E45" s="88"/>
      <c r="F45" s="88"/>
      <c r="G45" s="235"/>
      <c r="H45" s="88"/>
      <c r="I45" s="201"/>
      <c r="J45" s="202"/>
      <c r="K45" s="202"/>
      <c r="L45" s="218"/>
      <c r="M45" s="218"/>
      <c r="N45" s="204"/>
      <c r="O45" s="204"/>
      <c r="P45" s="204"/>
      <c r="Q45" s="206"/>
      <c r="R45" s="207"/>
      <c r="S45" s="207"/>
      <c r="T45" s="206"/>
      <c r="U45" s="211"/>
      <c r="V45" s="208"/>
      <c r="W45" s="209"/>
      <c r="X45" s="205"/>
      <c r="Y45" s="205"/>
      <c r="Z45" s="205"/>
    </row>
    <row r="46" spans="1:26" x14ac:dyDescent="0.3">
      <c r="A46" s="88"/>
      <c r="B46" s="88"/>
      <c r="C46" s="88"/>
      <c r="D46" s="218"/>
      <c r="E46" s="88"/>
      <c r="F46" s="88"/>
      <c r="G46" s="235"/>
      <c r="H46" s="88"/>
      <c r="I46" s="201"/>
      <c r="J46" s="202"/>
      <c r="K46" s="202"/>
      <c r="L46" s="218"/>
      <c r="M46" s="218"/>
      <c r="N46" s="204"/>
      <c r="O46" s="204"/>
      <c r="P46" s="204"/>
      <c r="Q46" s="206"/>
      <c r="R46" s="207"/>
      <c r="S46" s="207"/>
      <c r="T46" s="206"/>
      <c r="U46" s="211"/>
      <c r="V46" s="208"/>
      <c r="W46" s="209"/>
      <c r="X46" s="205"/>
      <c r="Y46" s="205"/>
      <c r="Z46" s="205"/>
    </row>
    <row r="47" spans="1:26" x14ac:dyDescent="0.3">
      <c r="A47" s="88"/>
      <c r="B47" s="88"/>
      <c r="C47" s="88"/>
      <c r="D47" s="218"/>
      <c r="E47" s="88"/>
      <c r="F47" s="88"/>
      <c r="G47" s="235"/>
      <c r="H47" s="88"/>
      <c r="I47" s="201"/>
      <c r="J47" s="202"/>
      <c r="K47" s="202"/>
      <c r="L47" s="218"/>
      <c r="M47" s="218"/>
      <c r="N47" s="204"/>
      <c r="O47" s="204"/>
      <c r="P47" s="204"/>
      <c r="Q47" s="206"/>
      <c r="R47" s="207"/>
      <c r="S47" s="207"/>
      <c r="T47" s="206"/>
      <c r="U47" s="211"/>
      <c r="V47" s="208"/>
      <c r="W47" s="209"/>
      <c r="X47" s="205"/>
      <c r="Y47" s="205"/>
      <c r="Z47" s="205"/>
    </row>
    <row r="48" spans="1:26" x14ac:dyDescent="0.3">
      <c r="A48" s="88"/>
      <c r="B48" s="88"/>
      <c r="C48" s="88"/>
      <c r="D48" s="218"/>
      <c r="E48" s="88"/>
      <c r="F48" s="88"/>
      <c r="G48" s="235"/>
      <c r="H48" s="88"/>
      <c r="I48" s="201"/>
      <c r="J48" s="202"/>
      <c r="K48" s="202"/>
      <c r="L48" s="218"/>
      <c r="M48" s="218"/>
      <c r="N48" s="204"/>
      <c r="O48" s="204"/>
      <c r="P48" s="204"/>
      <c r="Q48" s="206"/>
      <c r="R48" s="207"/>
      <c r="S48" s="207"/>
      <c r="T48" s="206"/>
      <c r="U48" s="211"/>
      <c r="V48" s="208"/>
      <c r="W48" s="209"/>
      <c r="X48" s="205"/>
      <c r="Y48" s="205"/>
      <c r="Z48" s="205"/>
    </row>
    <row r="49" spans="1:26" x14ac:dyDescent="0.3">
      <c r="A49" s="88"/>
      <c r="B49" s="88"/>
      <c r="C49" s="88"/>
      <c r="D49" s="218"/>
      <c r="E49" s="88"/>
      <c r="F49" s="88"/>
      <c r="G49" s="235"/>
      <c r="H49" s="88"/>
      <c r="I49" s="201"/>
      <c r="J49" s="202"/>
      <c r="K49" s="202"/>
      <c r="L49" s="218"/>
      <c r="M49" s="218"/>
      <c r="N49" s="204"/>
      <c r="O49" s="204"/>
      <c r="P49" s="204"/>
      <c r="Q49" s="206"/>
      <c r="R49" s="207"/>
      <c r="S49" s="207"/>
      <c r="T49" s="206"/>
      <c r="U49" s="211"/>
      <c r="V49" s="208"/>
      <c r="W49" s="209"/>
      <c r="X49" s="205"/>
      <c r="Y49" s="205"/>
      <c r="Z49" s="205"/>
    </row>
    <row r="50" spans="1:26" x14ac:dyDescent="0.3">
      <c r="A50" s="88"/>
      <c r="B50" s="88"/>
      <c r="C50" s="88"/>
      <c r="D50" s="218"/>
      <c r="E50" s="88"/>
      <c r="F50" s="88"/>
      <c r="G50" s="235"/>
      <c r="H50" s="88"/>
      <c r="I50" s="201"/>
      <c r="J50" s="202"/>
      <c r="K50" s="202"/>
      <c r="L50" s="218"/>
      <c r="M50" s="218"/>
      <c r="N50" s="204"/>
      <c r="O50" s="204"/>
      <c r="P50" s="204"/>
      <c r="Q50" s="206"/>
      <c r="R50" s="207"/>
      <c r="S50" s="207"/>
      <c r="T50" s="206"/>
      <c r="U50" s="211"/>
      <c r="V50" s="208"/>
      <c r="W50" s="209"/>
      <c r="X50" s="205"/>
      <c r="Y50" s="205"/>
      <c r="Z50" s="205"/>
    </row>
  </sheetData>
  <sheetProtection algorithmName="SHA-512" hashValue="ruyq/9xI52rw8mH7TPGb2wfWr1uLI4LxETY9TMASkeLil9pblmpciXS2gPulfN4Xs83siHJrfu9Sg3JOFFBO8Q==" saltValue="OgiCo42dlR74bwXuBuQeZQ==" spinCount="100000" sheet="1" scenarios="1" formatCells="0" formatRows="0" insertRows="0" deleteRows="0" autoFilter="0"/>
  <mergeCells count="44">
    <mergeCell ref="N21:Z21"/>
    <mergeCell ref="O22:P22"/>
    <mergeCell ref="Q22:U22"/>
    <mergeCell ref="V22:Z22"/>
    <mergeCell ref="C19:F19"/>
    <mergeCell ref="F22:G22"/>
    <mergeCell ref="A22:E22"/>
    <mergeCell ref="A21:M21"/>
    <mergeCell ref="H22:M22"/>
    <mergeCell ref="K6:L6"/>
    <mergeCell ref="C1:P1"/>
    <mergeCell ref="C2:P2"/>
    <mergeCell ref="P4:R4"/>
    <mergeCell ref="K4:O4"/>
    <mergeCell ref="M5:N5"/>
    <mergeCell ref="M6:N6"/>
    <mergeCell ref="K5:L5"/>
    <mergeCell ref="A4:I4"/>
    <mergeCell ref="C6:E6"/>
    <mergeCell ref="C5:I5"/>
    <mergeCell ref="G6:I6"/>
    <mergeCell ref="A3:H3"/>
    <mergeCell ref="G16:G18"/>
    <mergeCell ref="A1:B2"/>
    <mergeCell ref="C17:D17"/>
    <mergeCell ref="G12:J12"/>
    <mergeCell ref="H13:J15"/>
    <mergeCell ref="H16:J18"/>
    <mergeCell ref="K12:R18"/>
    <mergeCell ref="K7:L7"/>
    <mergeCell ref="K8:O8"/>
    <mergeCell ref="K9:O9"/>
    <mergeCell ref="A18:B18"/>
    <mergeCell ref="A17:B17"/>
    <mergeCell ref="C18:D18"/>
    <mergeCell ref="C8:F8"/>
    <mergeCell ref="C7:F7"/>
    <mergeCell ref="A13:B13"/>
    <mergeCell ref="A11:I11"/>
    <mergeCell ref="C9:E9"/>
    <mergeCell ref="A12:B12"/>
    <mergeCell ref="G9:I9"/>
    <mergeCell ref="C12:D12"/>
    <mergeCell ref="G13:G15"/>
  </mergeCells>
  <phoneticPr fontId="0" type="noConversion"/>
  <conditionalFormatting sqref="C5:I5 C6:E6 G6:I6 C7:F8 C9:E9 G9:I9 C12:D12 C13 E13 C17:D18">
    <cfRule type="containsBlanks" dxfId="5" priority="5">
      <formula>LEN(TRIM(C5))=0</formula>
    </cfRule>
  </conditionalFormatting>
  <conditionalFormatting sqref="J4 J11">
    <cfRule type="containsText" dxfId="4" priority="4" operator="containsText" text="inc">
      <formula>NOT(ISERROR(SEARCH("inc",J4)))</formula>
    </cfRule>
  </conditionalFormatting>
  <conditionalFormatting sqref="J4 K9:O9 J11 C12">
    <cfRule type="containsErrors" dxfId="3" priority="3">
      <formula>ISERROR(C4)</formula>
    </cfRule>
  </conditionalFormatting>
  <conditionalFormatting sqref="K9:O9">
    <cfRule type="expression" dxfId="2" priority="1">
      <formula>LEN($C$12)=0</formula>
    </cfRule>
    <cfRule type="expression" dxfId="1" priority="2">
      <formula>LEN($K$9)=0</formula>
    </cfRule>
  </conditionalFormatting>
  <conditionalFormatting sqref="Q6:R8">
    <cfRule type="cellIs" dxfId="0" priority="6" operator="equal">
      <formula>1</formula>
    </cfRule>
  </conditionalFormatting>
  <dataValidations xWindow="982" yWindow="650" count="26">
    <dataValidation type="list" allowBlank="1" showInputMessage="1" showErrorMessage="1" errorTitle="Country name not defined" error="Select a valid Country name" promptTitle="Country names" prompt="Select from the list" sqref="G9:I9" xr:uid="{00000000-0002-0000-0000-000000000000}">
      <formula1>FlagName</formula1>
    </dataValidation>
    <dataValidation type="whole" operator="lessThan" allowBlank="1" showErrorMessage="1" errorTitle="Invalid year" error="Year outside range [1950, Current-1]" promptTitle="Year (4 digits)" prompt="between 1950 and Current Year" sqref="C13" xr:uid="{00000000-0002-0000-0000-000001000000}">
      <formula1>YEAR(NOW())</formula1>
    </dataValidation>
    <dataValidation type="list" allowBlank="1" showInputMessage="1" showErrorMessage="1" errorTitle="Version reported" error="Select a valid option" promptTitle="Version reported" prompt="Final or preliminary" sqref="C17" xr:uid="{00000000-0002-0000-0000-000002000000}">
      <formula1>Version</formula1>
    </dataValidation>
    <dataValidation type="list" allowBlank="1" showInputMessage="1" showErrorMessage="1" sqref="R2" xr:uid="{00000000-0002-0000-0000-000003000000}">
      <formula1>"ENG,FRA,ESP"</formula1>
    </dataValidation>
    <dataValidation type="list" allowBlank="1" errorTitle="Reporting Flag name not defined" error="Select a valid Reporting Flag name" promptTitle="Reporting Flag names" prompt="Select from the list" sqref="C12:D12" xr:uid="{00000000-0002-0000-0000-000004000000}">
      <formula1>FlagName</formula1>
    </dataValidation>
    <dataValidation type="list" allowBlank="1" showInputMessage="1" showErrorMessage="1" sqref="C18:D18" xr:uid="{00000000-0002-0000-0000-000005000000}">
      <formula1>Content</formula1>
    </dataValidation>
    <dataValidation type="textLength" allowBlank="1" showInputMessage="1" showErrorMessage="1" sqref="M6:N6" xr:uid="{00000000-0002-0000-0000-000006000000}">
      <formula1>9</formula1>
      <formula2>9</formula2>
    </dataValidation>
    <dataValidation type="date" operator="greaterThanOrEqual" allowBlank="1" showInputMessage="1" showErrorMessage="1" sqref="M5:N5" xr:uid="{00000000-0002-0000-0000-000007000000}">
      <formula1>DATE(YEAR(NOW()),1,1)</formula1>
    </dataValidation>
    <dataValidation type="whole" allowBlank="1" showErrorMessage="1" errorTitle="Invalid year" error="Not between [from year] and Current Year" promptTitle="Year (4 digits)" prompt="between [From] and Current Year" sqref="E13" xr:uid="{2F13F03C-8E5A-41C1-BA1D-6488DE857B12}">
      <formula1>$C$13</formula1>
      <formula2>YEAR(NOW())</formula2>
    </dataValidation>
    <dataValidation type="list" allowBlank="1" showInputMessage="1" showErrorMessage="1" sqref="F26:F50" xr:uid="{00000000-0002-0000-0000-000008000000}">
      <formula1>FlagA3ISO</formula1>
    </dataValidation>
    <dataValidation type="decimal" allowBlank="1" showInputMessage="1" showErrorMessage="1" sqref="I26:I50" xr:uid="{00000000-0002-0000-0000-000009000000}">
      <formula1>0</formula1>
      <formula2>250</formula2>
    </dataValidation>
    <dataValidation type="decimal" allowBlank="1" showInputMessage="1" showErrorMessage="1" sqref="J26:J50" xr:uid="{00000000-0002-0000-0000-00000A000000}">
      <formula1>0</formula1>
      <formula2>10000</formula2>
    </dataValidation>
    <dataValidation type="whole" allowBlank="1" showInputMessage="1" showErrorMessage="1" sqref="O26:P50" xr:uid="{00000000-0002-0000-0000-00000B000000}">
      <formula1>0</formula1>
      <formula2>366</formula2>
    </dataValidation>
    <dataValidation type="date" operator="lessThanOrEqual" allowBlank="1" showInputMessage="1" showErrorMessage="1" sqref="V26:W50" xr:uid="{00000000-0002-0000-0000-00000C000000}">
      <formula1>DATE(YEAR(NOW())-1,12,31)</formula1>
    </dataValidation>
    <dataValidation type="decimal" operator="greaterThan" allowBlank="1" showInputMessage="1" showErrorMessage="1" sqref="Y26:Z50" xr:uid="{00000000-0002-0000-0000-00000D000000}">
      <formula1>0</formula1>
    </dataValidation>
    <dataValidation type="list" allowBlank="1" showInputMessage="1" showErrorMessage="1" sqref="H26:H50" xr:uid="{00000000-0002-0000-0000-00000E000000}">
      <formula1>GearGrpCode</formula1>
    </dataValidation>
    <dataValidation type="list" allowBlank="1" showInputMessage="1" showErrorMessage="1" sqref="Q26:U50" xr:uid="{00000000-0002-0000-0000-00000F000000}">
      <formula1>FisheryCodA</formula1>
    </dataValidation>
    <dataValidation type="list" allowBlank="1" showInputMessage="1" showErrorMessage="1" sqref="K26:K50" xr:uid="{00000000-0002-0000-0000-000010000000}">
      <formula1>TonTypeCode</formula1>
    </dataValidation>
    <dataValidation type="textLength" operator="lessThanOrEqual" allowBlank="1" showInputMessage="1" showErrorMessage="1" sqref="C26:C50" xr:uid="{00000000-0002-0000-0000-000012000000}">
      <formula1>7</formula1>
    </dataValidation>
    <dataValidation type="textLength" operator="lessThanOrEqual" allowBlank="1" showInputMessage="1" showErrorMessage="1" sqref="A26:A50" xr:uid="{00000000-0002-0000-0000-000011000000}">
      <formula1>13</formula1>
    </dataValidation>
    <dataValidation type="whole" allowBlank="1" showInputMessage="1" showErrorMessage="1" sqref="N26:N50" xr:uid="{E644CC18-FE65-405F-9785-7B69D553D848}">
      <formula1>$C$13</formula1>
      <formula2>$E$13</formula2>
    </dataValidation>
    <dataValidation type="textLength" allowBlank="1" showInputMessage="1" showErrorMessage="1" sqref="M7" xr:uid="{1553C512-19BA-4200-A498-10873FEDD10D}">
      <formula1>2</formula1>
      <formula2>2</formula2>
    </dataValidation>
    <dataValidation type="whole" allowBlank="1" showInputMessage="1" showErrorMessage="1" sqref="Q6:R8" xr:uid="{C10D1296-D8C3-4B89-BBA9-9FE75A425028}">
      <formula1>0</formula1>
      <formula2>1</formula2>
    </dataValidation>
    <dataValidation type="whole" operator="greaterThan" allowBlank="1" showInputMessage="1" showErrorMessage="1" sqref="X26:X50" xr:uid="{FF691718-BCDE-43A8-AC97-7BC84161DFD7}">
      <formula1>0</formula1>
    </dataValidation>
    <dataValidation type="whole" allowBlank="1" showInputMessage="1" showErrorMessage="1" sqref="D26:D50" xr:uid="{9FFF1CA5-F4C3-4936-8285-D3586C7D8309}">
      <formula1>0</formula1>
      <formula2>9999999</formula2>
    </dataValidation>
    <dataValidation type="decimal" operator="greaterThanOrEqual" allowBlank="1" showInputMessage="1" showErrorMessage="1" sqref="L26:M50" xr:uid="{1EB729B8-2FB7-4BAF-A9FE-95D0F7DDFE4D}">
      <formula1>0</formula1>
    </dataValidation>
  </dataValidations>
  <hyperlinks>
    <hyperlink ref="A12:B12" location="FlagName" display="FlagName" xr:uid="{00000000-0004-0000-0000-000001000000}"/>
    <hyperlink ref="F9" location="FlagName" display="FlagName" xr:uid="{00000000-0004-0000-0000-000002000000}"/>
    <hyperlink ref="P4:R4" location="filters!A1" display="filters!A1" xr:uid="{00000000-0004-0000-0000-000005000000}"/>
    <hyperlink ref="G16" location="ST01B!A1" display="ST01B!A1" xr:uid="{00000000-0004-0000-0000-000006000000}"/>
    <hyperlink ref="G16:G18" location="ST01B!A19" display="ST01B!A19" xr:uid="{00000000-0004-0000-0000-000007000000}"/>
    <hyperlink ref="Q22:R22" location="FisheryCodeA" display="FisheryCodeA" xr:uid="{00000000-0004-0000-0000-000008000000}"/>
    <hyperlink ref="Q22:T22" location="FisheryCodA" display="FisheryCodA" xr:uid="{00000000-0004-0000-0000-00000A000000}"/>
    <hyperlink ref="F23" location="FlagA3ISO" display="FlagA3ISO" xr:uid="{00000000-0004-0000-0000-000000000000}"/>
    <hyperlink ref="G23" location="FleetSuffixes" display="FleetSuffixes" xr:uid="{34D1E7AA-78C0-4C6A-9835-2C1D1A7172B9}"/>
    <hyperlink ref="H23" location="GearGrpCode" display="GearGrpCode" xr:uid="{6C642700-A749-4C63-B71A-E92BEA718CA0}"/>
  </hyperlinks>
  <pageMargins left="0.39370078740157483" right="0.39370078740157483" top="0.39370078740157483" bottom="0.39370078740157483" header="0.31496062992125984" footer="0.31496062992125984"/>
  <pageSetup paperSize="9" scale="67" orientation="landscape" r:id="rId1"/>
  <headerFooter alignWithMargins="0"/>
  <ignoredErrors>
    <ignoredError sqref="L24" formula="1"/>
  </ignoredErrors>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rgb="FF00B0F0"/>
  </sheetPr>
  <dimension ref="A1:O40"/>
  <sheetViews>
    <sheetView zoomScale="115" zoomScaleNormal="115" workbookViewId="0">
      <selection activeCell="G22" sqref="G22"/>
    </sheetView>
  </sheetViews>
  <sheetFormatPr defaultColWidth="10.90625" defaultRowHeight="12.5" x14ac:dyDescent="0.25"/>
  <cols>
    <col min="1" max="1" width="11.90625" style="13" bestFit="1" customWidth="1"/>
    <col min="2" max="2" width="19.453125" style="13" bestFit="1" customWidth="1"/>
    <col min="3" max="3" width="13.08984375" style="13" customWidth="1"/>
    <col min="4" max="4" width="30.90625" style="13" customWidth="1"/>
    <col min="5" max="6" width="9.08984375" style="13" customWidth="1"/>
    <col min="7" max="7" width="12.90625" style="13" bestFit="1" customWidth="1"/>
    <col min="8" max="8" width="9.08984375" style="13" customWidth="1"/>
    <col min="9" max="10" width="10.90625" style="13" customWidth="1"/>
    <col min="11" max="15" width="8.90625" style="13" customWidth="1"/>
    <col min="16" max="16384" width="10.90625" style="13"/>
  </cols>
  <sheetData>
    <row r="1" spans="1:15" s="10" customFormat="1" ht="20" x14ac:dyDescent="0.25">
      <c r="A1" s="277" t="str">
        <f>ST01A!A1</f>
        <v>ST01-T1FC</v>
      </c>
      <c r="B1" s="278"/>
      <c r="C1" s="294" t="str">
        <f>ST01A!C1</f>
        <v>TASK 1 - FLEET CHARACTERISTICS</v>
      </c>
      <c r="D1" s="294"/>
      <c r="E1" s="294"/>
      <c r="F1" s="294"/>
      <c r="G1" s="294"/>
      <c r="H1" s="294"/>
      <c r="I1" s="294"/>
      <c r="J1" s="294"/>
      <c r="K1" s="294"/>
      <c r="L1" s="294"/>
      <c r="M1" s="294"/>
      <c r="N1" s="2" t="str">
        <f>ST01A!Q1</f>
        <v>Version</v>
      </c>
      <c r="O1" s="3" t="str">
        <f>ST01A!R1</f>
        <v>Language</v>
      </c>
    </row>
    <row r="2" spans="1:15" s="10" customFormat="1" x14ac:dyDescent="0.25">
      <c r="A2" s="279"/>
      <c r="B2" s="280"/>
      <c r="C2" s="341" t="str">
        <f>ST01A!C2</f>
        <v>ICCAT: INTERNATIONAL COMMISSION FOR THE CONSERVATION OF ATLANTIC TUNAS</v>
      </c>
      <c r="D2" s="341"/>
      <c r="E2" s="341"/>
      <c r="F2" s="341"/>
      <c r="G2" s="341"/>
      <c r="H2" s="341"/>
      <c r="I2" s="341"/>
      <c r="J2" s="341"/>
      <c r="K2" s="341"/>
      <c r="L2" s="341"/>
      <c r="M2" s="341"/>
      <c r="N2" s="8" t="str">
        <f>ST01A!Q2</f>
        <v>2026a</v>
      </c>
      <c r="O2" s="9" t="str">
        <f>ST01A!R2</f>
        <v>ENG</v>
      </c>
    </row>
    <row r="3" spans="1:15" s="10" customFormat="1" ht="5.5" customHeight="1" x14ac:dyDescent="0.25">
      <c r="A3" s="342"/>
      <c r="B3" s="342"/>
      <c r="C3" s="342"/>
      <c r="D3" s="342"/>
      <c r="E3" s="342"/>
      <c r="F3" s="342"/>
      <c r="G3" s="342"/>
      <c r="H3" s="342"/>
      <c r="I3" s="11"/>
      <c r="J3" s="11"/>
      <c r="K3" s="11"/>
      <c r="L3" s="11"/>
      <c r="M3" s="11"/>
      <c r="N3" s="11"/>
      <c r="O3" s="11"/>
    </row>
    <row r="4" spans="1:15" s="84" customFormat="1" ht="10.5" x14ac:dyDescent="0.25">
      <c r="A4" s="266" t="str">
        <f>ST01A!A11</f>
        <v>Data set characteristics</v>
      </c>
      <c r="B4" s="267"/>
      <c r="C4" s="267"/>
      <c r="D4" s="267"/>
      <c r="E4" s="267"/>
      <c r="F4" s="267"/>
      <c r="G4" s="267"/>
      <c r="H4" s="267"/>
      <c r="I4" s="267"/>
      <c r="J4" s="122"/>
      <c r="K4" s="90"/>
      <c r="L4" s="123"/>
      <c r="M4" s="123"/>
      <c r="N4" s="123"/>
      <c r="O4" s="124"/>
    </row>
    <row r="5" spans="1:15" s="84" customFormat="1" ht="10.5" x14ac:dyDescent="0.25">
      <c r="A5" s="343" t="str">
        <f>ST01A!A12</f>
        <v>Reporting Flag</v>
      </c>
      <c r="B5" s="344"/>
      <c r="C5" s="335" t="str">
        <f>IF(LEN(ST01A!C12)&gt;0,ST01A!C12,"")</f>
        <v/>
      </c>
      <c r="D5" s="335"/>
      <c r="E5" s="119"/>
      <c r="F5" s="340" t="str">
        <f>VLOOKUP("H31",tblTranslation[],LangFieldID,FALSE)</f>
        <v>Sub-form / Description</v>
      </c>
      <c r="G5" s="340"/>
      <c r="H5" s="340"/>
      <c r="I5" s="340"/>
      <c r="J5" s="340"/>
      <c r="K5" s="340"/>
      <c r="L5" s="144"/>
      <c r="M5" s="144"/>
      <c r="N5" s="119"/>
      <c r="O5" s="126"/>
    </row>
    <row r="6" spans="1:15" s="84" customFormat="1" ht="12.25" customHeight="1" x14ac:dyDescent="0.25">
      <c r="A6" s="258" t="str">
        <f>ST01A!A13&amp;" / "&amp;ST01A!D13</f>
        <v>Years covered (from) / (to)</v>
      </c>
      <c r="B6" s="259"/>
      <c r="C6" s="199" t="str">
        <f>IF(LEN(ST01A!C13)&gt;0,ST01A!C13&amp; " / " &amp; ST01A!E13,"")</f>
        <v/>
      </c>
      <c r="D6" s="199"/>
      <c r="E6" s="119"/>
      <c r="F6" s="274" t="str">
        <f>VLOOKUP("T03",tblTranslation[],LangFieldID,FALSE)</f>
        <v>ST01A (by Vessel)</v>
      </c>
      <c r="G6" s="312" t="str">
        <f>VLOOKUP("T03",tblTranslation[],LangNameID,FALSE)</f>
        <v>Individual fishing vessels with positive effort (active) in any of the ICCAT fisheries</v>
      </c>
      <c r="H6" s="312"/>
      <c r="I6" s="312"/>
      <c r="J6" s="312"/>
      <c r="K6" s="313"/>
      <c r="L6" s="145"/>
      <c r="M6" s="145"/>
      <c r="N6" s="119"/>
      <c r="O6" s="126"/>
    </row>
    <row r="7" spans="1:15" s="84" customFormat="1" ht="12.25" customHeight="1" x14ac:dyDescent="0.25">
      <c r="A7" s="119"/>
      <c r="B7" s="119"/>
      <c r="C7" s="119"/>
      <c r="D7" s="119"/>
      <c r="E7" s="119"/>
      <c r="F7" s="275"/>
      <c r="G7" s="314"/>
      <c r="H7" s="314"/>
      <c r="I7" s="314"/>
      <c r="J7" s="314"/>
      <c r="K7" s="315"/>
      <c r="L7" s="145"/>
      <c r="M7" s="145"/>
      <c r="N7" s="119"/>
      <c r="O7" s="126"/>
    </row>
    <row r="8" spans="1:15" s="84" customFormat="1" ht="12.25" customHeight="1" x14ac:dyDescent="0.25">
      <c r="A8" s="258" t="str">
        <f>ST01A!A17</f>
        <v>Version reported</v>
      </c>
      <c r="B8" s="259"/>
      <c r="C8" s="335" t="str">
        <f>IF(LEN(ST01A!C17),ST01A!C17,"")</f>
        <v/>
      </c>
      <c r="D8" s="335"/>
      <c r="E8" s="119"/>
      <c r="F8" s="339"/>
      <c r="G8" s="316"/>
      <c r="H8" s="316"/>
      <c r="I8" s="316"/>
      <c r="J8" s="316"/>
      <c r="K8" s="317"/>
      <c r="L8" s="145"/>
      <c r="M8" s="145"/>
      <c r="N8" s="119"/>
      <c r="O8" s="126"/>
    </row>
    <row r="9" spans="1:15" s="84" customFormat="1" ht="12.25" customHeight="1" x14ac:dyDescent="0.25">
      <c r="A9" s="258" t="str">
        <f>ST01A!A18</f>
        <v>Content (data)</v>
      </c>
      <c r="B9" s="259"/>
      <c r="C9" s="335" t="str">
        <f>IF(LEN(ST01A!C18),ST01A!C18,"")</f>
        <v/>
      </c>
      <c r="D9" s="335"/>
      <c r="E9" s="119"/>
      <c r="F9" s="336" t="str">
        <f>VLOOKUP("T04",tblTranslation[],LangFieldID,FALSE)</f>
        <v>ST01B (by Fleet) 
OPTIONAL</v>
      </c>
      <c r="G9" s="329" t="str">
        <f>VLOOKUP("T04",tblTranslation[],LangNameID,FALSE)</f>
        <v>SMALL SCALE (LOA &lt;20 m) active fishing vessels ONLY: fleet component summaries not fishing for BFT-E or SWO-M</v>
      </c>
      <c r="H9" s="329"/>
      <c r="I9" s="329"/>
      <c r="J9" s="329"/>
      <c r="K9" s="330"/>
      <c r="L9" s="125"/>
      <c r="M9" s="125"/>
      <c r="N9" s="119"/>
      <c r="O9" s="126"/>
    </row>
    <row r="10" spans="1:15" s="84" customFormat="1" ht="12.25" customHeight="1" x14ac:dyDescent="0.25">
      <c r="A10" s="198"/>
      <c r="B10" s="190"/>
      <c r="C10" s="127"/>
      <c r="D10" s="127"/>
      <c r="E10" s="119"/>
      <c r="F10" s="337"/>
      <c r="G10" s="331"/>
      <c r="H10" s="331"/>
      <c r="I10" s="331"/>
      <c r="J10" s="331"/>
      <c r="K10" s="332"/>
      <c r="L10" s="125"/>
      <c r="M10" s="125"/>
      <c r="N10" s="119"/>
      <c r="O10" s="126"/>
    </row>
    <row r="11" spans="1:15" s="84" customFormat="1" ht="12.25" customHeight="1" x14ac:dyDescent="0.25">
      <c r="A11" s="73"/>
      <c r="B11" s="190"/>
      <c r="C11" s="190"/>
      <c r="D11" s="190"/>
      <c r="E11" s="119"/>
      <c r="F11" s="338"/>
      <c r="G11" s="333"/>
      <c r="H11" s="333"/>
      <c r="I11" s="333"/>
      <c r="J11" s="333"/>
      <c r="K11" s="334"/>
      <c r="L11" s="125"/>
      <c r="M11" s="125"/>
      <c r="N11" s="119"/>
      <c r="O11" s="126"/>
    </row>
    <row r="12" spans="1:15" s="84" customFormat="1" ht="10.5" x14ac:dyDescent="0.25">
      <c r="A12" s="75"/>
      <c r="B12" s="80"/>
      <c r="C12" s="80"/>
      <c r="D12" s="80"/>
      <c r="E12" s="128"/>
      <c r="F12" s="129"/>
      <c r="G12" s="129"/>
      <c r="H12" s="129"/>
      <c r="I12" s="129"/>
      <c r="J12" s="130"/>
      <c r="K12" s="197"/>
      <c r="L12" s="131"/>
      <c r="M12" s="131"/>
      <c r="N12" s="131"/>
      <c r="O12" s="132"/>
    </row>
    <row r="13" spans="1:15" s="84" customFormat="1" ht="10.5" x14ac:dyDescent="0.25"/>
    <row r="14" spans="1:15" s="48" customFormat="1" ht="12.25" customHeight="1" x14ac:dyDescent="0.25">
      <c r="A14" s="307" t="str">
        <f>VLOOKUP("D10b",tblTranslation[],LangFieldID,FALSE)</f>
        <v>Fleet attributes (small scale vessels ONLY)</v>
      </c>
      <c r="B14" s="307"/>
      <c r="C14" s="307"/>
      <c r="D14" s="307"/>
      <c r="E14" s="307"/>
      <c r="F14" s="307"/>
      <c r="G14" s="307"/>
      <c r="H14" s="326" t="str">
        <f>VLOOKUP("D20b",tblTranslation[],LangFieldID,FALSE)</f>
        <v>Fleet (small-scale) activity in ICCAT Fisheries</v>
      </c>
      <c r="I14" s="327"/>
      <c r="J14" s="327"/>
      <c r="K14" s="327"/>
      <c r="L14" s="327"/>
      <c r="M14" s="327"/>
      <c r="N14" s="327"/>
      <c r="O14" s="328"/>
    </row>
    <row r="15" spans="1:15" s="48" customFormat="1" ht="12.25" customHeight="1" x14ac:dyDescent="0.25">
      <c r="A15" s="318" t="str">
        <f>VLOOKUP("D12b",tblTranslation[],LangFieldID,FALSE)</f>
        <v>Fleet ID</v>
      </c>
      <c r="B15" s="319"/>
      <c r="C15" s="319"/>
      <c r="D15" s="320"/>
      <c r="E15" s="318" t="str">
        <f>VLOOKUP("D13b",tblTranslation[],LangFieldID,FALSE)</f>
        <v>Other attributes</v>
      </c>
      <c r="F15" s="319"/>
      <c r="G15" s="320"/>
      <c r="H15" s="115" t="str">
        <f>VLOOKUP("D21b",tblTranslation[],LangFieldID,FALSE)</f>
        <v>Period</v>
      </c>
      <c r="I15" s="324" t="str">
        <f>VLOOKUP("D22b",tblTranslation[],LangFieldID,FALSE)</f>
        <v>Total effort</v>
      </c>
      <c r="J15" s="325"/>
      <c r="K15" s="321" t="str">
        <f>VLOOKUP("D23b",tblTranslation[],LangFieldID,FALSE)</f>
        <v>Fisheries (activity, 1 or +)</v>
      </c>
      <c r="L15" s="322"/>
      <c r="M15" s="322"/>
      <c r="N15" s="322"/>
      <c r="O15" s="323"/>
    </row>
    <row r="16" spans="1:15" s="48" customFormat="1" ht="21" x14ac:dyDescent="0.25">
      <c r="A16" s="99" t="str">
        <f>VLOOKUP(A$18,tblTranslation[],LangFieldID,FALSE)</f>
        <v>Flag of Vessel (cod)</v>
      </c>
      <c r="B16" s="99" t="str">
        <f>VLOOKUP(B$18,tblTranslation[],LangFieldID,FALSE)</f>
        <v xml:space="preserve">Fleet suffix </v>
      </c>
      <c r="C16" s="189" t="str">
        <f>VLOOKUP(C$18,tblTranslation[],LangFieldID,FALSE)</f>
        <v>Gear group (cod)</v>
      </c>
      <c r="D16" s="116" t="str">
        <f>VLOOKUP(D$18,tblTranslation[],LangFieldID,FALSE)</f>
        <v>Fleet description</v>
      </c>
      <c r="E16" s="189" t="str">
        <f>VLOOKUP(E$18,tblTranslation[],LangFieldID,FALSE)</f>
        <v>LOA class code (m)</v>
      </c>
      <c r="F16" s="189" t="str">
        <f>VLOOKUP(F$18,tblTranslation[],LangFieldID,FALSE)</f>
        <v>GRT class code (t)</v>
      </c>
      <c r="G16" s="116" t="str">
        <f>VLOOKUP(G$18,tblTranslation[],LangFieldID,FALSE)</f>
        <v>No. Vessels</v>
      </c>
      <c r="H16" s="117" t="str">
        <f>VLOOKUP(H$18,tblTranslation[],LangFieldID,FALSE)</f>
        <v>Year (calendar)</v>
      </c>
      <c r="I16" s="106" t="str">
        <f>VLOOKUP(I$18,tblTranslation[],LangFieldID,FALSE)</f>
        <v>Fishing days (fleet, ATL)</v>
      </c>
      <c r="J16" s="106" t="str">
        <f>VLOOKUP(J$18,tblTranslation[],LangFieldID,FALSE)</f>
        <v>Fishing days (fleet, MED)</v>
      </c>
      <c r="K16" s="107" t="str">
        <f>VLOOKUP(K$18,tblTranslation[],LangFieldID,FALSE)</f>
        <v>Fishery 1 (cod)</v>
      </c>
      <c r="L16" s="107" t="str">
        <f>VLOOKUP(L$18,tblTranslation[],LangFieldID,FALSE)</f>
        <v>Fishery 2 (cod)</v>
      </c>
      <c r="M16" s="107" t="str">
        <f>VLOOKUP(M$18,tblTranslation[],LangFieldID,FALSE)</f>
        <v>Fishery 3 (cod)</v>
      </c>
      <c r="N16" s="107" t="str">
        <f>VLOOKUP(N$18,tblTranslation[],LangFieldID,FALSE)</f>
        <v>Fishery 4 (cod)</v>
      </c>
      <c r="O16" s="107" t="str">
        <f>VLOOKUP(O$18,tblTranslation[],LangFieldID,FALSE)</f>
        <v>Fishery 5 (cod)</v>
      </c>
    </row>
    <row r="17" spans="1:15" s="84" customFormat="1" ht="10.5" x14ac:dyDescent="0.25">
      <c r="A17" s="85" t="str">
        <f>REPT("+",6)</f>
        <v>++++++</v>
      </c>
      <c r="B17" s="85" t="str">
        <f>REPT("+",18)</f>
        <v>++++++++++++++++++</v>
      </c>
      <c r="C17" s="86" t="str">
        <f>REPT("+",6)</f>
        <v>++++++</v>
      </c>
      <c r="D17" s="86" t="str">
        <f>REPT("+",40)</f>
        <v>++++++++++++++++++++++++++++++++++++++++</v>
      </c>
      <c r="E17" s="86" t="str">
        <f t="shared" ref="E17:H17" si="0">REPT("+",6)</f>
        <v>++++++</v>
      </c>
      <c r="F17" s="86" t="str">
        <f t="shared" si="0"/>
        <v>++++++</v>
      </c>
      <c r="G17" s="86" t="str">
        <f t="shared" si="0"/>
        <v>++++++</v>
      </c>
      <c r="H17" s="85" t="str">
        <f t="shared" si="0"/>
        <v>++++++</v>
      </c>
      <c r="I17" s="86" t="str">
        <f>REPT("+",8)</f>
        <v>++++++++</v>
      </c>
      <c r="J17" s="86" t="str">
        <f>REPT("+",6)</f>
        <v>++++++</v>
      </c>
      <c r="K17" s="86" t="str">
        <f t="shared" ref="K17:N17" si="1">REPT("+",6)</f>
        <v>++++++</v>
      </c>
      <c r="L17" s="86" t="str">
        <f t="shared" si="1"/>
        <v>++++++</v>
      </c>
      <c r="M17" s="86" t="str">
        <f t="shared" si="1"/>
        <v>++++++</v>
      </c>
      <c r="N17" s="86" t="str">
        <f t="shared" si="1"/>
        <v>++++++</v>
      </c>
    </row>
    <row r="18" spans="1:15" s="84" customFormat="1" ht="10.5" x14ac:dyDescent="0.25">
      <c r="A18" s="118" t="s">
        <v>983</v>
      </c>
      <c r="B18" s="118" t="s">
        <v>1268</v>
      </c>
      <c r="C18" s="119" t="s">
        <v>984</v>
      </c>
      <c r="D18" s="119" t="s">
        <v>985</v>
      </c>
      <c r="E18" s="119" t="s">
        <v>986</v>
      </c>
      <c r="F18" s="119" t="s">
        <v>987</v>
      </c>
      <c r="G18" s="119" t="s">
        <v>690</v>
      </c>
      <c r="H18" s="105" t="s">
        <v>995</v>
      </c>
      <c r="I18" s="120" t="s">
        <v>988</v>
      </c>
      <c r="J18" s="120" t="s">
        <v>989</v>
      </c>
      <c r="K18" s="121" t="s">
        <v>990</v>
      </c>
      <c r="L18" s="121" t="s">
        <v>991</v>
      </c>
      <c r="M18" s="121" t="s">
        <v>992</v>
      </c>
      <c r="N18" s="121" t="s">
        <v>993</v>
      </c>
      <c r="O18" s="121" t="s">
        <v>994</v>
      </c>
    </row>
    <row r="19" spans="1:15" s="12" customFormat="1" ht="12" x14ac:dyDescent="0.3">
      <c r="A19" s="176"/>
      <c r="B19" s="176"/>
      <c r="C19" s="177"/>
      <c r="D19" s="177"/>
      <c r="E19" s="177"/>
      <c r="F19" s="177"/>
      <c r="G19" s="178"/>
      <c r="H19" s="179"/>
      <c r="I19" s="180"/>
      <c r="J19" s="181"/>
      <c r="K19" s="182"/>
      <c r="L19" s="183"/>
      <c r="M19" s="183"/>
      <c r="N19" s="183"/>
      <c r="O19" s="176"/>
    </row>
    <row r="20" spans="1:15" s="12" customFormat="1" ht="12" x14ac:dyDescent="0.3">
      <c r="A20" s="176"/>
      <c r="B20" s="176"/>
      <c r="C20" s="177"/>
      <c r="D20" s="177"/>
      <c r="E20" s="177"/>
      <c r="F20" s="177"/>
      <c r="G20" s="178"/>
      <c r="H20" s="184"/>
      <c r="I20" s="185"/>
      <c r="J20" s="181"/>
      <c r="K20" s="186"/>
      <c r="L20" s="183"/>
      <c r="M20" s="183"/>
      <c r="N20" s="183"/>
      <c r="O20" s="176"/>
    </row>
    <row r="21" spans="1:15" s="12" customFormat="1" ht="12" x14ac:dyDescent="0.3">
      <c r="A21" s="176"/>
      <c r="B21" s="176"/>
      <c r="C21" s="177"/>
      <c r="D21" s="177"/>
      <c r="E21" s="177"/>
      <c r="F21" s="177"/>
      <c r="G21" s="178"/>
      <c r="H21" s="184"/>
      <c r="I21" s="185"/>
      <c r="J21" s="181"/>
      <c r="K21" s="186"/>
      <c r="L21" s="183"/>
      <c r="M21" s="183"/>
      <c r="N21" s="183"/>
      <c r="O21" s="176"/>
    </row>
    <row r="22" spans="1:15" s="12" customFormat="1" ht="12" x14ac:dyDescent="0.3">
      <c r="A22" s="176"/>
      <c r="B22" s="176"/>
      <c r="C22" s="177"/>
      <c r="D22" s="177"/>
      <c r="E22" s="177"/>
      <c r="F22" s="177"/>
      <c r="G22" s="178"/>
      <c r="H22" s="184"/>
      <c r="I22" s="185"/>
      <c r="J22" s="181"/>
      <c r="K22" s="186"/>
      <c r="L22" s="183"/>
      <c r="M22" s="183"/>
      <c r="N22" s="183"/>
      <c r="O22" s="176"/>
    </row>
    <row r="23" spans="1:15" s="12" customFormat="1" ht="12" x14ac:dyDescent="0.3">
      <c r="A23" s="176"/>
      <c r="B23" s="176"/>
      <c r="C23" s="177"/>
      <c r="D23" s="177"/>
      <c r="E23" s="177"/>
      <c r="F23" s="177"/>
      <c r="G23" s="178"/>
      <c r="H23" s="184"/>
      <c r="I23" s="185"/>
      <c r="J23" s="181"/>
      <c r="K23" s="187"/>
      <c r="L23" s="188"/>
      <c r="M23" s="188"/>
      <c r="N23" s="188"/>
      <c r="O23" s="188"/>
    </row>
    <row r="24" spans="1:15" s="12" customFormat="1" ht="12" x14ac:dyDescent="0.3">
      <c r="A24" s="176"/>
      <c r="B24" s="176"/>
      <c r="C24" s="177"/>
      <c r="D24" s="177"/>
      <c r="E24" s="177"/>
      <c r="F24" s="177"/>
      <c r="G24" s="178"/>
      <c r="H24" s="184"/>
      <c r="I24" s="185"/>
      <c r="J24" s="181"/>
      <c r="K24" s="187"/>
      <c r="L24" s="188"/>
      <c r="M24" s="188"/>
      <c r="N24" s="188"/>
      <c r="O24" s="188"/>
    </row>
    <row r="25" spans="1:15" s="12" customFormat="1" ht="12" x14ac:dyDescent="0.3">
      <c r="A25" s="176"/>
      <c r="B25" s="176"/>
      <c r="C25" s="177"/>
      <c r="D25" s="177"/>
      <c r="E25" s="177"/>
      <c r="F25" s="177"/>
      <c r="G25" s="178"/>
      <c r="H25" s="184"/>
      <c r="I25" s="185"/>
      <c r="J25" s="181"/>
      <c r="K25" s="187"/>
      <c r="L25" s="188"/>
      <c r="M25" s="188"/>
      <c r="N25" s="188"/>
      <c r="O25" s="188"/>
    </row>
    <row r="26" spans="1:15" s="12" customFormat="1" ht="12" x14ac:dyDescent="0.3">
      <c r="A26" s="176"/>
      <c r="B26" s="176"/>
      <c r="C26" s="177"/>
      <c r="D26" s="177"/>
      <c r="E26" s="177"/>
      <c r="F26" s="177"/>
      <c r="G26" s="178"/>
      <c r="H26" s="184"/>
      <c r="I26" s="185"/>
      <c r="J26" s="181"/>
      <c r="K26" s="187"/>
      <c r="L26" s="188"/>
      <c r="M26" s="188"/>
      <c r="N26" s="188"/>
      <c r="O26" s="188"/>
    </row>
    <row r="27" spans="1:15" s="12" customFormat="1" ht="12" x14ac:dyDescent="0.3">
      <c r="A27" s="176"/>
      <c r="B27" s="176"/>
      <c r="C27" s="177"/>
      <c r="D27" s="177"/>
      <c r="E27" s="177"/>
      <c r="F27" s="177"/>
      <c r="G27" s="178"/>
      <c r="H27" s="184"/>
      <c r="I27" s="185"/>
      <c r="J27" s="181"/>
      <c r="K27" s="187"/>
      <c r="L27" s="188"/>
      <c r="M27" s="188"/>
      <c r="N27" s="188"/>
      <c r="O27" s="188"/>
    </row>
    <row r="28" spans="1:15" s="12" customFormat="1" ht="12" x14ac:dyDescent="0.3">
      <c r="A28" s="176"/>
      <c r="B28" s="176"/>
      <c r="C28" s="177"/>
      <c r="D28" s="177"/>
      <c r="E28" s="177"/>
      <c r="F28" s="177"/>
      <c r="G28" s="178"/>
      <c r="H28" s="184"/>
      <c r="I28" s="185"/>
      <c r="J28" s="181"/>
      <c r="K28" s="187"/>
      <c r="L28" s="188"/>
      <c r="M28" s="188"/>
      <c r="N28" s="188"/>
      <c r="O28" s="188"/>
    </row>
    <row r="29" spans="1:15" s="12" customFormat="1" ht="12" x14ac:dyDescent="0.3">
      <c r="A29" s="176"/>
      <c r="B29" s="176"/>
      <c r="C29" s="177"/>
      <c r="D29" s="177"/>
      <c r="E29" s="177"/>
      <c r="F29" s="177"/>
      <c r="G29" s="178"/>
      <c r="H29" s="184"/>
      <c r="I29" s="185"/>
      <c r="J29" s="181"/>
      <c r="K29" s="187"/>
      <c r="L29" s="188"/>
      <c r="M29" s="188"/>
      <c r="N29" s="188"/>
      <c r="O29" s="188"/>
    </row>
    <row r="30" spans="1:15" s="12" customFormat="1" ht="12" x14ac:dyDescent="0.3">
      <c r="A30" s="176"/>
      <c r="B30" s="176"/>
      <c r="C30" s="177"/>
      <c r="D30" s="177"/>
      <c r="E30" s="177"/>
      <c r="F30" s="177"/>
      <c r="G30" s="178"/>
      <c r="H30" s="184"/>
      <c r="I30" s="185"/>
      <c r="J30" s="181"/>
      <c r="K30" s="187"/>
      <c r="L30" s="188"/>
      <c r="M30" s="188"/>
      <c r="N30" s="188"/>
      <c r="O30" s="188"/>
    </row>
    <row r="31" spans="1:15" s="12" customFormat="1" ht="12" x14ac:dyDescent="0.3">
      <c r="A31" s="176"/>
      <c r="B31" s="176"/>
      <c r="C31" s="177"/>
      <c r="D31" s="177"/>
      <c r="E31" s="177"/>
      <c r="F31" s="177"/>
      <c r="G31" s="178"/>
      <c r="H31" s="184"/>
      <c r="I31" s="185"/>
      <c r="J31" s="181"/>
      <c r="K31" s="187"/>
      <c r="L31" s="188"/>
      <c r="M31" s="188"/>
      <c r="N31" s="188"/>
      <c r="O31" s="188"/>
    </row>
    <row r="32" spans="1:15" s="12" customFormat="1" ht="12" x14ac:dyDescent="0.3">
      <c r="A32" s="176"/>
      <c r="B32" s="176"/>
      <c r="C32" s="177"/>
      <c r="D32" s="177"/>
      <c r="E32" s="177"/>
      <c r="F32" s="177"/>
      <c r="G32" s="178"/>
      <c r="H32" s="184"/>
      <c r="I32" s="185"/>
      <c r="J32" s="181"/>
      <c r="K32" s="187"/>
      <c r="L32" s="188"/>
      <c r="M32" s="188"/>
      <c r="N32" s="188"/>
      <c r="O32" s="188"/>
    </row>
    <row r="33" spans="1:15" s="12" customFormat="1" ht="12" x14ac:dyDescent="0.3">
      <c r="A33" s="176"/>
      <c r="B33" s="176"/>
      <c r="C33" s="177"/>
      <c r="D33" s="177"/>
      <c r="E33" s="177"/>
      <c r="F33" s="177"/>
      <c r="G33" s="178"/>
      <c r="H33" s="184"/>
      <c r="I33" s="185"/>
      <c r="J33" s="181"/>
      <c r="K33" s="187"/>
      <c r="L33" s="188"/>
      <c r="M33" s="188"/>
      <c r="N33" s="188"/>
      <c r="O33" s="188"/>
    </row>
    <row r="34" spans="1:15" s="12" customFormat="1" ht="12" x14ac:dyDescent="0.3">
      <c r="A34" s="176"/>
      <c r="B34" s="176"/>
      <c r="C34" s="177"/>
      <c r="D34" s="177"/>
      <c r="E34" s="177"/>
      <c r="F34" s="177"/>
      <c r="G34" s="178"/>
      <c r="H34" s="184"/>
      <c r="I34" s="185"/>
      <c r="J34" s="181"/>
      <c r="K34" s="187"/>
      <c r="L34" s="188"/>
      <c r="M34" s="188"/>
      <c r="N34" s="188"/>
      <c r="O34" s="188"/>
    </row>
    <row r="35" spans="1:15" s="12" customFormat="1" ht="12" x14ac:dyDescent="0.3">
      <c r="A35" s="176"/>
      <c r="B35" s="176"/>
      <c r="C35" s="177"/>
      <c r="D35" s="177"/>
      <c r="E35" s="177"/>
      <c r="F35" s="177"/>
      <c r="G35" s="178"/>
      <c r="H35" s="184"/>
      <c r="I35" s="185"/>
      <c r="J35" s="181"/>
      <c r="K35" s="187"/>
      <c r="L35" s="188"/>
      <c r="M35" s="188"/>
      <c r="N35" s="188"/>
      <c r="O35" s="188"/>
    </row>
    <row r="36" spans="1:15" s="12" customFormat="1" ht="12" x14ac:dyDescent="0.3">
      <c r="A36" s="176"/>
      <c r="B36" s="176"/>
      <c r="C36" s="177"/>
      <c r="D36" s="177"/>
      <c r="E36" s="177"/>
      <c r="F36" s="177"/>
      <c r="G36" s="178"/>
      <c r="H36" s="184"/>
      <c r="I36" s="185"/>
      <c r="J36" s="181"/>
      <c r="K36" s="187"/>
      <c r="L36" s="188"/>
      <c r="M36" s="188"/>
      <c r="N36" s="188"/>
      <c r="O36" s="188"/>
    </row>
    <row r="37" spans="1:15" s="12" customFormat="1" ht="12" x14ac:dyDescent="0.3">
      <c r="A37" s="176"/>
      <c r="B37" s="176"/>
      <c r="C37" s="177"/>
      <c r="D37" s="177"/>
      <c r="E37" s="177"/>
      <c r="F37" s="177"/>
      <c r="G37" s="178"/>
      <c r="H37" s="184"/>
      <c r="I37" s="185"/>
      <c r="J37" s="181"/>
      <c r="K37" s="187"/>
      <c r="L37" s="188"/>
      <c r="M37" s="188"/>
      <c r="N37" s="188"/>
      <c r="O37" s="188"/>
    </row>
    <row r="38" spans="1:15" s="12" customFormat="1" ht="12" x14ac:dyDescent="0.3">
      <c r="A38" s="176"/>
      <c r="B38" s="176"/>
      <c r="C38" s="177"/>
      <c r="D38" s="177"/>
      <c r="E38" s="177"/>
      <c r="F38" s="177"/>
      <c r="G38" s="178"/>
      <c r="H38" s="184"/>
      <c r="I38" s="185"/>
      <c r="J38" s="181"/>
      <c r="K38" s="187"/>
      <c r="L38" s="188"/>
      <c r="M38" s="188"/>
      <c r="N38" s="188"/>
      <c r="O38" s="188"/>
    </row>
    <row r="39" spans="1:15" s="12" customFormat="1" ht="12" x14ac:dyDescent="0.3">
      <c r="A39" s="176"/>
      <c r="B39" s="176"/>
      <c r="C39" s="177"/>
      <c r="D39" s="177"/>
      <c r="E39" s="177"/>
      <c r="F39" s="177"/>
      <c r="G39" s="178"/>
      <c r="H39" s="184"/>
      <c r="I39" s="185"/>
      <c r="J39" s="181"/>
      <c r="K39" s="187"/>
      <c r="L39" s="188"/>
      <c r="M39" s="188"/>
      <c r="N39" s="188"/>
      <c r="O39" s="188"/>
    </row>
    <row r="40" spans="1:15" s="12" customFormat="1" ht="12" x14ac:dyDescent="0.3">
      <c r="A40" s="176"/>
      <c r="B40" s="176"/>
      <c r="C40" s="177"/>
      <c r="D40" s="177"/>
      <c r="E40" s="177"/>
      <c r="F40" s="177"/>
      <c r="G40" s="178"/>
      <c r="H40" s="184"/>
      <c r="I40" s="185"/>
      <c r="J40" s="181"/>
      <c r="K40" s="187"/>
      <c r="L40" s="188"/>
      <c r="M40" s="188"/>
      <c r="N40" s="188"/>
      <c r="O40" s="188"/>
    </row>
  </sheetData>
  <sheetProtection algorithmName="SHA-512" hashValue="GF52FQ2BUbfHWtuZYEBT0mj3aMkjwW58+x8gbIB7c+SInKKRk43ed3+JhQhsLGodvYRw5+SSrLeYHMwS4g5S1Q==" saltValue="H3hqifNj4DCDCW8RVdTt6A==" spinCount="100000" sheet="1" scenarios="1" formatCells="0" formatRows="0" insertRows="0" deleteRows="0" autoFilter="0"/>
  <mergeCells count="23">
    <mergeCell ref="F5:K5"/>
    <mergeCell ref="C1:M1"/>
    <mergeCell ref="C2:M2"/>
    <mergeCell ref="A1:B2"/>
    <mergeCell ref="A3:H3"/>
    <mergeCell ref="A4:I4"/>
    <mergeCell ref="A5:B5"/>
    <mergeCell ref="C5:D5"/>
    <mergeCell ref="G6:K8"/>
    <mergeCell ref="A15:D15"/>
    <mergeCell ref="K15:O15"/>
    <mergeCell ref="I15:J15"/>
    <mergeCell ref="H14:O14"/>
    <mergeCell ref="E15:G15"/>
    <mergeCell ref="A14:G14"/>
    <mergeCell ref="G9:K11"/>
    <mergeCell ref="A9:B9"/>
    <mergeCell ref="C9:D9"/>
    <mergeCell ref="C8:D8"/>
    <mergeCell ref="F9:F11"/>
    <mergeCell ref="F6:F8"/>
    <mergeCell ref="A6:B6"/>
    <mergeCell ref="A8:B8"/>
  </mergeCells>
  <dataValidations count="8">
    <dataValidation type="list" allowBlank="1" showInputMessage="1" showErrorMessage="1" sqref="K19:O40" xr:uid="{00000000-0002-0000-0100-000000000000}">
      <formula1>FisheryCodB</formula1>
    </dataValidation>
    <dataValidation type="list" allowBlank="1" showInputMessage="1" showErrorMessage="1" sqref="E19:E40" xr:uid="{00000000-0002-0000-0100-000001000000}">
      <formula1>LOACLassCode</formula1>
    </dataValidation>
    <dataValidation type="list" allowBlank="1" showInputMessage="1" showErrorMessage="1" sqref="F19:F40" xr:uid="{00000000-0002-0000-0100-000002000000}">
      <formula1>GRTCLassCode</formula1>
    </dataValidation>
    <dataValidation type="list" allowBlank="1" showInputMessage="1" showErrorMessage="1" sqref="C19:C40" xr:uid="{00000000-0002-0000-0100-000003000000}">
      <formula1>GearGrpCode</formula1>
    </dataValidation>
    <dataValidation type="list" allowBlank="1" showInputMessage="1" showErrorMessage="1" sqref="A19:A40" xr:uid="{00000000-0002-0000-0100-000004000000}">
      <formula1>FlagA3ISO</formula1>
    </dataValidation>
    <dataValidation allowBlank="1" showInputMessage="1" sqref="C8:D10 C5:D6" xr:uid="{00000000-0002-0000-0100-000005000000}"/>
    <dataValidation type="whole" operator="greaterThan" allowBlank="1" showInputMessage="1" showErrorMessage="1" sqref="G19:G40" xr:uid="{00000000-0002-0000-0100-000006000000}">
      <formula1>0</formula1>
    </dataValidation>
    <dataValidation type="whole" operator="greaterThanOrEqual" allowBlank="1" showInputMessage="1" showErrorMessage="1" sqref="I19:J40" xr:uid="{00000000-0002-0000-0100-000007000000}">
      <formula1>0</formula1>
    </dataValidation>
  </dataValidations>
  <hyperlinks>
    <hyperlink ref="A16" location="FlagA3ISO" display="FlagA3ISO" xr:uid="{00000000-0004-0000-0100-000000000000}"/>
    <hyperlink ref="B16" location="PortsZones" display="PortsZones" xr:uid="{00000000-0004-0000-0100-000001000000}"/>
    <hyperlink ref="E16" location="LOACLassCode" display="LOACLassCode" xr:uid="{00000000-0004-0000-0100-000002000000}"/>
    <hyperlink ref="F16" location="GRTCLassCode" display="GRTCLassCode" xr:uid="{00000000-0004-0000-0100-000003000000}"/>
    <hyperlink ref="K15:M15" location="FisheryCodeB" display="FisheryCodeB" xr:uid="{00000000-0004-0000-0100-000005000000}"/>
    <hyperlink ref="C16" location="GearGrpCode" display="GearGrpCode" xr:uid="{00000000-0004-0000-0100-000006000000}"/>
    <hyperlink ref="K15:N15" location="FisheryCodB" display="FisheryCodB" xr:uid="{00000000-0004-0000-0100-000007000000}"/>
    <hyperlink ref="F6:F8" location="ST01A!A26" display="ST01A!A26" xr:uid="{7927DD5A-7DA5-438F-A04C-94CDB357A5E9}"/>
  </hyperlinks>
  <pageMargins left="0.7" right="0.7" top="0.75" bottom="0.75" header="0.3" footer="0.3"/>
  <pageSetup paperSize="9" orientation="portrait" r:id="rId1"/>
  <ignoredErrors>
    <ignoredError sqref="B17 I17 D17" formula="1"/>
  </ignoredErrors>
  <tableParts count="1">
    <tablePart r:id="rId2"/>
  </tableParts>
  <extLst>
    <ext xmlns:x14="http://schemas.microsoft.com/office/spreadsheetml/2009/9/main" uri="{CCE6A557-97BC-4b89-ADB6-D9C93CAAB3DF}">
      <x14:dataValidations xmlns:xm="http://schemas.microsoft.com/office/excel/2006/main" count="1">
        <x14:dataValidation type="whole" allowBlank="1" showInputMessage="1" showErrorMessage="1" xr:uid="{464AA6FA-5C3A-4296-BCCF-0127DCC7869E}">
          <x14:formula1>
            <xm:f>ST01A!$C$13</xm:f>
          </x14:formula1>
          <x14:formula2>
            <xm:f>ST01A!$E$13</xm:f>
          </x14:formula2>
          <xm:sqref>H19:H40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L176"/>
  <sheetViews>
    <sheetView zoomScaleNormal="100" zoomScaleSheetLayoutView="70" workbookViewId="0">
      <pane ySplit="2" topLeftCell="A27" activePane="bottomLeft" state="frozen"/>
      <selection pane="bottomLeft" activeCell="J49" sqref="J49"/>
    </sheetView>
  </sheetViews>
  <sheetFormatPr defaultColWidth="5.90625" defaultRowHeight="12" x14ac:dyDescent="0.3"/>
  <cols>
    <col min="1" max="1" width="18.26953125" style="14" bestFit="1" customWidth="1"/>
    <col min="2" max="2" width="6.90625" style="14" bestFit="1" customWidth="1"/>
    <col min="3" max="3" width="7.453125" style="14" bestFit="1" customWidth="1"/>
    <col min="4" max="4" width="55.7265625" style="14" bestFit="1" customWidth="1"/>
    <col min="5" max="6" width="7.453125" style="14" bestFit="1" customWidth="1"/>
    <col min="7" max="7" width="3.453125" style="14" customWidth="1"/>
    <col min="8" max="8" width="13.26953125" style="14" bestFit="1" customWidth="1"/>
    <col min="9" max="9" width="49.36328125" style="14" bestFit="1" customWidth="1"/>
    <col min="10" max="10" width="40.90625" style="14" bestFit="1" customWidth="1"/>
    <col min="11" max="11" width="42.453125" style="14" bestFit="1" customWidth="1"/>
    <col min="12" max="12" width="10.90625" style="14" bestFit="1" customWidth="1"/>
    <col min="13" max="16384" width="5.90625" style="14"/>
  </cols>
  <sheetData>
    <row r="1" spans="1:12" x14ac:dyDescent="0.3">
      <c r="A1" s="348" t="s">
        <v>826</v>
      </c>
      <c r="B1" s="348"/>
      <c r="C1" s="348"/>
      <c r="D1" s="348"/>
      <c r="E1" s="348"/>
      <c r="F1" s="348"/>
      <c r="H1" s="347" t="s">
        <v>944</v>
      </c>
      <c r="I1" s="347"/>
    </row>
    <row r="2" spans="1:12" x14ac:dyDescent="0.3">
      <c r="A2" s="101" t="s">
        <v>306</v>
      </c>
      <c r="B2" s="102" t="s">
        <v>1150</v>
      </c>
      <c r="C2" s="102" t="s">
        <v>1165</v>
      </c>
      <c r="D2" s="103" t="s">
        <v>1267</v>
      </c>
      <c r="E2" s="102" t="s">
        <v>307</v>
      </c>
      <c r="F2" s="104" t="s">
        <v>308</v>
      </c>
      <c r="H2" s="101" t="s">
        <v>1149</v>
      </c>
      <c r="I2" s="102" t="s">
        <v>1286</v>
      </c>
      <c r="J2" s="102" t="s">
        <v>1287</v>
      </c>
      <c r="K2" s="103" t="s">
        <v>1288</v>
      </c>
      <c r="L2" s="231" t="s">
        <v>1331</v>
      </c>
    </row>
    <row r="3" spans="1:12" x14ac:dyDescent="0.3">
      <c r="A3" s="236" t="s">
        <v>106</v>
      </c>
      <c r="B3" s="250" t="s">
        <v>8</v>
      </c>
      <c r="C3" s="250" t="s">
        <v>210</v>
      </c>
      <c r="D3" s="30"/>
      <c r="E3" s="250" t="s">
        <v>8</v>
      </c>
      <c r="F3" s="237" t="s">
        <v>309</v>
      </c>
      <c r="H3" s="15" t="s">
        <v>474</v>
      </c>
      <c r="I3" s="14" t="s">
        <v>1291</v>
      </c>
      <c r="J3" s="14" t="s">
        <v>1292</v>
      </c>
      <c r="K3" s="14" t="s">
        <v>1293</v>
      </c>
      <c r="L3" s="232" t="s">
        <v>1329</v>
      </c>
    </row>
    <row r="4" spans="1:12" x14ac:dyDescent="0.3">
      <c r="A4" s="236" t="s">
        <v>11</v>
      </c>
      <c r="B4" s="250" t="s">
        <v>12</v>
      </c>
      <c r="C4" s="250" t="s">
        <v>210</v>
      </c>
      <c r="D4" s="30"/>
      <c r="E4" s="250" t="s">
        <v>12</v>
      </c>
      <c r="F4" s="237" t="s">
        <v>310</v>
      </c>
      <c r="H4" s="15" t="s">
        <v>475</v>
      </c>
      <c r="I4" s="14" t="s">
        <v>1294</v>
      </c>
      <c r="J4" s="14" t="s">
        <v>1295</v>
      </c>
      <c r="K4" s="14" t="s">
        <v>1296</v>
      </c>
      <c r="L4" s="232" t="s">
        <v>1329</v>
      </c>
    </row>
    <row r="5" spans="1:12" x14ac:dyDescent="0.3">
      <c r="A5" s="236" t="s">
        <v>13</v>
      </c>
      <c r="B5" s="250" t="s">
        <v>14</v>
      </c>
      <c r="C5" s="250" t="s">
        <v>210</v>
      </c>
      <c r="D5" s="30"/>
      <c r="E5" s="250" t="s">
        <v>14</v>
      </c>
      <c r="F5" s="237" t="s">
        <v>311</v>
      </c>
      <c r="H5" s="15" t="s">
        <v>548</v>
      </c>
      <c r="I5" s="14" t="s">
        <v>549</v>
      </c>
      <c r="J5" s="14" t="s">
        <v>1289</v>
      </c>
      <c r="K5" s="14" t="s">
        <v>1290</v>
      </c>
      <c r="L5" s="232" t="s">
        <v>1329</v>
      </c>
    </row>
    <row r="6" spans="1:12" x14ac:dyDescent="0.3">
      <c r="A6" s="236" t="s">
        <v>15</v>
      </c>
      <c r="B6" s="250" t="s">
        <v>16</v>
      </c>
      <c r="C6" s="250" t="s">
        <v>210</v>
      </c>
      <c r="D6" s="30"/>
      <c r="E6" s="250" t="s">
        <v>16</v>
      </c>
      <c r="F6" s="237" t="s">
        <v>61</v>
      </c>
      <c r="H6" s="15" t="s">
        <v>471</v>
      </c>
      <c r="I6" s="14" t="s">
        <v>476</v>
      </c>
      <c r="J6" s="14" t="s">
        <v>1321</v>
      </c>
      <c r="K6" s="14" t="s">
        <v>1322</v>
      </c>
      <c r="L6" s="232" t="s">
        <v>1329</v>
      </c>
    </row>
    <row r="7" spans="1:12" x14ac:dyDescent="0.3">
      <c r="A7" s="236" t="s">
        <v>190</v>
      </c>
      <c r="B7" s="250" t="s">
        <v>115</v>
      </c>
      <c r="C7" s="250" t="s">
        <v>210</v>
      </c>
      <c r="D7" s="30" t="s">
        <v>1336</v>
      </c>
      <c r="E7" s="250" t="s">
        <v>115</v>
      </c>
      <c r="F7" s="237" t="s">
        <v>319</v>
      </c>
      <c r="H7" s="15" t="s">
        <v>472</v>
      </c>
      <c r="I7" s="14" t="s">
        <v>1323</v>
      </c>
      <c r="J7" s="14" t="s">
        <v>1324</v>
      </c>
      <c r="K7" s="14" t="s">
        <v>1325</v>
      </c>
      <c r="L7" s="232" t="s">
        <v>1329</v>
      </c>
    </row>
    <row r="8" spans="1:12" x14ac:dyDescent="0.3">
      <c r="A8" s="236" t="s">
        <v>323</v>
      </c>
      <c r="B8" s="250" t="s">
        <v>17</v>
      </c>
      <c r="C8" s="250" t="s">
        <v>210</v>
      </c>
      <c r="D8" s="30" t="s">
        <v>824</v>
      </c>
      <c r="E8" s="250" t="s">
        <v>17</v>
      </c>
      <c r="F8" s="237" t="s">
        <v>324</v>
      </c>
      <c r="H8" s="15" t="s">
        <v>473</v>
      </c>
      <c r="I8" s="14" t="s">
        <v>1326</v>
      </c>
      <c r="J8" s="14" t="s">
        <v>1327</v>
      </c>
      <c r="K8" s="14" t="s">
        <v>1328</v>
      </c>
      <c r="L8" s="232" t="s">
        <v>1329</v>
      </c>
    </row>
    <row r="9" spans="1:12" x14ac:dyDescent="0.3">
      <c r="A9" s="236" t="s">
        <v>1346</v>
      </c>
      <c r="B9" s="250" t="s">
        <v>20</v>
      </c>
      <c r="C9" s="250" t="s">
        <v>210</v>
      </c>
      <c r="D9" s="30" t="s">
        <v>1337</v>
      </c>
      <c r="E9" s="250" t="s">
        <v>20</v>
      </c>
      <c r="F9" s="237" t="s">
        <v>328</v>
      </c>
      <c r="H9" s="15" t="s">
        <v>469</v>
      </c>
      <c r="I9" s="14" t="s">
        <v>1300</v>
      </c>
      <c r="J9" s="14" t="s">
        <v>1301</v>
      </c>
      <c r="K9" s="14" t="s">
        <v>1302</v>
      </c>
      <c r="L9" s="232" t="s">
        <v>1329</v>
      </c>
    </row>
    <row r="10" spans="1:12" x14ac:dyDescent="0.3">
      <c r="A10" s="236" t="s">
        <v>18</v>
      </c>
      <c r="B10" s="250" t="s">
        <v>19</v>
      </c>
      <c r="C10" s="250" t="s">
        <v>210</v>
      </c>
      <c r="D10" s="30"/>
      <c r="E10" s="250" t="s">
        <v>19</v>
      </c>
      <c r="F10" s="237" t="s">
        <v>327</v>
      </c>
      <c r="H10" s="15" t="s">
        <v>1315</v>
      </c>
      <c r="I10" s="14" t="s">
        <v>1316</v>
      </c>
      <c r="J10" s="14" t="s">
        <v>1317</v>
      </c>
      <c r="K10" s="14" t="s">
        <v>1318</v>
      </c>
      <c r="L10" s="232" t="s">
        <v>1329</v>
      </c>
    </row>
    <row r="11" spans="1:12" x14ac:dyDescent="0.3">
      <c r="A11" s="236" t="s">
        <v>331</v>
      </c>
      <c r="B11" s="250" t="s">
        <v>21</v>
      </c>
      <c r="C11" s="250" t="s">
        <v>210</v>
      </c>
      <c r="D11" s="30"/>
      <c r="E11" s="250" t="s">
        <v>21</v>
      </c>
      <c r="F11" s="237" t="s">
        <v>332</v>
      </c>
      <c r="H11" s="15" t="s">
        <v>1311</v>
      </c>
      <c r="I11" s="14" t="s">
        <v>1312</v>
      </c>
      <c r="J11" s="14" t="s">
        <v>1313</v>
      </c>
      <c r="K11" s="14" t="s">
        <v>1314</v>
      </c>
      <c r="L11" s="232" t="s">
        <v>1329</v>
      </c>
    </row>
    <row r="12" spans="1:12" x14ac:dyDescent="0.3">
      <c r="A12" s="236" t="s">
        <v>129</v>
      </c>
      <c r="B12" s="250" t="s">
        <v>130</v>
      </c>
      <c r="C12" s="250" t="s">
        <v>210</v>
      </c>
      <c r="D12" s="30"/>
      <c r="E12" s="250" t="s">
        <v>130</v>
      </c>
      <c r="F12" s="237" t="s">
        <v>336</v>
      </c>
      <c r="H12" s="15" t="s">
        <v>1303</v>
      </c>
      <c r="I12" s="14" t="s">
        <v>1304</v>
      </c>
      <c r="J12" s="14" t="s">
        <v>1305</v>
      </c>
      <c r="K12" s="14" t="s">
        <v>1306</v>
      </c>
      <c r="L12" s="232" t="s">
        <v>1329</v>
      </c>
    </row>
    <row r="13" spans="1:12" x14ac:dyDescent="0.3">
      <c r="A13" s="238" t="s">
        <v>131</v>
      </c>
      <c r="B13" s="30" t="s">
        <v>132</v>
      </c>
      <c r="C13" s="30" t="s">
        <v>210</v>
      </c>
      <c r="D13" s="30"/>
      <c r="E13" s="30" t="s">
        <v>132</v>
      </c>
      <c r="F13" s="239" t="s">
        <v>338</v>
      </c>
      <c r="H13" s="15" t="s">
        <v>1307</v>
      </c>
      <c r="I13" s="14" t="s">
        <v>1308</v>
      </c>
      <c r="J13" s="14" t="s">
        <v>1309</v>
      </c>
      <c r="K13" s="14" t="s">
        <v>1310</v>
      </c>
      <c r="L13" s="232" t="s">
        <v>1329</v>
      </c>
    </row>
    <row r="14" spans="1:12" x14ac:dyDescent="0.3">
      <c r="A14" s="236" t="s">
        <v>227</v>
      </c>
      <c r="B14" s="250" t="s">
        <v>339</v>
      </c>
      <c r="C14" s="250" t="s">
        <v>210</v>
      </c>
      <c r="D14" s="30" t="s">
        <v>1336</v>
      </c>
      <c r="E14" s="250" t="s">
        <v>339</v>
      </c>
      <c r="F14" s="237" t="s">
        <v>340</v>
      </c>
      <c r="H14" s="234" t="s">
        <v>467</v>
      </c>
      <c r="I14" s="230" t="s">
        <v>470</v>
      </c>
      <c r="J14" s="230" t="s">
        <v>1319</v>
      </c>
      <c r="K14" s="230" t="s">
        <v>1320</v>
      </c>
      <c r="L14" s="231" t="s">
        <v>1330</v>
      </c>
    </row>
    <row r="15" spans="1:12" x14ac:dyDescent="0.3">
      <c r="A15" s="236" t="s">
        <v>724</v>
      </c>
      <c r="B15" s="250" t="s">
        <v>22</v>
      </c>
      <c r="C15" s="250" t="s">
        <v>210</v>
      </c>
      <c r="D15" s="30" t="s">
        <v>1338</v>
      </c>
      <c r="E15" s="250" t="s">
        <v>22</v>
      </c>
      <c r="F15" s="237" t="s">
        <v>337</v>
      </c>
      <c r="H15" s="229" t="s">
        <v>468</v>
      </c>
      <c r="I15" s="226" t="s">
        <v>1297</v>
      </c>
      <c r="J15" s="226" t="s">
        <v>1298</v>
      </c>
      <c r="K15" s="226" t="s">
        <v>1299</v>
      </c>
      <c r="L15" s="233" t="s">
        <v>1330</v>
      </c>
    </row>
    <row r="16" spans="1:12" x14ac:dyDescent="0.3">
      <c r="A16" s="236" t="s">
        <v>1169</v>
      </c>
      <c r="B16" s="250" t="s">
        <v>1170</v>
      </c>
      <c r="C16" s="250" t="s">
        <v>210</v>
      </c>
      <c r="D16" s="251"/>
      <c r="E16" s="250" t="s">
        <v>956</v>
      </c>
      <c r="F16" s="237" t="s">
        <v>957</v>
      </c>
    </row>
    <row r="17" spans="1:11" x14ac:dyDescent="0.3">
      <c r="A17" s="236" t="s">
        <v>1171</v>
      </c>
      <c r="B17" s="250" t="s">
        <v>1172</v>
      </c>
      <c r="C17" s="250" t="s">
        <v>210</v>
      </c>
      <c r="D17" s="30"/>
      <c r="E17" s="250" t="s">
        <v>186</v>
      </c>
      <c r="F17" s="237" t="s">
        <v>346</v>
      </c>
      <c r="H17" s="347" t="s">
        <v>945</v>
      </c>
      <c r="I17" s="347"/>
      <c r="J17" s="345" t="s">
        <v>698</v>
      </c>
      <c r="K17" s="346"/>
    </row>
    <row r="18" spans="1:11" x14ac:dyDescent="0.3">
      <c r="A18" s="236" t="s">
        <v>1173</v>
      </c>
      <c r="B18" s="250" t="s">
        <v>1174</v>
      </c>
      <c r="C18" s="250" t="s">
        <v>210</v>
      </c>
      <c r="D18" s="30"/>
      <c r="E18" s="250" t="s">
        <v>118</v>
      </c>
      <c r="F18" s="237" t="s">
        <v>347</v>
      </c>
      <c r="H18" s="16" t="s">
        <v>1151</v>
      </c>
      <c r="I18" s="17" t="s">
        <v>551</v>
      </c>
      <c r="J18" s="18" t="s">
        <v>1155</v>
      </c>
      <c r="K18" s="19" t="s">
        <v>510</v>
      </c>
    </row>
    <row r="19" spans="1:11" x14ac:dyDescent="0.3">
      <c r="A19" s="236" t="s">
        <v>1175</v>
      </c>
      <c r="B19" s="250" t="s">
        <v>1176</v>
      </c>
      <c r="C19" s="250" t="s">
        <v>210</v>
      </c>
      <c r="D19" s="30" t="s">
        <v>824</v>
      </c>
      <c r="E19" s="250" t="s">
        <v>23</v>
      </c>
      <c r="F19" s="237" t="s">
        <v>348</v>
      </c>
      <c r="H19" s="15" t="s">
        <v>84</v>
      </c>
      <c r="I19" s="20" t="s">
        <v>85</v>
      </c>
      <c r="J19" s="21" t="s">
        <v>84</v>
      </c>
      <c r="K19" s="22" t="s">
        <v>511</v>
      </c>
    </row>
    <row r="20" spans="1:11" x14ac:dyDescent="0.3">
      <c r="A20" s="236" t="s">
        <v>1177</v>
      </c>
      <c r="B20" s="250" t="s">
        <v>1178</v>
      </c>
      <c r="C20" s="250" t="s">
        <v>210</v>
      </c>
      <c r="D20" s="30" t="s">
        <v>824</v>
      </c>
      <c r="E20" s="250" t="s">
        <v>24</v>
      </c>
      <c r="F20" s="237" t="s">
        <v>349</v>
      </c>
      <c r="H20" s="15" t="s">
        <v>104</v>
      </c>
      <c r="I20" s="23" t="s">
        <v>105</v>
      </c>
      <c r="J20" s="21" t="s">
        <v>512</v>
      </c>
      <c r="K20" s="22" t="s">
        <v>513</v>
      </c>
    </row>
    <row r="21" spans="1:11" x14ac:dyDescent="0.3">
      <c r="A21" s="236" t="s">
        <v>1179</v>
      </c>
      <c r="B21" s="250" t="s">
        <v>1180</v>
      </c>
      <c r="C21" s="250" t="s">
        <v>210</v>
      </c>
      <c r="D21" s="251"/>
      <c r="E21" s="250" t="s">
        <v>1130</v>
      </c>
      <c r="F21" s="237" t="s">
        <v>1131</v>
      </c>
      <c r="H21" s="15" t="s">
        <v>104</v>
      </c>
      <c r="I21" s="23" t="s">
        <v>105</v>
      </c>
      <c r="J21" s="21" t="s">
        <v>514</v>
      </c>
      <c r="K21" s="22" t="s">
        <v>515</v>
      </c>
    </row>
    <row r="22" spans="1:11" x14ac:dyDescent="0.3">
      <c r="A22" s="236" t="s">
        <v>1181</v>
      </c>
      <c r="B22" s="250" t="s">
        <v>1182</v>
      </c>
      <c r="C22" s="250" t="s">
        <v>210</v>
      </c>
      <c r="D22" s="30"/>
      <c r="E22" s="250" t="s">
        <v>25</v>
      </c>
      <c r="F22" s="237" t="s">
        <v>350</v>
      </c>
      <c r="H22" s="15" t="s">
        <v>80</v>
      </c>
      <c r="I22" s="23" t="s">
        <v>541</v>
      </c>
      <c r="J22" s="21" t="s">
        <v>516</v>
      </c>
      <c r="K22" s="22" t="s">
        <v>517</v>
      </c>
    </row>
    <row r="23" spans="1:11" x14ac:dyDescent="0.3">
      <c r="A23" s="236" t="s">
        <v>1183</v>
      </c>
      <c r="B23" s="250" t="s">
        <v>1184</v>
      </c>
      <c r="C23" s="250" t="s">
        <v>210</v>
      </c>
      <c r="D23" s="30" t="s">
        <v>1339</v>
      </c>
      <c r="E23" s="250" t="s">
        <v>26</v>
      </c>
      <c r="F23" s="237" t="s">
        <v>351</v>
      </c>
      <c r="H23" s="15" t="s">
        <v>80</v>
      </c>
      <c r="I23" s="23" t="s">
        <v>541</v>
      </c>
      <c r="J23" s="21" t="s">
        <v>518</v>
      </c>
      <c r="K23" s="22" t="s">
        <v>519</v>
      </c>
    </row>
    <row r="24" spans="1:11" x14ac:dyDescent="0.3">
      <c r="A24" s="236" t="s">
        <v>1185</v>
      </c>
      <c r="B24" s="250" t="s">
        <v>1186</v>
      </c>
      <c r="C24" s="250" t="s">
        <v>210</v>
      </c>
      <c r="D24" s="30"/>
      <c r="E24" s="250" t="s">
        <v>139</v>
      </c>
      <c r="F24" s="237" t="s">
        <v>352</v>
      </c>
      <c r="H24" s="15" t="s">
        <v>99</v>
      </c>
      <c r="I24" s="23" t="s">
        <v>542</v>
      </c>
      <c r="J24" s="21" t="s">
        <v>520</v>
      </c>
      <c r="K24" s="22" t="s">
        <v>521</v>
      </c>
    </row>
    <row r="25" spans="1:11" x14ac:dyDescent="0.3">
      <c r="A25" s="236" t="s">
        <v>1187</v>
      </c>
      <c r="B25" s="250" t="s">
        <v>1188</v>
      </c>
      <c r="C25" s="250" t="s">
        <v>210</v>
      </c>
      <c r="D25" s="251"/>
      <c r="E25" s="250" t="s">
        <v>1132</v>
      </c>
      <c r="F25" s="237" t="s">
        <v>1133</v>
      </c>
      <c r="H25" s="15" t="s">
        <v>76</v>
      </c>
      <c r="I25" s="23" t="s">
        <v>538</v>
      </c>
      <c r="J25" s="21" t="s">
        <v>522</v>
      </c>
      <c r="K25" s="22" t="s">
        <v>523</v>
      </c>
    </row>
    <row r="26" spans="1:11" x14ac:dyDescent="0.3">
      <c r="A26" s="236" t="s">
        <v>1189</v>
      </c>
      <c r="B26" s="250" t="s">
        <v>1190</v>
      </c>
      <c r="C26" s="250" t="s">
        <v>210</v>
      </c>
      <c r="D26" s="30" t="s">
        <v>1340</v>
      </c>
      <c r="E26" s="250" t="s">
        <v>27</v>
      </c>
      <c r="F26" s="237" t="s">
        <v>353</v>
      </c>
      <c r="H26" s="15" t="s">
        <v>61</v>
      </c>
      <c r="I26" s="20" t="s">
        <v>539</v>
      </c>
      <c r="J26" s="21" t="s">
        <v>524</v>
      </c>
      <c r="K26" s="22" t="s">
        <v>525</v>
      </c>
    </row>
    <row r="27" spans="1:11" x14ac:dyDescent="0.3">
      <c r="A27" s="236" t="s">
        <v>1191</v>
      </c>
      <c r="B27" s="250" t="s">
        <v>1192</v>
      </c>
      <c r="C27" s="250" t="s">
        <v>210</v>
      </c>
      <c r="D27" s="30"/>
      <c r="E27" s="250" t="s">
        <v>28</v>
      </c>
      <c r="F27" s="237" t="s">
        <v>354</v>
      </c>
      <c r="H27" s="15" t="s">
        <v>40</v>
      </c>
      <c r="I27" s="23" t="s">
        <v>540</v>
      </c>
      <c r="J27" s="21" t="s">
        <v>526</v>
      </c>
      <c r="K27" s="22" t="s">
        <v>527</v>
      </c>
    </row>
    <row r="28" spans="1:11" x14ac:dyDescent="0.3">
      <c r="A28" s="236" t="s">
        <v>1193</v>
      </c>
      <c r="B28" s="250" t="s">
        <v>1194</v>
      </c>
      <c r="C28" s="250" t="s">
        <v>210</v>
      </c>
      <c r="D28" s="30" t="s">
        <v>824</v>
      </c>
      <c r="E28" s="250" t="s">
        <v>29</v>
      </c>
      <c r="F28" s="237" t="s">
        <v>355</v>
      </c>
      <c r="H28" s="15" t="s">
        <v>40</v>
      </c>
      <c r="I28" s="23" t="s">
        <v>540</v>
      </c>
      <c r="J28" s="21" t="s">
        <v>528</v>
      </c>
      <c r="K28" s="22" t="s">
        <v>529</v>
      </c>
    </row>
    <row r="29" spans="1:11" x14ac:dyDescent="0.3">
      <c r="A29" s="236" t="s">
        <v>1195</v>
      </c>
      <c r="B29" s="250" t="s">
        <v>1196</v>
      </c>
      <c r="C29" s="250" t="s">
        <v>210</v>
      </c>
      <c r="D29" s="30"/>
      <c r="E29" s="250" t="s">
        <v>356</v>
      </c>
      <c r="F29" s="237" t="s">
        <v>357</v>
      </c>
      <c r="H29" s="15" t="s">
        <v>57</v>
      </c>
      <c r="I29" s="23" t="s">
        <v>58</v>
      </c>
      <c r="J29" s="21" t="s">
        <v>530</v>
      </c>
      <c r="K29" s="22" t="s">
        <v>531</v>
      </c>
    </row>
    <row r="30" spans="1:11" x14ac:dyDescent="0.3">
      <c r="A30" s="236" t="s">
        <v>1197</v>
      </c>
      <c r="B30" s="250" t="s">
        <v>1198</v>
      </c>
      <c r="C30" s="250" t="s">
        <v>210</v>
      </c>
      <c r="D30" s="30"/>
      <c r="E30" s="250" t="s">
        <v>30</v>
      </c>
      <c r="F30" s="237" t="s">
        <v>358</v>
      </c>
      <c r="H30" s="15" t="s">
        <v>111</v>
      </c>
      <c r="I30" s="23" t="s">
        <v>112</v>
      </c>
      <c r="J30" s="21" t="s">
        <v>532</v>
      </c>
      <c r="K30" s="22" t="s">
        <v>533</v>
      </c>
    </row>
    <row r="31" spans="1:11" x14ac:dyDescent="0.3">
      <c r="A31" s="236" t="s">
        <v>1199</v>
      </c>
      <c r="B31" s="250" t="s">
        <v>1200</v>
      </c>
      <c r="C31" s="250" t="s">
        <v>210</v>
      </c>
      <c r="D31" s="30" t="s">
        <v>359</v>
      </c>
      <c r="E31" s="250" t="s">
        <v>31</v>
      </c>
      <c r="F31" s="237" t="s">
        <v>360</v>
      </c>
      <c r="H31" s="15" t="s">
        <v>67</v>
      </c>
      <c r="I31" s="23" t="s">
        <v>68</v>
      </c>
      <c r="J31" s="21" t="s">
        <v>536</v>
      </c>
      <c r="K31" s="22" t="s">
        <v>537</v>
      </c>
    </row>
    <row r="32" spans="1:11" x14ac:dyDescent="0.3">
      <c r="A32" s="236" t="s">
        <v>1201</v>
      </c>
      <c r="B32" s="250" t="s">
        <v>1202</v>
      </c>
      <c r="C32" s="250" t="s">
        <v>210</v>
      </c>
      <c r="D32" s="30"/>
      <c r="E32" s="250" t="s">
        <v>155</v>
      </c>
      <c r="F32" s="237" t="s">
        <v>361</v>
      </c>
      <c r="H32" s="15" t="s">
        <v>185</v>
      </c>
      <c r="I32" s="20" t="s">
        <v>544</v>
      </c>
      <c r="J32" s="21" t="s">
        <v>534</v>
      </c>
      <c r="K32" s="22" t="s">
        <v>535</v>
      </c>
    </row>
    <row r="33" spans="1:11" x14ac:dyDescent="0.3">
      <c r="A33" s="236" t="s">
        <v>1203</v>
      </c>
      <c r="B33" s="250" t="s">
        <v>1204</v>
      </c>
      <c r="C33" s="250" t="s">
        <v>210</v>
      </c>
      <c r="D33" s="30"/>
      <c r="E33" s="250" t="s">
        <v>160</v>
      </c>
      <c r="F33" s="237" t="s">
        <v>362</v>
      </c>
      <c r="H33" s="24" t="s">
        <v>543</v>
      </c>
      <c r="I33" s="25" t="s">
        <v>545</v>
      </c>
      <c r="J33" s="26"/>
      <c r="K33" s="27"/>
    </row>
    <row r="34" spans="1:11" x14ac:dyDescent="0.3">
      <c r="A34" s="236" t="s">
        <v>1205</v>
      </c>
      <c r="B34" s="250" t="s">
        <v>1206</v>
      </c>
      <c r="C34" s="250" t="s">
        <v>210</v>
      </c>
      <c r="D34" s="251"/>
      <c r="E34" s="250" t="s">
        <v>1134</v>
      </c>
      <c r="F34" s="237" t="s">
        <v>1135</v>
      </c>
    </row>
    <row r="35" spans="1:11" x14ac:dyDescent="0.3">
      <c r="A35" s="236" t="s">
        <v>1207</v>
      </c>
      <c r="B35" s="250" t="s">
        <v>1208</v>
      </c>
      <c r="C35" s="250" t="s">
        <v>210</v>
      </c>
      <c r="D35" s="30" t="s">
        <v>824</v>
      </c>
      <c r="E35" s="250" t="s">
        <v>56</v>
      </c>
      <c r="F35" s="237" t="s">
        <v>363</v>
      </c>
    </row>
    <row r="36" spans="1:11" x14ac:dyDescent="0.3">
      <c r="A36" s="236" t="s">
        <v>1209</v>
      </c>
      <c r="B36" s="250" t="s">
        <v>1210</v>
      </c>
      <c r="C36" s="250" t="s">
        <v>210</v>
      </c>
      <c r="D36" s="30"/>
      <c r="E36" s="250" t="s">
        <v>32</v>
      </c>
      <c r="F36" s="237" t="s">
        <v>364</v>
      </c>
      <c r="H36" s="347" t="s">
        <v>682</v>
      </c>
      <c r="I36" s="347"/>
    </row>
    <row r="37" spans="1:11" x14ac:dyDescent="0.3">
      <c r="A37" s="236" t="s">
        <v>1211</v>
      </c>
      <c r="B37" s="250" t="s">
        <v>1212</v>
      </c>
      <c r="C37" s="250" t="s">
        <v>210</v>
      </c>
      <c r="D37" s="30"/>
      <c r="E37" s="250" t="s">
        <v>168</v>
      </c>
      <c r="F37" s="237" t="s">
        <v>365</v>
      </c>
      <c r="H37" s="28" t="s">
        <v>249</v>
      </c>
      <c r="I37" s="29" t="s">
        <v>546</v>
      </c>
    </row>
    <row r="38" spans="1:11" x14ac:dyDescent="0.3">
      <c r="A38" s="236" t="s">
        <v>1213</v>
      </c>
      <c r="B38" s="250" t="s">
        <v>1214</v>
      </c>
      <c r="C38" s="250" t="s">
        <v>210</v>
      </c>
      <c r="D38" s="30" t="s">
        <v>825</v>
      </c>
      <c r="E38" s="250" t="s">
        <v>33</v>
      </c>
      <c r="F38" s="237" t="s">
        <v>366</v>
      </c>
      <c r="H38" s="15" t="s">
        <v>456</v>
      </c>
      <c r="I38" s="20" t="s">
        <v>458</v>
      </c>
    </row>
    <row r="39" spans="1:11" x14ac:dyDescent="0.3">
      <c r="A39" s="236" t="s">
        <v>1215</v>
      </c>
      <c r="B39" s="250" t="s">
        <v>1216</v>
      </c>
      <c r="C39" s="250" t="s">
        <v>210</v>
      </c>
      <c r="D39" s="251"/>
      <c r="E39" s="250" t="s">
        <v>171</v>
      </c>
      <c r="F39" s="237" t="s">
        <v>409</v>
      </c>
      <c r="H39" s="26" t="s">
        <v>457</v>
      </c>
      <c r="I39" s="27" t="s">
        <v>566</v>
      </c>
    </row>
    <row r="40" spans="1:11" x14ac:dyDescent="0.3">
      <c r="A40" s="236" t="s">
        <v>1217</v>
      </c>
      <c r="B40" s="250" t="s">
        <v>1218</v>
      </c>
      <c r="C40" s="250" t="s">
        <v>210</v>
      </c>
      <c r="D40" s="251"/>
      <c r="E40" s="250" t="s">
        <v>1136</v>
      </c>
      <c r="F40" s="237" t="s">
        <v>1137</v>
      </c>
    </row>
    <row r="41" spans="1:11" x14ac:dyDescent="0.3">
      <c r="A41" s="236" t="s">
        <v>1219</v>
      </c>
      <c r="B41" s="250" t="s">
        <v>1220</v>
      </c>
      <c r="C41" s="250" t="s">
        <v>210</v>
      </c>
      <c r="D41" s="30"/>
      <c r="E41" s="250" t="s">
        <v>226</v>
      </c>
      <c r="F41" s="237" t="s">
        <v>367</v>
      </c>
    </row>
    <row r="42" spans="1:11" x14ac:dyDescent="0.3">
      <c r="A42" s="236" t="s">
        <v>1221</v>
      </c>
      <c r="B42" s="250" t="s">
        <v>1222</v>
      </c>
      <c r="C42" s="250" t="s">
        <v>210</v>
      </c>
      <c r="D42" s="30"/>
      <c r="E42" s="250" t="s">
        <v>35</v>
      </c>
      <c r="F42" s="237" t="s">
        <v>368</v>
      </c>
      <c r="H42" s="347" t="s">
        <v>701</v>
      </c>
      <c r="I42" s="347"/>
    </row>
    <row r="43" spans="1:11" x14ac:dyDescent="0.3">
      <c r="A43" s="236" t="s">
        <v>137</v>
      </c>
      <c r="B43" s="250" t="s">
        <v>138</v>
      </c>
      <c r="C43" s="250" t="s">
        <v>210</v>
      </c>
      <c r="D43" s="30"/>
      <c r="E43" s="250" t="s">
        <v>138</v>
      </c>
      <c r="F43" s="237" t="s">
        <v>344</v>
      </c>
      <c r="H43" s="16" t="s">
        <v>1152</v>
      </c>
      <c r="I43" s="17" t="s">
        <v>694</v>
      </c>
    </row>
    <row r="44" spans="1:11" x14ac:dyDescent="0.3">
      <c r="A44" s="236" t="s">
        <v>193</v>
      </c>
      <c r="B44" s="250" t="s">
        <v>194</v>
      </c>
      <c r="C44" s="250" t="s">
        <v>210</v>
      </c>
      <c r="D44" s="30" t="s">
        <v>1336</v>
      </c>
      <c r="E44" s="250" t="s">
        <v>194</v>
      </c>
      <c r="F44" s="237" t="s">
        <v>345</v>
      </c>
      <c r="H44" s="15" t="s">
        <v>691</v>
      </c>
      <c r="I44" s="20" t="s">
        <v>688</v>
      </c>
    </row>
    <row r="45" spans="1:11" x14ac:dyDescent="0.3">
      <c r="A45" s="236" t="s">
        <v>1223</v>
      </c>
      <c r="B45" s="250" t="s">
        <v>1224</v>
      </c>
      <c r="C45" s="250" t="s">
        <v>210</v>
      </c>
      <c r="D45" s="251"/>
      <c r="E45" s="250" t="s">
        <v>1156</v>
      </c>
      <c r="F45" s="237" t="s">
        <v>369</v>
      </c>
      <c r="H45" s="15" t="s">
        <v>686</v>
      </c>
      <c r="I45" s="20" t="s">
        <v>815</v>
      </c>
    </row>
    <row r="46" spans="1:11" x14ac:dyDescent="0.3">
      <c r="A46" s="236" t="s">
        <v>1225</v>
      </c>
      <c r="B46" s="250" t="s">
        <v>1226</v>
      </c>
      <c r="C46" s="250" t="s">
        <v>210</v>
      </c>
      <c r="D46" s="30"/>
      <c r="E46" s="250" t="s">
        <v>37</v>
      </c>
      <c r="F46" s="237" t="s">
        <v>372</v>
      </c>
      <c r="H46" s="26" t="s">
        <v>687</v>
      </c>
      <c r="I46" s="27" t="s">
        <v>693</v>
      </c>
    </row>
    <row r="47" spans="1:11" x14ac:dyDescent="0.3">
      <c r="A47" s="236" t="s">
        <v>43</v>
      </c>
      <c r="B47" s="250" t="s">
        <v>44</v>
      </c>
      <c r="C47" s="250" t="s">
        <v>210</v>
      </c>
      <c r="D47" s="30"/>
      <c r="E47" s="250" t="s">
        <v>44</v>
      </c>
      <c r="F47" s="237" t="s">
        <v>373</v>
      </c>
    </row>
    <row r="48" spans="1:11" x14ac:dyDescent="0.3">
      <c r="A48" s="236" t="s">
        <v>143</v>
      </c>
      <c r="B48" s="250" t="s">
        <v>144</v>
      </c>
      <c r="C48" s="250" t="s">
        <v>210</v>
      </c>
      <c r="D48" s="30"/>
      <c r="E48" s="250" t="s">
        <v>144</v>
      </c>
      <c r="F48" s="237" t="s">
        <v>374</v>
      </c>
    </row>
    <row r="49" spans="1:10" x14ac:dyDescent="0.3">
      <c r="A49" s="236" t="s">
        <v>45</v>
      </c>
      <c r="B49" s="250" t="s">
        <v>46</v>
      </c>
      <c r="C49" s="250" t="s">
        <v>210</v>
      </c>
      <c r="D49" s="30" t="s">
        <v>1341</v>
      </c>
      <c r="E49" s="250" t="s">
        <v>46</v>
      </c>
      <c r="F49" s="237" t="s">
        <v>376</v>
      </c>
      <c r="H49" s="347" t="s">
        <v>702</v>
      </c>
      <c r="I49" s="347"/>
    </row>
    <row r="50" spans="1:10" x14ac:dyDescent="0.3">
      <c r="A50" s="236" t="s">
        <v>1227</v>
      </c>
      <c r="B50" s="250" t="s">
        <v>36</v>
      </c>
      <c r="C50" s="250" t="s">
        <v>210</v>
      </c>
      <c r="D50" s="251"/>
      <c r="E50" s="250" t="s">
        <v>36</v>
      </c>
      <c r="F50" s="237" t="s">
        <v>369</v>
      </c>
      <c r="H50" s="16" t="s">
        <v>1153</v>
      </c>
      <c r="I50" s="17" t="s">
        <v>695</v>
      </c>
    </row>
    <row r="51" spans="1:10" x14ac:dyDescent="0.3">
      <c r="A51" s="236" t="s">
        <v>147</v>
      </c>
      <c r="B51" s="250" t="s">
        <v>148</v>
      </c>
      <c r="C51" s="250" t="s">
        <v>210</v>
      </c>
      <c r="D51" s="30"/>
      <c r="E51" s="250" t="s">
        <v>148</v>
      </c>
      <c r="F51" s="237" t="s">
        <v>377</v>
      </c>
      <c r="H51" s="15" t="s">
        <v>732</v>
      </c>
      <c r="I51" s="20" t="s">
        <v>733</v>
      </c>
    </row>
    <row r="52" spans="1:10" x14ac:dyDescent="0.3">
      <c r="A52" s="236" t="s">
        <v>149</v>
      </c>
      <c r="B52" s="250" t="s">
        <v>150</v>
      </c>
      <c r="C52" s="250" t="s">
        <v>210</v>
      </c>
      <c r="D52" s="30" t="s">
        <v>1336</v>
      </c>
      <c r="E52" s="250" t="s">
        <v>150</v>
      </c>
      <c r="F52" s="237" t="s">
        <v>378</v>
      </c>
      <c r="H52" s="15" t="s">
        <v>730</v>
      </c>
      <c r="I52" s="20" t="s">
        <v>731</v>
      </c>
    </row>
    <row r="53" spans="1:10" x14ac:dyDescent="0.3">
      <c r="A53" s="236" t="s">
        <v>195</v>
      </c>
      <c r="B53" s="250" t="s">
        <v>142</v>
      </c>
      <c r="C53" s="250" t="s">
        <v>210</v>
      </c>
      <c r="D53" s="30"/>
      <c r="E53" s="250" t="s">
        <v>142</v>
      </c>
      <c r="F53" s="237" t="s">
        <v>379</v>
      </c>
      <c r="H53" s="26" t="s">
        <v>692</v>
      </c>
      <c r="I53" s="27" t="s">
        <v>696</v>
      </c>
    </row>
    <row r="54" spans="1:10" x14ac:dyDescent="0.3">
      <c r="A54" s="236" t="s">
        <v>41</v>
      </c>
      <c r="B54" s="250" t="s">
        <v>42</v>
      </c>
      <c r="C54" s="250" t="s">
        <v>210</v>
      </c>
      <c r="D54" s="30" t="s">
        <v>380</v>
      </c>
      <c r="E54" s="250" t="s">
        <v>42</v>
      </c>
      <c r="F54" s="237" t="s">
        <v>381</v>
      </c>
    </row>
    <row r="55" spans="1:10" x14ac:dyDescent="0.3">
      <c r="A55" s="236" t="s">
        <v>1228</v>
      </c>
      <c r="B55" s="250" t="s">
        <v>39</v>
      </c>
      <c r="C55" s="250" t="s">
        <v>210</v>
      </c>
      <c r="D55" s="30"/>
      <c r="E55" s="250" t="s">
        <v>39</v>
      </c>
      <c r="F55" s="237" t="s">
        <v>80</v>
      </c>
    </row>
    <row r="56" spans="1:10" x14ac:dyDescent="0.3">
      <c r="A56" s="236" t="s">
        <v>47</v>
      </c>
      <c r="B56" s="250" t="s">
        <v>48</v>
      </c>
      <c r="C56" s="250" t="s">
        <v>210</v>
      </c>
      <c r="D56" s="30"/>
      <c r="E56" s="250" t="s">
        <v>48</v>
      </c>
      <c r="F56" s="237" t="s">
        <v>383</v>
      </c>
      <c r="H56" s="347" t="s">
        <v>1335</v>
      </c>
      <c r="I56" s="347"/>
    </row>
    <row r="57" spans="1:10" x14ac:dyDescent="0.3">
      <c r="A57" s="236" t="s">
        <v>49</v>
      </c>
      <c r="B57" s="250" t="s">
        <v>50</v>
      </c>
      <c r="C57" s="250" t="s">
        <v>210</v>
      </c>
      <c r="D57" s="30"/>
      <c r="E57" s="250" t="s">
        <v>50</v>
      </c>
      <c r="F57" s="237" t="s">
        <v>384</v>
      </c>
      <c r="H57" s="53" t="s">
        <v>1154</v>
      </c>
      <c r="I57" s="54" t="s">
        <v>926</v>
      </c>
    </row>
    <row r="58" spans="1:10" x14ac:dyDescent="0.3">
      <c r="A58" s="236" t="s">
        <v>51</v>
      </c>
      <c r="B58" s="250" t="s">
        <v>52</v>
      </c>
      <c r="C58" s="250" t="s">
        <v>210</v>
      </c>
      <c r="D58" s="30"/>
      <c r="E58" s="250" t="s">
        <v>52</v>
      </c>
      <c r="F58" s="237" t="s">
        <v>390</v>
      </c>
      <c r="H58" s="55" t="s">
        <v>378</v>
      </c>
      <c r="I58" s="56" t="s">
        <v>929</v>
      </c>
    </row>
    <row r="59" spans="1:10" x14ac:dyDescent="0.3">
      <c r="A59" s="236" t="s">
        <v>1229</v>
      </c>
      <c r="B59" s="250" t="s">
        <v>53</v>
      </c>
      <c r="C59" s="250" t="s">
        <v>210</v>
      </c>
      <c r="D59" s="30"/>
      <c r="E59" s="250" t="s">
        <v>53</v>
      </c>
      <c r="F59" s="237" t="s">
        <v>391</v>
      </c>
      <c r="H59" s="57" t="s">
        <v>927</v>
      </c>
      <c r="I59" s="58" t="s">
        <v>928</v>
      </c>
    </row>
    <row r="60" spans="1:10" x14ac:dyDescent="0.3">
      <c r="A60" s="236" t="s">
        <v>158</v>
      </c>
      <c r="B60" s="250" t="s">
        <v>159</v>
      </c>
      <c r="C60" s="250" t="s">
        <v>210</v>
      </c>
      <c r="D60" s="30"/>
      <c r="E60" s="250" t="s">
        <v>159</v>
      </c>
      <c r="F60" s="237" t="s">
        <v>393</v>
      </c>
    </row>
    <row r="61" spans="1:10" x14ac:dyDescent="0.3">
      <c r="A61" s="236" t="s">
        <v>54</v>
      </c>
      <c r="B61" s="250" t="s">
        <v>55</v>
      </c>
      <c r="C61" s="250" t="s">
        <v>210</v>
      </c>
      <c r="D61" s="30"/>
      <c r="E61" s="250" t="s">
        <v>55</v>
      </c>
      <c r="F61" s="237" t="s">
        <v>394</v>
      </c>
    </row>
    <row r="62" spans="1:10" x14ac:dyDescent="0.3">
      <c r="A62" s="236" t="s">
        <v>59</v>
      </c>
      <c r="B62" s="250" t="s">
        <v>60</v>
      </c>
      <c r="C62" s="250" t="s">
        <v>210</v>
      </c>
      <c r="D62" s="30" t="s">
        <v>1342</v>
      </c>
      <c r="E62" s="250" t="s">
        <v>60</v>
      </c>
      <c r="F62" s="237" t="s">
        <v>396</v>
      </c>
      <c r="H62" s="347" t="s">
        <v>683</v>
      </c>
      <c r="I62" s="347"/>
    </row>
    <row r="63" spans="1:10" x14ac:dyDescent="0.3">
      <c r="A63" s="236" t="s">
        <v>161</v>
      </c>
      <c r="B63" s="250" t="s">
        <v>162</v>
      </c>
      <c r="C63" s="250" t="s">
        <v>210</v>
      </c>
      <c r="D63" s="30"/>
      <c r="E63" s="250" t="s">
        <v>162</v>
      </c>
      <c r="F63" s="237" t="s">
        <v>397</v>
      </c>
      <c r="H63" s="28" t="s">
        <v>449</v>
      </c>
      <c r="I63" s="103" t="s">
        <v>547</v>
      </c>
      <c r="J63" s="29" t="s">
        <v>1157</v>
      </c>
    </row>
    <row r="64" spans="1:10" x14ac:dyDescent="0.3">
      <c r="A64" s="236" t="s">
        <v>62</v>
      </c>
      <c r="B64" s="250" t="s">
        <v>63</v>
      </c>
      <c r="C64" s="250" t="s">
        <v>210</v>
      </c>
      <c r="D64" s="30"/>
      <c r="E64" s="250" t="s">
        <v>63</v>
      </c>
      <c r="F64" s="237" t="s">
        <v>399</v>
      </c>
      <c r="H64" s="15" t="s">
        <v>961</v>
      </c>
      <c r="I64" s="14" t="s">
        <v>962</v>
      </c>
      <c r="J64" s="227" t="s">
        <v>1158</v>
      </c>
    </row>
    <row r="65" spans="1:10" x14ac:dyDescent="0.3">
      <c r="A65" s="236" t="s">
        <v>230</v>
      </c>
      <c r="B65" s="250" t="s">
        <v>231</v>
      </c>
      <c r="C65" s="250" t="s">
        <v>210</v>
      </c>
      <c r="D65" s="251"/>
      <c r="E65" s="250" t="s">
        <v>231</v>
      </c>
      <c r="F65" s="237" t="s">
        <v>400</v>
      </c>
      <c r="H65" s="15" t="s">
        <v>963</v>
      </c>
      <c r="I65" s="14" t="s">
        <v>964</v>
      </c>
      <c r="J65" s="227" t="s">
        <v>1159</v>
      </c>
    </row>
    <row r="66" spans="1:10" x14ac:dyDescent="0.3">
      <c r="A66" s="236" t="s">
        <v>64</v>
      </c>
      <c r="B66" s="250" t="s">
        <v>34</v>
      </c>
      <c r="C66" s="250" t="s">
        <v>210</v>
      </c>
      <c r="D66" s="30"/>
      <c r="E66" s="250" t="s">
        <v>34</v>
      </c>
      <c r="F66" s="237" t="s">
        <v>401</v>
      </c>
      <c r="H66" s="15" t="s">
        <v>459</v>
      </c>
      <c r="I66" s="14" t="s">
        <v>965</v>
      </c>
      <c r="J66" s="227" t="s">
        <v>1160</v>
      </c>
    </row>
    <row r="67" spans="1:10" x14ac:dyDescent="0.3">
      <c r="A67" s="236" t="s">
        <v>187</v>
      </c>
      <c r="B67" s="250" t="s">
        <v>188</v>
      </c>
      <c r="C67" s="250" t="s">
        <v>210</v>
      </c>
      <c r="D67" s="30"/>
      <c r="E67" s="250" t="s">
        <v>188</v>
      </c>
      <c r="F67" s="237" t="s">
        <v>402</v>
      </c>
      <c r="H67" s="26" t="s">
        <v>460</v>
      </c>
      <c r="I67" s="226" t="s">
        <v>966</v>
      </c>
      <c r="J67" s="228" t="s">
        <v>1161</v>
      </c>
    </row>
    <row r="68" spans="1:10" x14ac:dyDescent="0.3">
      <c r="A68" s="236" t="s">
        <v>164</v>
      </c>
      <c r="B68" s="250" t="s">
        <v>165</v>
      </c>
      <c r="C68" s="250" t="s">
        <v>210</v>
      </c>
      <c r="D68" s="30"/>
      <c r="E68" s="250" t="s">
        <v>165</v>
      </c>
      <c r="F68" s="237" t="s">
        <v>403</v>
      </c>
    </row>
    <row r="69" spans="1:10" x14ac:dyDescent="0.3">
      <c r="A69" s="236" t="s">
        <v>1230</v>
      </c>
      <c r="B69" s="250" t="s">
        <v>1231</v>
      </c>
      <c r="C69" s="250" t="s">
        <v>210</v>
      </c>
      <c r="D69" s="251"/>
      <c r="E69" s="250" t="s">
        <v>1232</v>
      </c>
      <c r="F69" s="237" t="s">
        <v>369</v>
      </c>
    </row>
    <row r="70" spans="1:10" x14ac:dyDescent="0.3">
      <c r="A70" s="236" t="s">
        <v>166</v>
      </c>
      <c r="B70" s="250" t="s">
        <v>167</v>
      </c>
      <c r="C70" s="250" t="s">
        <v>210</v>
      </c>
      <c r="D70" s="30"/>
      <c r="E70" s="250" t="s">
        <v>167</v>
      </c>
      <c r="F70" s="237" t="s">
        <v>404</v>
      </c>
    </row>
    <row r="71" spans="1:10" x14ac:dyDescent="0.3">
      <c r="A71" s="236" t="s">
        <v>65</v>
      </c>
      <c r="B71" s="250" t="s">
        <v>66</v>
      </c>
      <c r="C71" s="250" t="s">
        <v>210</v>
      </c>
      <c r="D71" s="30" t="s">
        <v>1336</v>
      </c>
      <c r="E71" s="250" t="s">
        <v>66</v>
      </c>
      <c r="F71" s="237" t="s">
        <v>406</v>
      </c>
    </row>
    <row r="72" spans="1:10" x14ac:dyDescent="0.3">
      <c r="A72" s="236" t="s">
        <v>69</v>
      </c>
      <c r="B72" s="250" t="s">
        <v>70</v>
      </c>
      <c r="C72" s="250" t="s">
        <v>210</v>
      </c>
      <c r="D72" s="30"/>
      <c r="E72" s="250" t="s">
        <v>70</v>
      </c>
      <c r="F72" s="237" t="s">
        <v>407</v>
      </c>
    </row>
    <row r="73" spans="1:10" x14ac:dyDescent="0.3">
      <c r="A73" s="236" t="s">
        <v>71</v>
      </c>
      <c r="B73" s="250" t="s">
        <v>72</v>
      </c>
      <c r="C73" s="250" t="s">
        <v>210</v>
      </c>
      <c r="D73" s="30"/>
      <c r="E73" s="250" t="s">
        <v>72</v>
      </c>
      <c r="F73" s="237" t="s">
        <v>410</v>
      </c>
    </row>
    <row r="74" spans="1:10" x14ac:dyDescent="0.3">
      <c r="A74" s="236" t="s">
        <v>1233</v>
      </c>
      <c r="B74" s="250" t="s">
        <v>73</v>
      </c>
      <c r="C74" s="250" t="s">
        <v>210</v>
      </c>
      <c r="D74" s="30" t="s">
        <v>380</v>
      </c>
      <c r="E74" s="250" t="s">
        <v>73</v>
      </c>
      <c r="F74" s="237" t="s">
        <v>411</v>
      </c>
    </row>
    <row r="75" spans="1:10" x14ac:dyDescent="0.3">
      <c r="A75" s="236" t="s">
        <v>1234</v>
      </c>
      <c r="B75" s="250" t="s">
        <v>1235</v>
      </c>
      <c r="C75" s="250" t="s">
        <v>210</v>
      </c>
      <c r="D75" s="251"/>
      <c r="E75" s="250" t="s">
        <v>1236</v>
      </c>
      <c r="F75" s="237" t="s">
        <v>369</v>
      </c>
    </row>
    <row r="76" spans="1:10" x14ac:dyDescent="0.3">
      <c r="A76" s="236" t="s">
        <v>172</v>
      </c>
      <c r="B76" s="250" t="s">
        <v>173</v>
      </c>
      <c r="C76" s="250" t="s">
        <v>210</v>
      </c>
      <c r="D76" s="30" t="s">
        <v>1343</v>
      </c>
      <c r="E76" s="250" t="s">
        <v>173</v>
      </c>
      <c r="F76" s="237" t="s">
        <v>413</v>
      </c>
    </row>
    <row r="77" spans="1:10" x14ac:dyDescent="0.3">
      <c r="A77" s="236" t="s">
        <v>175</v>
      </c>
      <c r="B77" s="250" t="s">
        <v>176</v>
      </c>
      <c r="C77" s="250" t="s">
        <v>210</v>
      </c>
      <c r="D77" s="30"/>
      <c r="E77" s="250" t="s">
        <v>176</v>
      </c>
      <c r="F77" s="237" t="s">
        <v>416</v>
      </c>
    </row>
    <row r="78" spans="1:10" x14ac:dyDescent="0.3">
      <c r="A78" s="236" t="s">
        <v>74</v>
      </c>
      <c r="B78" s="250" t="s">
        <v>75</v>
      </c>
      <c r="C78" s="250" t="s">
        <v>210</v>
      </c>
      <c r="D78" s="30" t="s">
        <v>824</v>
      </c>
      <c r="E78" s="250" t="s">
        <v>75</v>
      </c>
      <c r="F78" s="237" t="s">
        <v>418</v>
      </c>
    </row>
    <row r="79" spans="1:10" x14ac:dyDescent="0.3">
      <c r="A79" s="236" t="s">
        <v>1237</v>
      </c>
      <c r="B79" s="250" t="s">
        <v>178</v>
      </c>
      <c r="C79" s="250" t="s">
        <v>210</v>
      </c>
      <c r="D79" s="30"/>
      <c r="E79" s="250" t="s">
        <v>178</v>
      </c>
      <c r="F79" s="237" t="s">
        <v>419</v>
      </c>
    </row>
    <row r="80" spans="1:10" x14ac:dyDescent="0.3">
      <c r="A80" s="236" t="s">
        <v>423</v>
      </c>
      <c r="B80" s="250" t="s">
        <v>179</v>
      </c>
      <c r="C80" s="250" t="s">
        <v>210</v>
      </c>
      <c r="D80" s="30"/>
      <c r="E80" s="250" t="s">
        <v>179</v>
      </c>
      <c r="F80" s="237" t="s">
        <v>424</v>
      </c>
    </row>
    <row r="81" spans="1:9" x14ac:dyDescent="0.3">
      <c r="A81" s="236" t="s">
        <v>77</v>
      </c>
      <c r="B81" s="250" t="s">
        <v>78</v>
      </c>
      <c r="C81" s="250" t="s">
        <v>210</v>
      </c>
      <c r="D81" s="30" t="s">
        <v>427</v>
      </c>
      <c r="E81" s="250" t="s">
        <v>78</v>
      </c>
      <c r="F81" s="237" t="s">
        <v>428</v>
      </c>
    </row>
    <row r="82" spans="1:9" x14ac:dyDescent="0.3">
      <c r="A82" s="236" t="s">
        <v>79</v>
      </c>
      <c r="B82" s="250" t="s">
        <v>38</v>
      </c>
      <c r="C82" s="250" t="s">
        <v>210</v>
      </c>
      <c r="D82" s="30"/>
      <c r="E82" s="250" t="s">
        <v>38</v>
      </c>
      <c r="F82" s="237" t="s">
        <v>82</v>
      </c>
    </row>
    <row r="83" spans="1:9" x14ac:dyDescent="0.3">
      <c r="A83" s="236" t="s">
        <v>1257</v>
      </c>
      <c r="B83" s="250" t="s">
        <v>81</v>
      </c>
      <c r="C83" s="250" t="s">
        <v>210</v>
      </c>
      <c r="D83" s="30"/>
      <c r="E83" s="250" t="s">
        <v>81</v>
      </c>
      <c r="F83" s="237" t="s">
        <v>57</v>
      </c>
    </row>
    <row r="84" spans="1:9" x14ac:dyDescent="0.3">
      <c r="A84" s="236" t="s">
        <v>1238</v>
      </c>
      <c r="B84" s="250" t="s">
        <v>1239</v>
      </c>
      <c r="C84" s="250" t="s">
        <v>210</v>
      </c>
      <c r="D84" s="30"/>
      <c r="E84" s="250" t="s">
        <v>88</v>
      </c>
      <c r="F84" s="237" t="s">
        <v>431</v>
      </c>
    </row>
    <row r="85" spans="1:9" x14ac:dyDescent="0.3">
      <c r="A85" s="236" t="s">
        <v>1240</v>
      </c>
      <c r="B85" s="250" t="s">
        <v>1241</v>
      </c>
      <c r="C85" s="250" t="s">
        <v>210</v>
      </c>
      <c r="D85" s="30"/>
      <c r="E85" s="250" t="s">
        <v>94</v>
      </c>
      <c r="F85" s="237" t="s">
        <v>432</v>
      </c>
    </row>
    <row r="86" spans="1:9" x14ac:dyDescent="0.3">
      <c r="A86" s="240" t="s">
        <v>1347</v>
      </c>
      <c r="B86" s="250" t="s">
        <v>1348</v>
      </c>
      <c r="C86" s="250" t="s">
        <v>210</v>
      </c>
      <c r="D86" s="250"/>
      <c r="E86" s="250" t="s">
        <v>1349</v>
      </c>
      <c r="F86" s="237" t="s">
        <v>1350</v>
      </c>
    </row>
    <row r="87" spans="1:9" x14ac:dyDescent="0.3">
      <c r="A87" s="236" t="s">
        <v>1242</v>
      </c>
      <c r="B87" s="250" t="s">
        <v>1243</v>
      </c>
      <c r="C87" s="250" t="s">
        <v>210</v>
      </c>
      <c r="D87" s="30"/>
      <c r="E87" s="250" t="s">
        <v>90</v>
      </c>
      <c r="F87" s="237" t="s">
        <v>433</v>
      </c>
    </row>
    <row r="88" spans="1:9" ht="13" x14ac:dyDescent="0.3">
      <c r="A88" s="236" t="s">
        <v>1244</v>
      </c>
      <c r="B88" s="250" t="s">
        <v>1245</v>
      </c>
      <c r="C88" s="250" t="s">
        <v>210</v>
      </c>
      <c r="D88" s="30" t="s">
        <v>824</v>
      </c>
      <c r="E88" s="250" t="s">
        <v>93</v>
      </c>
      <c r="F88" s="237" t="s">
        <v>434</v>
      </c>
      <c r="I88" s="200"/>
    </row>
    <row r="89" spans="1:9" ht="13" x14ac:dyDescent="0.3">
      <c r="A89" s="236" t="s">
        <v>83</v>
      </c>
      <c r="B89" s="250" t="s">
        <v>83</v>
      </c>
      <c r="C89" s="250" t="s">
        <v>210</v>
      </c>
      <c r="D89" s="30" t="s">
        <v>429</v>
      </c>
      <c r="E89" s="250" t="s">
        <v>83</v>
      </c>
      <c r="F89" s="237" t="s">
        <v>430</v>
      </c>
      <c r="I89" s="200"/>
    </row>
    <row r="90" spans="1:9" ht="13" x14ac:dyDescent="0.3">
      <c r="A90" s="236" t="s">
        <v>86</v>
      </c>
      <c r="B90" s="250" t="s">
        <v>87</v>
      </c>
      <c r="C90" s="250" t="s">
        <v>210</v>
      </c>
      <c r="D90" s="30"/>
      <c r="E90" s="250" t="s">
        <v>87</v>
      </c>
      <c r="F90" s="237" t="s">
        <v>436</v>
      </c>
      <c r="I90" s="200"/>
    </row>
    <row r="91" spans="1:9" ht="13" x14ac:dyDescent="0.3">
      <c r="A91" s="236" t="s">
        <v>97</v>
      </c>
      <c r="B91" s="250" t="s">
        <v>98</v>
      </c>
      <c r="C91" s="250" t="s">
        <v>210</v>
      </c>
      <c r="D91" s="30" t="s">
        <v>1351</v>
      </c>
      <c r="E91" s="250" t="s">
        <v>98</v>
      </c>
      <c r="F91" s="237" t="s">
        <v>439</v>
      </c>
      <c r="I91" s="200"/>
    </row>
    <row r="92" spans="1:9" ht="12.5" thickBot="1" x14ac:dyDescent="0.35">
      <c r="A92" s="241" t="s">
        <v>1246</v>
      </c>
      <c r="B92" s="242" t="s">
        <v>1247</v>
      </c>
      <c r="C92" s="242" t="s">
        <v>210</v>
      </c>
      <c r="D92" s="243"/>
      <c r="E92" s="242" t="s">
        <v>1248</v>
      </c>
      <c r="F92" s="244" t="s">
        <v>369</v>
      </c>
    </row>
    <row r="93" spans="1:9" x14ac:dyDescent="0.3">
      <c r="A93" s="236" t="s">
        <v>228</v>
      </c>
      <c r="B93" s="250" t="s">
        <v>229</v>
      </c>
      <c r="C93" s="250" t="s">
        <v>321</v>
      </c>
      <c r="D93" s="30"/>
      <c r="E93" s="250" t="s">
        <v>229</v>
      </c>
      <c r="F93" s="237" t="s">
        <v>322</v>
      </c>
    </row>
    <row r="94" spans="1:9" x14ac:dyDescent="0.3">
      <c r="A94" s="236" t="s">
        <v>100</v>
      </c>
      <c r="B94" s="250" t="s">
        <v>101</v>
      </c>
      <c r="C94" s="250" t="s">
        <v>321</v>
      </c>
      <c r="D94" s="30"/>
      <c r="E94" s="250" t="s">
        <v>333</v>
      </c>
      <c r="F94" s="237" t="s">
        <v>104</v>
      </c>
    </row>
    <row r="95" spans="1:9" x14ac:dyDescent="0.3">
      <c r="A95" s="236" t="s">
        <v>102</v>
      </c>
      <c r="B95" s="250" t="s">
        <v>103</v>
      </c>
      <c r="C95" s="250" t="s">
        <v>321</v>
      </c>
      <c r="D95" s="30"/>
      <c r="E95" s="250" t="s">
        <v>103</v>
      </c>
      <c r="F95" s="237" t="s">
        <v>382</v>
      </c>
    </row>
    <row r="96" spans="1:9" ht="12.5" thickBot="1" x14ac:dyDescent="0.35">
      <c r="A96" s="241" t="s">
        <v>217</v>
      </c>
      <c r="B96" s="242" t="s">
        <v>218</v>
      </c>
      <c r="C96" s="242" t="s">
        <v>321</v>
      </c>
      <c r="D96" s="245"/>
      <c r="E96" s="242" t="s">
        <v>218</v>
      </c>
      <c r="F96" s="244" t="s">
        <v>421</v>
      </c>
    </row>
    <row r="97" spans="1:6" x14ac:dyDescent="0.3">
      <c r="A97" s="236" t="s">
        <v>827</v>
      </c>
      <c r="B97" s="250" t="s">
        <v>828</v>
      </c>
      <c r="C97" s="250" t="s">
        <v>312</v>
      </c>
      <c r="D97" s="30"/>
      <c r="E97" s="250" t="s">
        <v>828</v>
      </c>
      <c r="F97" s="237" t="s">
        <v>829</v>
      </c>
    </row>
    <row r="98" spans="1:6" x14ac:dyDescent="0.3">
      <c r="A98" s="236" t="s">
        <v>211</v>
      </c>
      <c r="B98" s="250" t="s">
        <v>91</v>
      </c>
      <c r="C98" s="250" t="s">
        <v>312</v>
      </c>
      <c r="D98" s="30"/>
      <c r="E98" s="250" t="s">
        <v>91</v>
      </c>
      <c r="F98" s="237" t="s">
        <v>313</v>
      </c>
    </row>
    <row r="99" spans="1:6" x14ac:dyDescent="0.3">
      <c r="A99" s="236" t="s">
        <v>107</v>
      </c>
      <c r="B99" s="250" t="s">
        <v>108</v>
      </c>
      <c r="C99" s="250" t="s">
        <v>312</v>
      </c>
      <c r="D99" s="30"/>
      <c r="E99" s="250" t="s">
        <v>108</v>
      </c>
      <c r="F99" s="237" t="s">
        <v>314</v>
      </c>
    </row>
    <row r="100" spans="1:6" x14ac:dyDescent="0.3">
      <c r="A100" s="236" t="s">
        <v>109</v>
      </c>
      <c r="B100" s="250" t="s">
        <v>110</v>
      </c>
      <c r="C100" s="250" t="s">
        <v>312</v>
      </c>
      <c r="D100" s="30"/>
      <c r="E100" s="250" t="s">
        <v>110</v>
      </c>
      <c r="F100" s="237" t="s">
        <v>315</v>
      </c>
    </row>
    <row r="101" spans="1:6" x14ac:dyDescent="0.3">
      <c r="A101" s="236" t="s">
        <v>189</v>
      </c>
      <c r="B101" s="250" t="s">
        <v>113</v>
      </c>
      <c r="C101" s="250" t="s">
        <v>312</v>
      </c>
      <c r="D101" s="30"/>
      <c r="E101" s="250" t="s">
        <v>113</v>
      </c>
      <c r="F101" s="237" t="s">
        <v>316</v>
      </c>
    </row>
    <row r="102" spans="1:6" x14ac:dyDescent="0.3">
      <c r="A102" s="236" t="s">
        <v>830</v>
      </c>
      <c r="B102" s="250" t="s">
        <v>831</v>
      </c>
      <c r="C102" s="250" t="s">
        <v>312</v>
      </c>
      <c r="D102" s="30"/>
      <c r="E102" s="250" t="s">
        <v>831</v>
      </c>
      <c r="F102" s="237" t="s">
        <v>832</v>
      </c>
    </row>
    <row r="103" spans="1:6" x14ac:dyDescent="0.3">
      <c r="A103" s="236" t="s">
        <v>212</v>
      </c>
      <c r="B103" s="250" t="s">
        <v>213</v>
      </c>
      <c r="C103" s="250" t="s">
        <v>312</v>
      </c>
      <c r="D103" s="30"/>
      <c r="E103" s="250" t="s">
        <v>213</v>
      </c>
      <c r="F103" s="237" t="s">
        <v>317</v>
      </c>
    </row>
    <row r="104" spans="1:6" x14ac:dyDescent="0.3">
      <c r="A104" s="236" t="s">
        <v>114</v>
      </c>
      <c r="B104" s="250" t="s">
        <v>92</v>
      </c>
      <c r="C104" s="250" t="s">
        <v>312</v>
      </c>
      <c r="D104" s="30"/>
      <c r="E104" s="250" t="s">
        <v>92</v>
      </c>
      <c r="F104" s="237" t="s">
        <v>318</v>
      </c>
    </row>
    <row r="105" spans="1:6" x14ac:dyDescent="0.3">
      <c r="A105" s="236" t="s">
        <v>116</v>
      </c>
      <c r="B105" s="250" t="s">
        <v>117</v>
      </c>
      <c r="C105" s="250" t="s">
        <v>312</v>
      </c>
      <c r="D105" s="30"/>
      <c r="E105" s="250" t="s">
        <v>117</v>
      </c>
      <c r="F105" s="237" t="s">
        <v>320</v>
      </c>
    </row>
    <row r="106" spans="1:6" x14ac:dyDescent="0.3">
      <c r="A106" s="236" t="s">
        <v>1138</v>
      </c>
      <c r="B106" s="250" t="s">
        <v>1139</v>
      </c>
      <c r="C106" s="250" t="s">
        <v>312</v>
      </c>
      <c r="D106" s="251"/>
      <c r="E106" s="250" t="s">
        <v>1139</v>
      </c>
      <c r="F106" s="237" t="s">
        <v>1140</v>
      </c>
    </row>
    <row r="107" spans="1:6" x14ac:dyDescent="0.3">
      <c r="A107" s="236" t="s">
        <v>833</v>
      </c>
      <c r="B107" s="250" t="s">
        <v>834</v>
      </c>
      <c r="C107" s="250" t="s">
        <v>312</v>
      </c>
      <c r="D107" s="30"/>
      <c r="E107" s="250" t="s">
        <v>834</v>
      </c>
      <c r="F107" s="237" t="s">
        <v>835</v>
      </c>
    </row>
    <row r="108" spans="1:6" x14ac:dyDescent="0.3">
      <c r="A108" s="236" t="s">
        <v>941</v>
      </c>
      <c r="B108" s="250" t="s">
        <v>942</v>
      </c>
      <c r="C108" s="250" t="s">
        <v>312</v>
      </c>
      <c r="D108" s="251"/>
      <c r="E108" s="250" t="s">
        <v>942</v>
      </c>
      <c r="F108" s="237" t="s">
        <v>943</v>
      </c>
    </row>
    <row r="109" spans="1:6" x14ac:dyDescent="0.3">
      <c r="A109" s="236" t="s">
        <v>119</v>
      </c>
      <c r="B109" s="250" t="s">
        <v>120</v>
      </c>
      <c r="C109" s="250" t="s">
        <v>312</v>
      </c>
      <c r="D109" s="30"/>
      <c r="E109" s="250" t="s">
        <v>120</v>
      </c>
      <c r="F109" s="237" t="s">
        <v>325</v>
      </c>
    </row>
    <row r="110" spans="1:6" x14ac:dyDescent="0.3">
      <c r="A110" s="236" t="s">
        <v>121</v>
      </c>
      <c r="B110" s="250" t="s">
        <v>122</v>
      </c>
      <c r="C110" s="250" t="s">
        <v>312</v>
      </c>
      <c r="D110" s="30"/>
      <c r="E110" s="250" t="s">
        <v>122</v>
      </c>
      <c r="F110" s="237" t="s">
        <v>326</v>
      </c>
    </row>
    <row r="111" spans="1:6" x14ac:dyDescent="0.3">
      <c r="A111" s="236" t="s">
        <v>123</v>
      </c>
      <c r="B111" s="250" t="s">
        <v>124</v>
      </c>
      <c r="C111" s="250" t="s">
        <v>312</v>
      </c>
      <c r="D111" s="30"/>
      <c r="E111" s="250" t="s">
        <v>124</v>
      </c>
      <c r="F111" s="237" t="s">
        <v>329</v>
      </c>
    </row>
    <row r="112" spans="1:6" x14ac:dyDescent="0.3">
      <c r="A112" s="236" t="s">
        <v>191</v>
      </c>
      <c r="B112" s="250" t="s">
        <v>192</v>
      </c>
      <c r="C112" s="250" t="s">
        <v>312</v>
      </c>
      <c r="D112" s="30"/>
      <c r="E112" s="250" t="s">
        <v>192</v>
      </c>
      <c r="F112" s="237" t="s">
        <v>330</v>
      </c>
    </row>
    <row r="113" spans="1:6" x14ac:dyDescent="0.3">
      <c r="A113" s="236" t="s">
        <v>125</v>
      </c>
      <c r="B113" s="250" t="s">
        <v>126</v>
      </c>
      <c r="C113" s="250" t="s">
        <v>321</v>
      </c>
      <c r="D113" s="30"/>
      <c r="E113" s="250" t="s">
        <v>126</v>
      </c>
      <c r="F113" s="237" t="s">
        <v>334</v>
      </c>
    </row>
    <row r="114" spans="1:6" x14ac:dyDescent="0.3">
      <c r="A114" s="236" t="s">
        <v>127</v>
      </c>
      <c r="B114" s="250" t="s">
        <v>128</v>
      </c>
      <c r="C114" s="250" t="s">
        <v>312</v>
      </c>
      <c r="D114" s="30"/>
      <c r="E114" s="250" t="s">
        <v>128</v>
      </c>
      <c r="F114" s="237" t="s">
        <v>335</v>
      </c>
    </row>
    <row r="115" spans="1:6" x14ac:dyDescent="0.3">
      <c r="A115" s="236" t="s">
        <v>836</v>
      </c>
      <c r="B115" s="250" t="s">
        <v>837</v>
      </c>
      <c r="C115" s="250" t="s">
        <v>312</v>
      </c>
      <c r="D115" s="30"/>
      <c r="E115" s="250" t="s">
        <v>837</v>
      </c>
      <c r="F115" s="237" t="s">
        <v>838</v>
      </c>
    </row>
    <row r="116" spans="1:6" x14ac:dyDescent="0.3">
      <c r="A116" s="236" t="s">
        <v>958</v>
      </c>
      <c r="B116" s="250" t="s">
        <v>959</v>
      </c>
      <c r="C116" s="250" t="s">
        <v>312</v>
      </c>
      <c r="D116" s="30"/>
      <c r="E116" s="250" t="s">
        <v>959</v>
      </c>
      <c r="F116" s="237" t="s">
        <v>960</v>
      </c>
    </row>
    <row r="117" spans="1:6" x14ac:dyDescent="0.3">
      <c r="A117" s="236" t="s">
        <v>133</v>
      </c>
      <c r="B117" s="250" t="s">
        <v>134</v>
      </c>
      <c r="C117" s="250" t="s">
        <v>312</v>
      </c>
      <c r="D117" s="30"/>
      <c r="E117" s="250" t="s">
        <v>134</v>
      </c>
      <c r="F117" s="237" t="s">
        <v>341</v>
      </c>
    </row>
    <row r="118" spans="1:6" x14ac:dyDescent="0.3">
      <c r="A118" s="236" t="s">
        <v>135</v>
      </c>
      <c r="B118" s="250" t="s">
        <v>136</v>
      </c>
      <c r="C118" s="250" t="s">
        <v>312</v>
      </c>
      <c r="D118" s="30"/>
      <c r="E118" s="250" t="s">
        <v>136</v>
      </c>
      <c r="F118" s="237" t="s">
        <v>342</v>
      </c>
    </row>
    <row r="119" spans="1:6" x14ac:dyDescent="0.3">
      <c r="A119" s="236" t="s">
        <v>214</v>
      </c>
      <c r="B119" s="250" t="s">
        <v>215</v>
      </c>
      <c r="C119" s="250" t="s">
        <v>312</v>
      </c>
      <c r="D119" s="30"/>
      <c r="E119" s="250" t="s">
        <v>215</v>
      </c>
      <c r="F119" s="237" t="s">
        <v>343</v>
      </c>
    </row>
    <row r="120" spans="1:6" x14ac:dyDescent="0.3">
      <c r="A120" s="236" t="s">
        <v>216</v>
      </c>
      <c r="B120" s="250" t="s">
        <v>89</v>
      </c>
      <c r="C120" s="250" t="s">
        <v>312</v>
      </c>
      <c r="D120" s="30"/>
      <c r="E120" s="250" t="s">
        <v>89</v>
      </c>
      <c r="F120" s="237" t="s">
        <v>370</v>
      </c>
    </row>
    <row r="121" spans="1:6" x14ac:dyDescent="0.3">
      <c r="A121" s="236" t="s">
        <v>140</v>
      </c>
      <c r="B121" s="250" t="s">
        <v>141</v>
      </c>
      <c r="C121" s="250" t="s">
        <v>312</v>
      </c>
      <c r="D121" s="30"/>
      <c r="E121" s="250" t="s">
        <v>141</v>
      </c>
      <c r="F121" s="237" t="s">
        <v>371</v>
      </c>
    </row>
    <row r="122" spans="1:6" x14ac:dyDescent="0.3">
      <c r="A122" s="236" t="s">
        <v>839</v>
      </c>
      <c r="B122" s="250" t="s">
        <v>840</v>
      </c>
      <c r="C122" s="250" t="s">
        <v>312</v>
      </c>
      <c r="D122" s="30"/>
      <c r="E122" s="250" t="s">
        <v>840</v>
      </c>
      <c r="F122" s="237" t="s">
        <v>841</v>
      </c>
    </row>
    <row r="123" spans="1:6" x14ac:dyDescent="0.3">
      <c r="A123" s="236" t="s">
        <v>145</v>
      </c>
      <c r="B123" s="250" t="s">
        <v>146</v>
      </c>
      <c r="C123" s="250" t="s">
        <v>312</v>
      </c>
      <c r="D123" s="30"/>
      <c r="E123" s="250" t="s">
        <v>146</v>
      </c>
      <c r="F123" s="237" t="s">
        <v>375</v>
      </c>
    </row>
    <row r="124" spans="1:6" x14ac:dyDescent="0.3">
      <c r="A124" s="236" t="s">
        <v>1249</v>
      </c>
      <c r="B124" s="250" t="s">
        <v>1250</v>
      </c>
      <c r="C124" s="250" t="s">
        <v>312</v>
      </c>
      <c r="D124" s="251"/>
      <c r="E124" s="250" t="s">
        <v>1250</v>
      </c>
      <c r="F124" s="237" t="s">
        <v>1251</v>
      </c>
    </row>
    <row r="125" spans="1:6" x14ac:dyDescent="0.3">
      <c r="A125" s="236" t="s">
        <v>842</v>
      </c>
      <c r="B125" s="250" t="s">
        <v>843</v>
      </c>
      <c r="C125" s="250" t="s">
        <v>312</v>
      </c>
      <c r="D125" s="30"/>
      <c r="E125" s="250" t="s">
        <v>843</v>
      </c>
      <c r="F125" s="237" t="s">
        <v>844</v>
      </c>
    </row>
    <row r="126" spans="1:6" x14ac:dyDescent="0.3">
      <c r="A126" s="236" t="s">
        <v>845</v>
      </c>
      <c r="B126" s="250" t="s">
        <v>846</v>
      </c>
      <c r="C126" s="250" t="s">
        <v>312</v>
      </c>
      <c r="D126" s="30"/>
      <c r="E126" s="250" t="s">
        <v>846</v>
      </c>
      <c r="F126" s="237" t="s">
        <v>847</v>
      </c>
    </row>
    <row r="127" spans="1:6" x14ac:dyDescent="0.3">
      <c r="A127" s="236" t="s">
        <v>196</v>
      </c>
      <c r="B127" s="250" t="s">
        <v>197</v>
      </c>
      <c r="C127" s="250" t="s">
        <v>312</v>
      </c>
      <c r="D127" s="30"/>
      <c r="E127" s="250" t="s">
        <v>197</v>
      </c>
      <c r="F127" s="237" t="s">
        <v>385</v>
      </c>
    </row>
    <row r="128" spans="1:6" x14ac:dyDescent="0.3">
      <c r="A128" s="236" t="s">
        <v>848</v>
      </c>
      <c r="B128" s="250" t="s">
        <v>849</v>
      </c>
      <c r="C128" s="250" t="s">
        <v>312</v>
      </c>
      <c r="D128" s="30"/>
      <c r="E128" s="250" t="s">
        <v>849</v>
      </c>
      <c r="F128" s="237" t="s">
        <v>850</v>
      </c>
    </row>
    <row r="129" spans="1:6" x14ac:dyDescent="0.3">
      <c r="A129" s="236" t="s">
        <v>386</v>
      </c>
      <c r="B129" s="250" t="s">
        <v>198</v>
      </c>
      <c r="C129" s="250" t="s">
        <v>312</v>
      </c>
      <c r="D129" s="30"/>
      <c r="E129" s="250" t="s">
        <v>198</v>
      </c>
      <c r="F129" s="237" t="s">
        <v>387</v>
      </c>
    </row>
    <row r="130" spans="1:6" x14ac:dyDescent="0.3">
      <c r="A130" s="236" t="s">
        <v>1141</v>
      </c>
      <c r="B130" s="250" t="s">
        <v>1142</v>
      </c>
      <c r="C130" s="250" t="s">
        <v>312</v>
      </c>
      <c r="D130" s="251"/>
      <c r="E130" s="250" t="s">
        <v>1142</v>
      </c>
      <c r="F130" s="237" t="s">
        <v>1143</v>
      </c>
    </row>
    <row r="131" spans="1:6" x14ac:dyDescent="0.3">
      <c r="A131" s="236" t="s">
        <v>151</v>
      </c>
      <c r="B131" s="250" t="s">
        <v>152</v>
      </c>
      <c r="C131" s="250" t="s">
        <v>312</v>
      </c>
      <c r="D131" s="30"/>
      <c r="E131" s="250" t="s">
        <v>152</v>
      </c>
      <c r="F131" s="237" t="s">
        <v>388</v>
      </c>
    </row>
    <row r="132" spans="1:6" x14ac:dyDescent="0.3">
      <c r="A132" s="236" t="s">
        <v>153</v>
      </c>
      <c r="B132" s="250" t="s">
        <v>154</v>
      </c>
      <c r="C132" s="250" t="s">
        <v>312</v>
      </c>
      <c r="D132" s="30"/>
      <c r="E132" s="250" t="s">
        <v>154</v>
      </c>
      <c r="F132" s="237" t="s">
        <v>389</v>
      </c>
    </row>
    <row r="133" spans="1:6" x14ac:dyDescent="0.3">
      <c r="A133" s="236" t="s">
        <v>851</v>
      </c>
      <c r="B133" s="250" t="s">
        <v>852</v>
      </c>
      <c r="C133" s="250" t="s">
        <v>312</v>
      </c>
      <c r="D133" s="30"/>
      <c r="E133" s="250" t="s">
        <v>852</v>
      </c>
      <c r="F133" s="237" t="s">
        <v>853</v>
      </c>
    </row>
    <row r="134" spans="1:6" x14ac:dyDescent="0.3">
      <c r="A134" s="236" t="s">
        <v>854</v>
      </c>
      <c r="B134" s="250" t="s">
        <v>855</v>
      </c>
      <c r="C134" s="250" t="s">
        <v>312</v>
      </c>
      <c r="D134" s="30"/>
      <c r="E134" s="250" t="s">
        <v>855</v>
      </c>
      <c r="F134" s="237" t="s">
        <v>856</v>
      </c>
    </row>
    <row r="135" spans="1:6" x14ac:dyDescent="0.3">
      <c r="A135" s="236" t="s">
        <v>857</v>
      </c>
      <c r="B135" s="250" t="s">
        <v>858</v>
      </c>
      <c r="C135" s="250" t="s">
        <v>312</v>
      </c>
      <c r="D135" s="30"/>
      <c r="E135" s="250" t="s">
        <v>858</v>
      </c>
      <c r="F135" s="237" t="s">
        <v>859</v>
      </c>
    </row>
    <row r="136" spans="1:6" x14ac:dyDescent="0.3">
      <c r="A136" s="236" t="s">
        <v>156</v>
      </c>
      <c r="B136" s="250" t="s">
        <v>157</v>
      </c>
      <c r="C136" s="250" t="s">
        <v>312</v>
      </c>
      <c r="D136" s="30"/>
      <c r="E136" s="250" t="s">
        <v>157</v>
      </c>
      <c r="F136" s="237" t="s">
        <v>392</v>
      </c>
    </row>
    <row r="137" spans="1:6" x14ac:dyDescent="0.3">
      <c r="A137" s="236" t="s">
        <v>860</v>
      </c>
      <c r="B137" s="250" t="s">
        <v>861</v>
      </c>
      <c r="C137" s="250" t="s">
        <v>312</v>
      </c>
      <c r="D137" s="30"/>
      <c r="E137" s="250" t="s">
        <v>861</v>
      </c>
      <c r="F137" s="237" t="s">
        <v>862</v>
      </c>
    </row>
    <row r="138" spans="1:6" x14ac:dyDescent="0.3">
      <c r="A138" s="236" t="s">
        <v>199</v>
      </c>
      <c r="B138" s="250" t="s">
        <v>200</v>
      </c>
      <c r="C138" s="250" t="s">
        <v>312</v>
      </c>
      <c r="D138" s="30"/>
      <c r="E138" s="250" t="s">
        <v>200</v>
      </c>
      <c r="F138" s="237" t="s">
        <v>395</v>
      </c>
    </row>
    <row r="139" spans="1:6" x14ac:dyDescent="0.3">
      <c r="A139" s="236" t="s">
        <v>863</v>
      </c>
      <c r="B139" s="250" t="s">
        <v>864</v>
      </c>
      <c r="C139" s="250" t="s">
        <v>312</v>
      </c>
      <c r="D139" s="30"/>
      <c r="E139" s="250" t="s">
        <v>864</v>
      </c>
      <c r="F139" s="237" t="s">
        <v>865</v>
      </c>
    </row>
    <row r="140" spans="1:6" x14ac:dyDescent="0.3">
      <c r="A140" s="236" t="s">
        <v>866</v>
      </c>
      <c r="B140" s="250" t="s">
        <v>867</v>
      </c>
      <c r="C140" s="250" t="s">
        <v>312</v>
      </c>
      <c r="D140" s="30"/>
      <c r="E140" s="250" t="s">
        <v>867</v>
      </c>
      <c r="F140" s="237" t="s">
        <v>868</v>
      </c>
    </row>
    <row r="141" spans="1:6" x14ac:dyDescent="0.3">
      <c r="A141" s="236" t="s">
        <v>201</v>
      </c>
      <c r="B141" s="250" t="s">
        <v>202</v>
      </c>
      <c r="C141" s="250" t="s">
        <v>312</v>
      </c>
      <c r="D141" s="30"/>
      <c r="E141" s="250" t="s">
        <v>202</v>
      </c>
      <c r="F141" s="237" t="s">
        <v>398</v>
      </c>
    </row>
    <row r="142" spans="1:6" x14ac:dyDescent="0.3">
      <c r="A142" s="236" t="s">
        <v>869</v>
      </c>
      <c r="B142" s="250" t="s">
        <v>870</v>
      </c>
      <c r="C142" s="250" t="s">
        <v>312</v>
      </c>
      <c r="D142" s="251"/>
      <c r="E142" s="250" t="s">
        <v>870</v>
      </c>
      <c r="F142" s="237" t="s">
        <v>871</v>
      </c>
    </row>
    <row r="143" spans="1:6" x14ac:dyDescent="0.3">
      <c r="A143" s="236" t="s">
        <v>1144</v>
      </c>
      <c r="B143" s="250" t="s">
        <v>1145</v>
      </c>
      <c r="C143" s="250" t="s">
        <v>312</v>
      </c>
      <c r="D143" s="251"/>
      <c r="E143" s="250" t="s">
        <v>1145</v>
      </c>
      <c r="F143" s="237" t="s">
        <v>1146</v>
      </c>
    </row>
    <row r="144" spans="1:6" x14ac:dyDescent="0.3">
      <c r="A144" s="236" t="s">
        <v>872</v>
      </c>
      <c r="B144" s="250" t="s">
        <v>873</v>
      </c>
      <c r="C144" s="250" t="s">
        <v>312</v>
      </c>
      <c r="D144" s="251"/>
      <c r="E144" s="250" t="s">
        <v>873</v>
      </c>
      <c r="F144" s="237" t="s">
        <v>874</v>
      </c>
    </row>
    <row r="145" spans="1:6" x14ac:dyDescent="0.3">
      <c r="A145" s="236" t="s">
        <v>875</v>
      </c>
      <c r="B145" s="250" t="s">
        <v>876</v>
      </c>
      <c r="C145" s="250" t="s">
        <v>312</v>
      </c>
      <c r="D145" s="251"/>
      <c r="E145" s="250" t="s">
        <v>876</v>
      </c>
      <c r="F145" s="237" t="s">
        <v>877</v>
      </c>
    </row>
    <row r="146" spans="1:6" x14ac:dyDescent="0.3">
      <c r="A146" s="236" t="s">
        <v>878</v>
      </c>
      <c r="B146" s="250" t="s">
        <v>879</v>
      </c>
      <c r="C146" s="250" t="s">
        <v>312</v>
      </c>
      <c r="D146" s="251"/>
      <c r="E146" s="250" t="s">
        <v>879</v>
      </c>
      <c r="F146" s="237" t="s">
        <v>880</v>
      </c>
    </row>
    <row r="147" spans="1:6" x14ac:dyDescent="0.3">
      <c r="A147" s="236" t="s">
        <v>1252</v>
      </c>
      <c r="B147" s="250" t="s">
        <v>1147</v>
      </c>
      <c r="C147" s="250" t="s">
        <v>312</v>
      </c>
      <c r="D147" s="251"/>
      <c r="E147" s="250" t="s">
        <v>1147</v>
      </c>
      <c r="F147" s="237" t="s">
        <v>1148</v>
      </c>
    </row>
    <row r="148" spans="1:6" x14ac:dyDescent="0.3">
      <c r="A148" s="236" t="s">
        <v>881</v>
      </c>
      <c r="B148" s="250" t="s">
        <v>882</v>
      </c>
      <c r="C148" s="250" t="s">
        <v>312</v>
      </c>
      <c r="D148" s="251"/>
      <c r="E148" s="250" t="s">
        <v>882</v>
      </c>
      <c r="F148" s="237" t="s">
        <v>883</v>
      </c>
    </row>
    <row r="149" spans="1:6" x14ac:dyDescent="0.3">
      <c r="A149" s="236" t="s">
        <v>884</v>
      </c>
      <c r="B149" s="250" t="s">
        <v>885</v>
      </c>
      <c r="C149" s="250" t="s">
        <v>312</v>
      </c>
      <c r="D149" s="251"/>
      <c r="E149" s="250" t="s">
        <v>885</v>
      </c>
      <c r="F149" s="237" t="s">
        <v>886</v>
      </c>
    </row>
    <row r="150" spans="1:6" x14ac:dyDescent="0.3">
      <c r="A150" s="236" t="s">
        <v>405</v>
      </c>
      <c r="B150" s="250" t="s">
        <v>204</v>
      </c>
      <c r="C150" s="250" t="s">
        <v>312</v>
      </c>
      <c r="D150" s="251"/>
      <c r="E150" s="250" t="s">
        <v>204</v>
      </c>
      <c r="F150" s="237" t="s">
        <v>84</v>
      </c>
    </row>
    <row r="151" spans="1:6" x14ac:dyDescent="0.3">
      <c r="A151" s="236" t="s">
        <v>887</v>
      </c>
      <c r="B151" s="250" t="s">
        <v>888</v>
      </c>
      <c r="C151" s="250" t="s">
        <v>312</v>
      </c>
      <c r="D151" s="251"/>
      <c r="E151" s="250" t="s">
        <v>888</v>
      </c>
      <c r="F151" s="237" t="s">
        <v>889</v>
      </c>
    </row>
    <row r="152" spans="1:6" x14ac:dyDescent="0.3">
      <c r="A152" s="236" t="s">
        <v>890</v>
      </c>
      <c r="B152" s="250" t="s">
        <v>891</v>
      </c>
      <c r="C152" s="250" t="s">
        <v>312</v>
      </c>
      <c r="D152" s="251"/>
      <c r="E152" s="250" t="s">
        <v>891</v>
      </c>
      <c r="F152" s="237" t="s">
        <v>892</v>
      </c>
    </row>
    <row r="153" spans="1:6" x14ac:dyDescent="0.3">
      <c r="A153" s="236" t="s">
        <v>893</v>
      </c>
      <c r="B153" s="250" t="s">
        <v>894</v>
      </c>
      <c r="C153" s="250" t="s">
        <v>312</v>
      </c>
      <c r="D153" s="251"/>
      <c r="E153" s="250" t="s">
        <v>894</v>
      </c>
      <c r="F153" s="237" t="s">
        <v>895</v>
      </c>
    </row>
    <row r="154" spans="1:6" x14ac:dyDescent="0.3">
      <c r="A154" s="236" t="s">
        <v>169</v>
      </c>
      <c r="B154" s="250" t="s">
        <v>170</v>
      </c>
      <c r="C154" s="250" t="s">
        <v>312</v>
      </c>
      <c r="D154" s="251"/>
      <c r="E154" s="250" t="s">
        <v>170</v>
      </c>
      <c r="F154" s="237" t="s">
        <v>408</v>
      </c>
    </row>
    <row r="155" spans="1:6" x14ac:dyDescent="0.3">
      <c r="A155" s="236" t="s">
        <v>1162</v>
      </c>
      <c r="B155" s="250" t="s">
        <v>1163</v>
      </c>
      <c r="C155" s="250" t="s">
        <v>312</v>
      </c>
      <c r="D155" s="251"/>
      <c r="E155" s="250" t="s">
        <v>1163</v>
      </c>
      <c r="F155" s="237" t="s">
        <v>1164</v>
      </c>
    </row>
    <row r="156" spans="1:6" x14ac:dyDescent="0.3">
      <c r="A156" s="236" t="s">
        <v>203</v>
      </c>
      <c r="B156" s="250" t="s">
        <v>163</v>
      </c>
      <c r="C156" s="250" t="s">
        <v>312</v>
      </c>
      <c r="D156" s="251" t="s">
        <v>184</v>
      </c>
      <c r="E156" s="250" t="s">
        <v>163</v>
      </c>
      <c r="F156" s="237" t="s">
        <v>412</v>
      </c>
    </row>
    <row r="157" spans="1:6" x14ac:dyDescent="0.3">
      <c r="A157" s="236" t="s">
        <v>896</v>
      </c>
      <c r="B157" s="250" t="s">
        <v>897</v>
      </c>
      <c r="C157" s="250" t="s">
        <v>312</v>
      </c>
      <c r="D157" s="251"/>
      <c r="E157" s="250" t="s">
        <v>897</v>
      </c>
      <c r="F157" s="237" t="s">
        <v>898</v>
      </c>
    </row>
    <row r="158" spans="1:6" x14ac:dyDescent="0.3">
      <c r="A158" s="236" t="s">
        <v>1253</v>
      </c>
      <c r="B158" s="250" t="s">
        <v>1254</v>
      </c>
      <c r="C158" s="250" t="s">
        <v>312</v>
      </c>
      <c r="D158" s="251"/>
      <c r="E158" s="250" t="s">
        <v>1254</v>
      </c>
      <c r="F158" s="237" t="s">
        <v>1255</v>
      </c>
    </row>
    <row r="159" spans="1:6" x14ac:dyDescent="0.3">
      <c r="A159" s="236" t="s">
        <v>899</v>
      </c>
      <c r="B159" s="250" t="s">
        <v>900</v>
      </c>
      <c r="C159" s="250" t="s">
        <v>312</v>
      </c>
      <c r="D159" s="251"/>
      <c r="E159" s="250" t="s">
        <v>900</v>
      </c>
      <c r="F159" s="237" t="s">
        <v>901</v>
      </c>
    </row>
    <row r="160" spans="1:6" x14ac:dyDescent="0.3">
      <c r="A160" s="236" t="s">
        <v>232</v>
      </c>
      <c r="B160" s="250" t="s">
        <v>233</v>
      </c>
      <c r="C160" s="250" t="s">
        <v>312</v>
      </c>
      <c r="D160" s="251"/>
      <c r="E160" s="250" t="s">
        <v>233</v>
      </c>
      <c r="F160" s="237" t="s">
        <v>414</v>
      </c>
    </row>
    <row r="161" spans="1:6" x14ac:dyDescent="0.3">
      <c r="A161" s="236" t="s">
        <v>205</v>
      </c>
      <c r="B161" s="250" t="s">
        <v>174</v>
      </c>
      <c r="C161" s="250" t="s">
        <v>312</v>
      </c>
      <c r="D161" s="251"/>
      <c r="E161" s="250" t="s">
        <v>174</v>
      </c>
      <c r="F161" s="237" t="s">
        <v>415</v>
      </c>
    </row>
    <row r="162" spans="1:6" x14ac:dyDescent="0.3">
      <c r="A162" s="236" t="s">
        <v>234</v>
      </c>
      <c r="B162" s="250" t="s">
        <v>235</v>
      </c>
      <c r="C162" s="250" t="s">
        <v>312</v>
      </c>
      <c r="D162" s="251"/>
      <c r="E162" s="250" t="s">
        <v>235</v>
      </c>
      <c r="F162" s="237" t="s">
        <v>417</v>
      </c>
    </row>
    <row r="163" spans="1:6" x14ac:dyDescent="0.3">
      <c r="A163" s="236" t="s">
        <v>902</v>
      </c>
      <c r="B163" s="250" t="s">
        <v>903</v>
      </c>
      <c r="C163" s="250" t="s">
        <v>312</v>
      </c>
      <c r="D163" s="251"/>
      <c r="E163" s="250" t="s">
        <v>903</v>
      </c>
      <c r="F163" s="237" t="s">
        <v>904</v>
      </c>
    </row>
    <row r="164" spans="1:6" x14ac:dyDescent="0.3">
      <c r="A164" s="236" t="s">
        <v>905</v>
      </c>
      <c r="B164" s="250" t="s">
        <v>906</v>
      </c>
      <c r="C164" s="250" t="s">
        <v>312</v>
      </c>
      <c r="D164" s="251"/>
      <c r="E164" s="250" t="s">
        <v>906</v>
      </c>
      <c r="F164" s="237" t="s">
        <v>907</v>
      </c>
    </row>
    <row r="165" spans="1:6" x14ac:dyDescent="0.3">
      <c r="A165" s="236" t="s">
        <v>1256</v>
      </c>
      <c r="B165" s="250" t="s">
        <v>177</v>
      </c>
      <c r="C165" s="250" t="s">
        <v>312</v>
      </c>
      <c r="D165" s="251"/>
      <c r="E165" s="250" t="s">
        <v>177</v>
      </c>
      <c r="F165" s="237" t="s">
        <v>420</v>
      </c>
    </row>
    <row r="166" spans="1:6" x14ac:dyDescent="0.3">
      <c r="A166" s="236" t="s">
        <v>236</v>
      </c>
      <c r="B166" s="250" t="s">
        <v>237</v>
      </c>
      <c r="C166" s="250" t="s">
        <v>312</v>
      </c>
      <c r="D166" s="251"/>
      <c r="E166" s="250" t="s">
        <v>237</v>
      </c>
      <c r="F166" s="237" t="s">
        <v>422</v>
      </c>
    </row>
    <row r="167" spans="1:6" x14ac:dyDescent="0.3">
      <c r="A167" s="236" t="s">
        <v>908</v>
      </c>
      <c r="B167" s="250" t="s">
        <v>909</v>
      </c>
      <c r="C167" s="250" t="s">
        <v>312</v>
      </c>
      <c r="D167" s="251"/>
      <c r="E167" s="250" t="s">
        <v>909</v>
      </c>
      <c r="F167" s="237" t="s">
        <v>910</v>
      </c>
    </row>
    <row r="168" spans="1:6" x14ac:dyDescent="0.3">
      <c r="A168" s="236" t="s">
        <v>206</v>
      </c>
      <c r="B168" s="250" t="s">
        <v>207</v>
      </c>
      <c r="C168" s="250" t="s">
        <v>312</v>
      </c>
      <c r="D168" s="251"/>
      <c r="E168" s="250" t="s">
        <v>207</v>
      </c>
      <c r="F168" s="237" t="s">
        <v>425</v>
      </c>
    </row>
    <row r="169" spans="1:6" x14ac:dyDescent="0.3">
      <c r="A169" s="236" t="s">
        <v>180</v>
      </c>
      <c r="B169" s="250" t="s">
        <v>181</v>
      </c>
      <c r="C169" s="250" t="s">
        <v>312</v>
      </c>
      <c r="D169" s="251"/>
      <c r="E169" s="250" t="s">
        <v>181</v>
      </c>
      <c r="F169" s="237" t="s">
        <v>426</v>
      </c>
    </row>
    <row r="170" spans="1:6" x14ac:dyDescent="0.3">
      <c r="A170" s="236" t="s">
        <v>911</v>
      </c>
      <c r="B170" s="250" t="s">
        <v>912</v>
      </c>
      <c r="C170" s="250" t="s">
        <v>312</v>
      </c>
      <c r="D170" s="251"/>
      <c r="E170" s="250" t="s">
        <v>912</v>
      </c>
      <c r="F170" s="237" t="s">
        <v>913</v>
      </c>
    </row>
    <row r="171" spans="1:6" x14ac:dyDescent="0.3">
      <c r="A171" s="236" t="s">
        <v>914</v>
      </c>
      <c r="B171" s="250" t="s">
        <v>915</v>
      </c>
      <c r="C171" s="250" t="s">
        <v>312</v>
      </c>
      <c r="D171" s="251"/>
      <c r="E171" s="250" t="s">
        <v>915</v>
      </c>
      <c r="F171" s="237" t="s">
        <v>916</v>
      </c>
    </row>
    <row r="172" spans="1:6" x14ac:dyDescent="0.3">
      <c r="A172" s="236" t="s">
        <v>208</v>
      </c>
      <c r="B172" s="250" t="s">
        <v>209</v>
      </c>
      <c r="C172" s="250" t="s">
        <v>312</v>
      </c>
      <c r="D172" s="251"/>
      <c r="E172" s="250" t="s">
        <v>209</v>
      </c>
      <c r="F172" s="237" t="s">
        <v>437</v>
      </c>
    </row>
    <row r="173" spans="1:6" x14ac:dyDescent="0.3">
      <c r="A173" s="236" t="s">
        <v>182</v>
      </c>
      <c r="B173" s="250" t="s">
        <v>183</v>
      </c>
      <c r="C173" s="250" t="s">
        <v>312</v>
      </c>
      <c r="D173" s="251"/>
      <c r="E173" s="250" t="s">
        <v>183</v>
      </c>
      <c r="F173" s="237" t="s">
        <v>435</v>
      </c>
    </row>
    <row r="174" spans="1:6" x14ac:dyDescent="0.3">
      <c r="A174" s="236" t="s">
        <v>917</v>
      </c>
      <c r="B174" s="250" t="s">
        <v>918</v>
      </c>
      <c r="C174" s="250" t="s">
        <v>312</v>
      </c>
      <c r="D174" s="251"/>
      <c r="E174" s="250" t="s">
        <v>918</v>
      </c>
      <c r="F174" s="237" t="s">
        <v>919</v>
      </c>
    </row>
    <row r="175" spans="1:6" x14ac:dyDescent="0.3">
      <c r="A175" s="236" t="s">
        <v>95</v>
      </c>
      <c r="B175" s="250" t="s">
        <v>96</v>
      </c>
      <c r="C175" s="250" t="s">
        <v>312</v>
      </c>
      <c r="D175" s="30"/>
      <c r="E175" s="250" t="s">
        <v>96</v>
      </c>
      <c r="F175" s="237" t="s">
        <v>438</v>
      </c>
    </row>
    <row r="176" spans="1:6" x14ac:dyDescent="0.3">
      <c r="A176" s="246" t="s">
        <v>920</v>
      </c>
      <c r="B176" s="247" t="s">
        <v>921</v>
      </c>
      <c r="C176" s="247" t="s">
        <v>312</v>
      </c>
      <c r="D176" s="248"/>
      <c r="E176" s="247" t="s">
        <v>921</v>
      </c>
      <c r="F176" s="249" t="s">
        <v>922</v>
      </c>
    </row>
  </sheetData>
  <sheetProtection algorithmName="SHA-512" hashValue="R6gqQpoC/J22W01UZ1OcO1Q5nv4Ntayu3X2BSQX8PPTT41WThQLHy3yZ4+0xqLyGzNenHKoCjq5elE6qpAR4zg==" saltValue="Bxk3/HtBt8koL/X/6G8sTg==" spinCount="100000" sheet="1" objects="1" scenarios="1" formatCells="0" autoFilter="0"/>
  <sortState xmlns:xlrd2="http://schemas.microsoft.com/office/spreadsheetml/2017/richdata2" ref="M3:M15">
    <sortCondition ref="M3:M15"/>
  </sortState>
  <mergeCells count="9">
    <mergeCell ref="J17:K17"/>
    <mergeCell ref="H42:I42"/>
    <mergeCell ref="H49:I49"/>
    <mergeCell ref="H62:I62"/>
    <mergeCell ref="A1:F1"/>
    <mergeCell ref="H36:I36"/>
    <mergeCell ref="H17:I17"/>
    <mergeCell ref="H1:I1"/>
    <mergeCell ref="H56:I56"/>
  </mergeCells>
  <phoneticPr fontId="0" type="noConversion"/>
  <pageMargins left="0.34" right="0.37" top="0.33" bottom="0.36" header="0.22" footer="0.26"/>
  <pageSetup paperSize="9" scale="37" orientation="landscape"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H72"/>
  <sheetViews>
    <sheetView zoomScale="115" zoomScaleNormal="115" workbookViewId="0">
      <pane ySplit="10" topLeftCell="A26" activePane="bottomLeft" state="frozen"/>
      <selection pane="bottomLeft" activeCell="H42" sqref="H42"/>
    </sheetView>
  </sheetViews>
  <sheetFormatPr defaultColWidth="9.08984375" defaultRowHeight="10.5" x14ac:dyDescent="0.25"/>
  <cols>
    <col min="1" max="1" width="6.90625" style="157" customWidth="1"/>
    <col min="2" max="2" width="8.90625" style="157" customWidth="1"/>
    <col min="3" max="3" width="7.81640625" style="157" customWidth="1"/>
    <col min="4" max="5" width="16" style="157" customWidth="1"/>
    <col min="6" max="6" width="22.08984375" style="157" bestFit="1" customWidth="1"/>
    <col min="7" max="7" width="10.08984375" style="155" bestFit="1" customWidth="1"/>
    <col min="8" max="8" width="86.6328125" style="157" customWidth="1"/>
    <col min="9" max="16384" width="9.08984375" style="157"/>
  </cols>
  <sheetData>
    <row r="1" spans="1:8" s="151" customFormat="1" ht="15.5" x14ac:dyDescent="0.25">
      <c r="A1" s="351" t="str">
        <f>VLOOKUP("G00",tblTranslation[],LangNameID,FALSE) &amp;" ( "&amp;Idiom&amp;" )"</f>
        <v>Instructions to complete the form ( ENG )</v>
      </c>
      <c r="B1" s="351"/>
      <c r="C1" s="351"/>
      <c r="D1" s="351"/>
      <c r="E1" s="351"/>
      <c r="F1" s="351"/>
      <c r="G1" s="351"/>
      <c r="H1" s="351"/>
    </row>
    <row r="2" spans="1:8" s="151" customFormat="1" x14ac:dyDescent="0.25">
      <c r="A2" s="357" t="str">
        <f>VLOOKUP("G01",tblTranslation[],LangFieldID,FALSE)</f>
        <v>General</v>
      </c>
      <c r="B2" s="357"/>
      <c r="C2" s="357"/>
      <c r="D2" s="357"/>
      <c r="E2" s="357"/>
      <c r="F2" s="357"/>
      <c r="G2" s="152"/>
    </row>
    <row r="3" spans="1:8" s="151" customFormat="1" ht="12.75" customHeight="1" x14ac:dyDescent="0.25">
      <c r="A3" s="153" t="s">
        <v>286</v>
      </c>
      <c r="B3" s="362" t="str">
        <f>VLOOKUP("G01a",tblTranslation[],LangNameID,FALSE)</f>
        <v>Complete as far as possible the Header and Detail sections (don't leave fields empty when information is known)</v>
      </c>
      <c r="C3" s="362"/>
      <c r="D3" s="362"/>
      <c r="E3" s="362"/>
      <c r="F3" s="362"/>
      <c r="G3" s="362"/>
      <c r="H3" s="362"/>
    </row>
    <row r="4" spans="1:8" s="151" customFormat="1" ht="12.75" customHeight="1" x14ac:dyDescent="0.25">
      <c r="A4" s="153" t="s">
        <v>287</v>
      </c>
      <c r="B4" s="362" t="str">
        <f>VLOOKUP("G01b",tblTranslation[],LangNameID,FALSE)</f>
        <v>In Header section, only white cells can be filled (manually or by selecting from the Combo Box the corresponding code)</v>
      </c>
      <c r="C4" s="362"/>
      <c r="D4" s="362"/>
      <c r="E4" s="362"/>
      <c r="F4" s="362"/>
      <c r="G4" s="362"/>
      <c r="H4" s="362"/>
    </row>
    <row r="5" spans="1:8" s="151" customFormat="1" ht="12.75" customHeight="1" x14ac:dyDescent="0.25">
      <c r="A5" s="153" t="s">
        <v>288</v>
      </c>
      <c r="B5" s="362" t="str">
        <f>VLOOKUP("G01c",tblTranslation[],LangNameID,FALSE)</f>
        <v>Always use ICCAT standard codes (when element "OTHERS" of various fields is required it must be explicitly described in "Notes")</v>
      </c>
      <c r="C5" s="362"/>
      <c r="D5" s="362"/>
      <c r="E5" s="362"/>
      <c r="F5" s="362"/>
      <c r="G5" s="362"/>
      <c r="H5" s="362"/>
    </row>
    <row r="6" spans="1:8" s="151" customFormat="1" ht="12.75" customHeight="1" x14ac:dyDescent="0.25">
      <c r="A6" s="153" t="s">
        <v>289</v>
      </c>
      <c r="B6" s="362" t="str">
        <f>VLOOKUP("G01d",tblTranslation[],LangNameID,FALSE)</f>
        <v>Recommendation for users with databases: To paste an entire dataset into the Detail section (must have the same structure and format) use "Paste special (values)"</v>
      </c>
      <c r="C6" s="362"/>
      <c r="D6" s="362"/>
      <c r="E6" s="362"/>
      <c r="F6" s="362"/>
      <c r="G6" s="362"/>
      <c r="H6" s="362"/>
    </row>
    <row r="7" spans="1:8" s="151" customFormat="1" ht="12.75" customHeight="1" x14ac:dyDescent="0.25">
      <c r="A7" s="153" t="s">
        <v>290</v>
      </c>
      <c r="B7" s="362" t="str">
        <f>VLOOKUP("G01e",tblTranslation[],LangNameID,FALSE)</f>
        <v>Leave "blank" the fields for which you don't collect information</v>
      </c>
      <c r="C7" s="362"/>
      <c r="D7" s="362"/>
      <c r="E7" s="362"/>
      <c r="F7" s="362"/>
      <c r="G7" s="362"/>
      <c r="H7" s="362"/>
    </row>
    <row r="8" spans="1:8" s="151" customFormat="1" x14ac:dyDescent="0.25">
      <c r="G8" s="154"/>
    </row>
    <row r="9" spans="1:8" x14ac:dyDescent="0.25">
      <c r="A9" s="358" t="str">
        <f>VLOOKUP("S00",tblTranslation[],LangFieldID,FALSE)</f>
        <v>Specific (by field)</v>
      </c>
      <c r="B9" s="358"/>
      <c r="C9" s="358"/>
      <c r="D9" s="358"/>
      <c r="E9" s="358"/>
      <c r="F9" s="358"/>
      <c r="H9" s="156"/>
    </row>
    <row r="10" spans="1:8" x14ac:dyDescent="0.25">
      <c r="A10" s="158" t="str">
        <f>VLOOKUP("SC01",tblTranslation[],LangFieldID,FALSE)</f>
        <v>Form</v>
      </c>
      <c r="B10" s="159" t="str">
        <f>VLOOKUP("SC02",tblTranslation[],LangFieldID,FALSE)</f>
        <v>Sub-form</v>
      </c>
      <c r="C10" s="159" t="str">
        <f>VLOOKUP("SC03",tblTranslation[],LangFieldID,FALSE)</f>
        <v>Part</v>
      </c>
      <c r="D10" s="159" t="str">
        <f>VLOOKUP("SC04",tblTranslation[],LangFieldID,FALSE)</f>
        <v>Section</v>
      </c>
      <c r="E10" s="159" t="str">
        <f>VLOOKUP("SC05",tblTranslation[],LangFieldID,FALSE)</f>
        <v>Sub-section</v>
      </c>
      <c r="F10" s="159" t="str">
        <f>VLOOKUP("SC06",tblTranslation[],LangFieldID,FALSE)</f>
        <v>Field (name)</v>
      </c>
      <c r="G10" s="160" t="str">
        <f>VLOOKUP("SC07",tblTranslation[],LangFieldID,FALSE)</f>
        <v>Field (format)</v>
      </c>
      <c r="H10" s="158" t="str">
        <f>VLOOKUP("SC08",tblTranslation[],LangFieldID,FALSE)</f>
        <v>Description</v>
      </c>
    </row>
    <row r="11" spans="1:8" x14ac:dyDescent="0.25">
      <c r="A11" s="352" t="str">
        <f>VLOOKUP("T00",tblTranslation[],LangFieldID,FALSE)</f>
        <v>ST01-T1FC</v>
      </c>
      <c r="B11" s="361" t="str">
        <f>VLOOKUP("T02",tblTranslation[],LangFieldID,FALSE)</f>
        <v>Title</v>
      </c>
      <c r="C11" s="361"/>
      <c r="D11" s="361"/>
      <c r="E11" s="361"/>
      <c r="F11" s="161" t="str">
        <f>VLOOKUP("tVersion",tblTranslation[],LangFieldID,FALSE)</f>
        <v>Version</v>
      </c>
      <c r="G11" s="162" t="str">
        <f>VLOOKUP("tVersion",tblTranslation[],7,FALSE)</f>
        <v>(fixed)</v>
      </c>
      <c r="H11" s="163" t="str">
        <f>VLOOKUP("tVersion",tblTranslation[],LangNameID,FALSE)</f>
        <v>Always use the lastest version of this form</v>
      </c>
    </row>
    <row r="12" spans="1:8" x14ac:dyDescent="0.25">
      <c r="A12" s="352"/>
      <c r="B12" s="361"/>
      <c r="C12" s="361"/>
      <c r="D12" s="361"/>
      <c r="E12" s="361"/>
      <c r="F12" s="161" t="str">
        <f>VLOOKUP("tLang",tblTranslation[],LangFieldID,FALSE)</f>
        <v>Language</v>
      </c>
      <c r="G12" s="165" t="str">
        <f>VLOOKUP("tLang",tblTranslation[],7,FALSE)</f>
        <v>ICCAT code</v>
      </c>
      <c r="H12" s="163" t="str">
        <f>VLOOKUP("tLang",tblTranslation[],LangNameID,FALSE)</f>
        <v>Choose the language (ENG, FRA, ESP) for form translation</v>
      </c>
    </row>
    <row r="13" spans="1:8" x14ac:dyDescent="0.25">
      <c r="A13" s="352"/>
      <c r="B13" s="352" t="str">
        <f>VLOOKUP("T03",tblTranslation[],LangFieldID,FALSE)</f>
        <v>ST01A (by Vessel)</v>
      </c>
      <c r="C13" s="355" t="str">
        <f>VLOOKUP("H00",tblTranslation[],LangFieldID,FALSE)</f>
        <v>Header</v>
      </c>
      <c r="D13" s="354" t="str">
        <f>VLOOKUP("H10",tblTranslation[],LangFieldID,FALSE)</f>
        <v>Statistical correspondent</v>
      </c>
      <c r="E13" s="354" t="str">
        <f>VLOOKUP("H11",tblTranslation[],LangFieldID,FALSE)</f>
        <v>Identification</v>
      </c>
      <c r="F13" s="161" t="str">
        <f>VLOOKUP("hName",tblTranslation[],LangFieldID,FALSE)</f>
        <v>Name</v>
      </c>
      <c r="G13" s="162" t="str">
        <f>VLOOKUP("hName",tblTranslation[],7,FALSE)</f>
        <v>string</v>
      </c>
      <c r="H13" s="164" t="str">
        <f>VLOOKUP("hName",tblTranslation[],LangNameID,FALSE)</f>
        <v>Name (full OR Name &amp; Surname) of the Statistical Correspondent (officially nominated by the CPC)</v>
      </c>
    </row>
    <row r="14" spans="1:8" x14ac:dyDescent="0.25">
      <c r="A14" s="352"/>
      <c r="B14" s="352"/>
      <c r="C14" s="355"/>
      <c r="D14" s="354"/>
      <c r="E14" s="354"/>
      <c r="F14" s="161" t="str">
        <f>VLOOKUP("hEmail",tblTranslation[],LangFieldID,FALSE)</f>
        <v>E-mail</v>
      </c>
      <c r="G14" s="162" t="str">
        <f>VLOOKUP("hEmail",tblTranslation[],7,FALSE)</f>
        <v>string</v>
      </c>
      <c r="H14" s="163" t="str">
        <f>VLOOKUP("hEmail",tblTranslation[],LangNameID,FALSE)</f>
        <v>Email address of the Statistical Correspondent</v>
      </c>
    </row>
    <row r="15" spans="1:8" x14ac:dyDescent="0.25">
      <c r="A15" s="352"/>
      <c r="B15" s="352"/>
      <c r="C15" s="355"/>
      <c r="D15" s="354"/>
      <c r="E15" s="354"/>
      <c r="F15" s="161" t="str">
        <f>VLOOKUP("hPhone",tblTranslation[],LangFieldID,FALSE)</f>
        <v>Phone</v>
      </c>
      <c r="G15" s="162" t="str">
        <f>VLOOKUP("hPhone",tblTranslation[],7,FALSE)</f>
        <v>string</v>
      </c>
      <c r="H15" s="163" t="str">
        <f>VLOOKUP("hPhone",tblTranslation[],LangNameID,FALSE)</f>
        <v>Telephone number of the Statistical Correspondent</v>
      </c>
    </row>
    <row r="16" spans="1:8" x14ac:dyDescent="0.25">
      <c r="A16" s="352"/>
      <c r="B16" s="352"/>
      <c r="C16" s="355"/>
      <c r="D16" s="354"/>
      <c r="E16" s="354" t="str">
        <f>VLOOKUP("H12",tblTranslation[],LangFieldID,FALSE)</f>
        <v>Affiliation</v>
      </c>
      <c r="F16" s="161" t="str">
        <f>VLOOKUP("hInstit",tblTranslation[],LangFieldID,FALSE)</f>
        <v>Institution</v>
      </c>
      <c r="G16" s="162" t="str">
        <f>VLOOKUP("hInstit",tblTranslation[],7,FALSE)</f>
        <v>string</v>
      </c>
      <c r="H16" s="163" t="str">
        <f>VLOOKUP("hInstit",tblTranslation[],LangNameID,FALSE)</f>
        <v>Institute (ministry, agency, research Institute, etc.) to which the Statistical Correspondent is affiliated</v>
      </c>
    </row>
    <row r="17" spans="1:8" x14ac:dyDescent="0.25">
      <c r="A17" s="352"/>
      <c r="B17" s="352"/>
      <c r="C17" s="355"/>
      <c r="D17" s="354"/>
      <c r="E17" s="354"/>
      <c r="F17" s="161" t="str">
        <f>VLOOKUP("hDepart",tblTranslation[],LangFieldID,FALSE)</f>
        <v>Department</v>
      </c>
      <c r="G17" s="162" t="str">
        <f>VLOOKUP("hDepart",tblTranslation[],7,FALSE)</f>
        <v>string</v>
      </c>
      <c r="H17" s="163" t="str">
        <f>VLOOKUP("hDepart",tblTranslation[],LangNameID,FALSE)</f>
        <v>Department within the Institution, where applicable</v>
      </c>
    </row>
    <row r="18" spans="1:8" x14ac:dyDescent="0.25">
      <c r="A18" s="352"/>
      <c r="B18" s="352"/>
      <c r="C18" s="355"/>
      <c r="D18" s="354"/>
      <c r="E18" s="354"/>
      <c r="F18" s="161" t="str">
        <f>VLOOKUP("hAddress",tblTranslation[],LangFieldID,FALSE)</f>
        <v>Address</v>
      </c>
      <c r="G18" s="162" t="str">
        <f>VLOOKUP("hAddress",tblTranslation[],7,FALSE)</f>
        <v>string</v>
      </c>
      <c r="H18" s="163" t="str">
        <f>VLOOKUP("hAddress",tblTranslation[],LangNameID,FALSE)</f>
        <v>Postal address of the institution (street, number, city, state)</v>
      </c>
    </row>
    <row r="19" spans="1:8" x14ac:dyDescent="0.25">
      <c r="A19" s="352"/>
      <c r="B19" s="352"/>
      <c r="C19" s="355"/>
      <c r="D19" s="354"/>
      <c r="E19" s="354"/>
      <c r="F19" s="161" t="str">
        <f>VLOOKUP("hCountry",tblTranslation[],LangFieldID,FALSE)</f>
        <v>Country</v>
      </c>
      <c r="G19" s="162" t="str">
        <f>VLOOKUP("hCountry",tblTranslation[],7,FALSE)</f>
        <v>ICCAT code</v>
      </c>
      <c r="H19" s="163" t="str">
        <f>VLOOKUP("hCountry",tblTranslation[],LangNameID,FALSE)</f>
        <v>Country in which the Institution is based</v>
      </c>
    </row>
    <row r="20" spans="1:8" x14ac:dyDescent="0.25">
      <c r="A20" s="352"/>
      <c r="B20" s="352"/>
      <c r="C20" s="355"/>
      <c r="D20" s="354" t="str">
        <f>VLOOKUP("H20",tblTranslation[],LangFieldID,FALSE)</f>
        <v>Secretariat use only</v>
      </c>
      <c r="E20" s="354"/>
      <c r="F20" s="161" t="str">
        <f>VLOOKUP("hDaterep",tblTranslation[],LangFieldID,FALSE)</f>
        <v>Date reported</v>
      </c>
      <c r="G20" s="162" t="str">
        <f>VLOOKUP("hDaterep",tblTranslation[],7,FALSE)</f>
        <v>date</v>
      </c>
      <c r="H20" s="163" t="str">
        <f>VLOOKUP("hDaterep",tblTranslation[],LangNameID,FALSE)</f>
        <v>Secretariat use only</v>
      </c>
    </row>
    <row r="21" spans="1:8" x14ac:dyDescent="0.25">
      <c r="A21" s="352"/>
      <c r="B21" s="352"/>
      <c r="C21" s="355"/>
      <c r="D21" s="354"/>
      <c r="E21" s="354"/>
      <c r="F21" s="161" t="str">
        <f>VLOOKUP("hRef",tblTranslation[],LangFieldID,FALSE)</f>
        <v>Reference Nº</v>
      </c>
      <c r="G21" s="162" t="str">
        <f>VLOOKUP("hRef",tblTranslation[],7,FALSE)</f>
        <v>ICCAT code</v>
      </c>
      <c r="H21" s="163" t="str">
        <f>VLOOKUP("hRef",tblTranslation[],LangNameID,FALSE)</f>
        <v>Secretariat use only</v>
      </c>
    </row>
    <row r="22" spans="1:8" x14ac:dyDescent="0.25">
      <c r="A22" s="352"/>
      <c r="B22" s="352"/>
      <c r="C22" s="355"/>
      <c r="D22" s="354"/>
      <c r="E22" s="354"/>
      <c r="F22" s="161" t="str">
        <f>VLOOKUP("hFName",tblTranslation[],LangFieldID,FALSE)</f>
        <v>File name (proposed)</v>
      </c>
      <c r="G22" s="162" t="str">
        <f>VLOOKUP("hFName",tblTranslation[],7,FALSE)</f>
        <v>string</v>
      </c>
      <c r="H22" s="163" t="str">
        <f>VLOOKUP("hFName",tblTranslation[],LangNameID,FALSE)</f>
        <v>Send the form to ICCAT with the proposed file name (if required, suffix it with an ID at the end)</v>
      </c>
    </row>
    <row r="23" spans="1:8" x14ac:dyDescent="0.25">
      <c r="A23" s="352"/>
      <c r="B23" s="352"/>
      <c r="C23" s="355"/>
      <c r="D23" s="354"/>
      <c r="E23" s="354"/>
      <c r="F23" s="161" t="str">
        <f>VLOOKUP("hFilter1",tblTranslation[],LangFieldID,FALSE)</f>
        <v>Filter 1</v>
      </c>
      <c r="G23" s="166" t="str">
        <f>VLOOKUP("hFilter1",tblTranslation[],7,FALSE)</f>
        <v>boolean</v>
      </c>
      <c r="H23" s="163" t="str">
        <f>VLOOKUP("hFilter1",tblTranslation[],LangNameID,FALSE)</f>
        <v>Secretariat use only</v>
      </c>
    </row>
    <row r="24" spans="1:8" x14ac:dyDescent="0.25">
      <c r="A24" s="352"/>
      <c r="B24" s="352"/>
      <c r="C24" s="355"/>
      <c r="D24" s="354"/>
      <c r="E24" s="354"/>
      <c r="F24" s="161" t="str">
        <f>VLOOKUP("hFilter2",tblTranslation[],LangFieldID,FALSE)</f>
        <v>Filter 2</v>
      </c>
      <c r="G24" s="166" t="str">
        <f>VLOOKUP("hFilter2",tblTranslation[],7,FALSE)</f>
        <v>boolean</v>
      </c>
      <c r="H24" s="163" t="str">
        <f>VLOOKUP("hFilter2",tblTranslation[],LangNameID,FALSE)</f>
        <v>Secretariat use only</v>
      </c>
    </row>
    <row r="25" spans="1:8" x14ac:dyDescent="0.25">
      <c r="A25" s="352"/>
      <c r="B25" s="352"/>
      <c r="C25" s="355"/>
      <c r="D25" s="354" t="str">
        <f>VLOOKUP("H30",tblTranslation[],LangFieldID,FALSE)</f>
        <v>Data set characteristics</v>
      </c>
      <c r="E25" s="354"/>
      <c r="F25" s="161" t="str">
        <f>VLOOKUP("hFlagrep",tblTranslation[],LangFieldID,FALSE)</f>
        <v>Reporting Flag</v>
      </c>
      <c r="G25" s="166" t="str">
        <f>VLOOKUP("hFlagrep",tblTranslation[],7,FALSE)</f>
        <v>ICCAT code</v>
      </c>
      <c r="H25" s="163" t="str">
        <f>VLOOKUP("hFlagrep",tblTranslation[],LangNameID,FALSE)</f>
        <v>Choose the Flag CPC reporting the data (ICCAT codes)</v>
      </c>
    </row>
    <row r="26" spans="1:8" x14ac:dyDescent="0.25">
      <c r="A26" s="352"/>
      <c r="B26" s="352"/>
      <c r="C26" s="355"/>
      <c r="D26" s="354"/>
      <c r="E26" s="354"/>
      <c r="F26" s="161" t="str">
        <f>VLOOKUP("hYearFrom",tblTranslation[],LangFieldID,FALSE)</f>
        <v>Years covered (from)</v>
      </c>
      <c r="G26" s="166" t="str">
        <f>VLOOKUP("hYearFrom",tblTranslation[],7,FALSE)</f>
        <v>integer</v>
      </c>
      <c r="H26" s="163" t="str">
        <f>VLOOKUP("hYearfrom",tblTranslation[],LangNameID,FALSE)</f>
        <v>One or more years can be added to the form. Add the first (from) year (4 digits) to which the data relate</v>
      </c>
    </row>
    <row r="27" spans="1:8" x14ac:dyDescent="0.25">
      <c r="A27" s="352"/>
      <c r="B27" s="352"/>
      <c r="C27" s="355"/>
      <c r="D27" s="354"/>
      <c r="E27" s="354"/>
      <c r="F27" s="161" t="str">
        <f>VLOOKUP("hYearTo",tblTranslation[],LangFieldID,FALSE)</f>
        <v>(to)</v>
      </c>
      <c r="G27" s="166" t="str">
        <f>VLOOKUP("hYearto",tblTranslation[],7,FALSE)</f>
        <v>integer</v>
      </c>
      <c r="H27" s="163" t="str">
        <f>VLOOKUP("hYearto",tblTranslation[],LangNameID,FALSE)</f>
        <v>One or more years can be added to the form. Add the last (to) year (4 digits) to which the data relate</v>
      </c>
    </row>
    <row r="28" spans="1:8" x14ac:dyDescent="0.25">
      <c r="A28" s="352"/>
      <c r="B28" s="352"/>
      <c r="C28" s="355"/>
      <c r="D28" s="354"/>
      <c r="E28" s="354"/>
      <c r="F28" s="161" t="str">
        <f>VLOOKUP("hVersion",tblTranslation[],LangFieldID,FALSE)</f>
        <v>Version reported</v>
      </c>
      <c r="G28" s="166" t="str">
        <f>VLOOKUP("hVersion",tblTranslation[],7,FALSE)</f>
        <v>ICCAT code</v>
      </c>
      <c r="H28" s="163" t="str">
        <f>VLOOKUP("hVersion",tblTranslation[],LangNameID,FALSE)</f>
        <v>Specify if this submission is Preliminary (subject to revision) or Final (already validated)</v>
      </c>
    </row>
    <row r="29" spans="1:8" x14ac:dyDescent="0.25">
      <c r="A29" s="352"/>
      <c r="B29" s="352"/>
      <c r="C29" s="355"/>
      <c r="D29" s="354"/>
      <c r="E29" s="354"/>
      <c r="F29" s="161" t="str">
        <f>VLOOKUP("hContent",tblTranslation[],LangFieldID,FALSE)</f>
        <v>Content (data)</v>
      </c>
      <c r="G29" s="166" t="str">
        <f>VLOOKUP("hContent",tblTranslation[],7,FALSE)</f>
        <v>ICCAT code</v>
      </c>
      <c r="H29" s="163" t="str">
        <f>VLOOKUP("hContent",tblTranslation[],LangNameID,FALSE)</f>
        <v>Specify if the overall data content is NEW (full set OR partial set) OR a REVISION (full set OR partial set)</v>
      </c>
    </row>
    <row r="30" spans="1:8" x14ac:dyDescent="0.25">
      <c r="A30" s="352"/>
      <c r="B30" s="352"/>
      <c r="C30" s="355"/>
      <c r="D30" s="354" t="str">
        <f>VLOOKUP("H40",tblTranslation[],LangFieldID,FALSE)</f>
        <v>Other attributes</v>
      </c>
      <c r="E30" s="354"/>
      <c r="F30" s="161" t="str">
        <f>VLOOKUP("hNotes",tblTranslation[],LangFieldID,FALSE)</f>
        <v>Notes</v>
      </c>
      <c r="G30" s="166" t="str">
        <f>VLOOKUP("hNotes",tblTranslation[],7,FALSE)</f>
        <v>string</v>
      </c>
      <c r="H30" s="167" t="str">
        <f>VLOOKUP("hNotes",tblTranslation[],LangNameID,FALSE)</f>
        <v>Add additional (complementary) notes in respect to the overall dataset (if needed)</v>
      </c>
    </row>
    <row r="31" spans="1:8" x14ac:dyDescent="0.25">
      <c r="A31" s="352"/>
      <c r="B31" s="352"/>
      <c r="C31" s="355" t="str">
        <f>VLOOKUP("D00",tblTranslation[],LangFieldID,FALSE)</f>
        <v>Detail</v>
      </c>
      <c r="D31" s="373" t="str">
        <f>VLOOKUP("D10",tblTranslation[],LangFieldID,FALSE)</f>
        <v>Vessel attributes</v>
      </c>
      <c r="E31" s="356" t="str">
        <f>VLOOKUP("D11",tblTranslation[],LangFieldID,FALSE)</f>
        <v>Vessel ID</v>
      </c>
      <c r="F31" s="168" t="str">
        <f>VLOOKUP("ICCATSerialNo",tblTranslation[],LangFieldID,FALSE)</f>
        <v>ICCAT Serial Number</v>
      </c>
      <c r="G31" s="166" t="str">
        <f>VLOOKUP("ICCATSerialNo",tblTranslation[],7,FALSE)</f>
        <v>ICCAT code</v>
      </c>
      <c r="H31" s="164" t="str">
        <f>VLOOKUP("ICCATSerialNo",tblTranslation[],LangNameID,FALSE)</f>
        <v>ICCAT serial number (unique) of the Vessel registered</v>
      </c>
    </row>
    <row r="32" spans="1:8" x14ac:dyDescent="0.25">
      <c r="A32" s="352"/>
      <c r="B32" s="352"/>
      <c r="C32" s="355"/>
      <c r="D32" s="374"/>
      <c r="E32" s="356"/>
      <c r="F32" s="168" t="str">
        <f>VLOOKUP("NatRegNo",tblTranslation[],LangFieldID,FALSE)</f>
        <v>Nat. Registry Nº (NRN)</v>
      </c>
      <c r="G32" s="166" t="str">
        <f>VLOOKUP("NatRegNo",tblTranslation[],7,FALSE)</f>
        <v>string</v>
      </c>
      <c r="H32" s="163" t="str">
        <f>VLOOKUP("NatRegNo",tblTranslation[],LangNameID,FALSE)</f>
        <v>National registration number (NRN) of the vessel</v>
      </c>
    </row>
    <row r="33" spans="1:8" x14ac:dyDescent="0.25">
      <c r="A33" s="352"/>
      <c r="B33" s="352"/>
      <c r="C33" s="355"/>
      <c r="D33" s="374"/>
      <c r="E33" s="356"/>
      <c r="F33" s="168" t="str">
        <f>VLOOKUP("IRCS",tblTranslation[],LangFieldID,FALSE)</f>
        <v>Internat. RCS</v>
      </c>
      <c r="G33" s="166" t="str">
        <f>VLOOKUP("IRCS",tblTranslation[],7,FALSE)</f>
        <v>string</v>
      </c>
      <c r="H33" s="163" t="str">
        <f>VLOOKUP("IRCS",tblTranslation[],LangNameID,FALSE)</f>
        <v>The ITU Radio Call Sign</v>
      </c>
    </row>
    <row r="34" spans="1:8" x14ac:dyDescent="0.25">
      <c r="A34" s="352"/>
      <c r="B34" s="352"/>
      <c r="C34" s="355"/>
      <c r="D34" s="374"/>
      <c r="E34" s="356"/>
      <c r="F34" s="168" t="str">
        <f>VLOOKUP("IMOnr",tblTranslation[],LangFieldID,FALSE)</f>
        <v>IMO number</v>
      </c>
      <c r="G34" s="166" t="str">
        <f>VLOOKUP("IMOnr",tblTranslation[],7,FALSE)</f>
        <v>string</v>
      </c>
      <c r="H34" s="163" t="str">
        <f>VLOOKUP("IMOnr",tblTranslation[],LangNameID,FALSE)</f>
        <v>Vessel unique number (7 digits) issued by the International Maritime Organisation</v>
      </c>
    </row>
    <row r="35" spans="1:8" x14ac:dyDescent="0.25">
      <c r="A35" s="352"/>
      <c r="B35" s="352"/>
      <c r="C35" s="355"/>
      <c r="D35" s="374"/>
      <c r="E35" s="356"/>
      <c r="F35" s="168" t="str">
        <f>VLOOKUP("VesselName",tblTranslation[],LangFieldID,FALSE)</f>
        <v>Vessel name (latin)</v>
      </c>
      <c r="G35" s="166" t="str">
        <f>VLOOKUP("VesselName",tblTranslation[],7,FALSE)</f>
        <v>string</v>
      </c>
      <c r="H35" s="163" t="str">
        <f>VLOOKUP("VesselName",tblTranslation[],LangNameID,FALSE)</f>
        <v>Vessel name in latin script</v>
      </c>
    </row>
    <row r="36" spans="1:8" x14ac:dyDescent="0.25">
      <c r="A36" s="352"/>
      <c r="B36" s="352"/>
      <c r="C36" s="355"/>
      <c r="D36" s="374"/>
      <c r="E36" s="356" t="str">
        <f>VLOOKUP("D12",tblTranslation[],LangFieldID,FALSE)</f>
        <v>Fleet ID</v>
      </c>
      <c r="F36" s="168" t="str">
        <f>VLOOKUP("FlagVesCd",tblTranslation[],LangFieldID,FALSE)</f>
        <v>Flag of Vessel (cod)</v>
      </c>
      <c r="G36" s="166" t="str">
        <f>VLOOKUP("FlagVesCd",tblTranslation[],7,FALSE)</f>
        <v>ICCAT code</v>
      </c>
      <c r="H36" s="163" t="str">
        <f>VLOOKUP("FlagVesCd",tblTranslation[],LangNameID,FALSE)</f>
        <v>Choose the flag of the vessel for which the data apply (whether national or foreign flagged vessel)</v>
      </c>
    </row>
    <row r="37" spans="1:8" ht="21" x14ac:dyDescent="0.25">
      <c r="A37" s="352"/>
      <c r="B37" s="352"/>
      <c r="C37" s="355"/>
      <c r="D37" s="374"/>
      <c r="E37" s="356"/>
      <c r="F37" s="168" t="str">
        <f>VLOOKUP("FleetSuffix",tblTranslation[],LangFieldID,FALSE)</f>
        <v xml:space="preserve">Fleet suffix </v>
      </c>
      <c r="G37" s="166" t="str">
        <f>VLOOKUP("FleetSuffix",tblTranslation[],7,FALSE)</f>
        <v>string</v>
      </c>
      <c r="H37" s="163" t="str">
        <f>VLOOKUP("FleetSuffix",tblTranslation[],LangNameID,FALSE)</f>
        <v>This field should be completed by those CPCs operating various fisheries with an independent data collection system (e.g. Portugal-Azores, Spain-Fuenterrabía, etc.). Additional fleet sufixes (former base ports/zones) can be adopted.</v>
      </c>
    </row>
    <row r="38" spans="1:8" x14ac:dyDescent="0.25">
      <c r="A38" s="352"/>
      <c r="B38" s="352"/>
      <c r="C38" s="355"/>
      <c r="D38" s="374"/>
      <c r="E38" s="373" t="str">
        <f>VLOOKUP("D13",tblTranslation[],LangFieldID,FALSE)</f>
        <v>Other attributes</v>
      </c>
      <c r="F38" s="168" t="str">
        <f>VLOOKUP("GearGrpCd",tblTranslation[],LangFieldID,FALSE)</f>
        <v>Gear group (cod)</v>
      </c>
      <c r="G38" s="166" t="str">
        <f>VLOOKUP("GearGrpCd",tblTranslation[],7,FALSE)</f>
        <v>ICCAT code</v>
      </c>
      <c r="H38" s="163" t="str">
        <f>VLOOKUP("GearGrpCd",tblTranslation[],LangNameID,FALSE)</f>
        <v>Select the most appropriate Gear group code (ICCAT)</v>
      </c>
    </row>
    <row r="39" spans="1:8" x14ac:dyDescent="0.25">
      <c r="A39" s="352"/>
      <c r="B39" s="352"/>
      <c r="C39" s="355"/>
      <c r="D39" s="374"/>
      <c r="E39" s="374"/>
      <c r="F39" s="168" t="str">
        <f>VLOOKUP("LOAm",tblTranslation[],LangFieldID,FALSE)</f>
        <v>LOA (m)</v>
      </c>
      <c r="G39" s="166" t="str">
        <f>VLOOKUP("LOAm",tblTranslation[],7,FALSE)</f>
        <v>integer</v>
      </c>
      <c r="H39" s="163" t="str">
        <f>VLOOKUP("LOAm",tblTranslation[],LangNameID,FALSE)</f>
        <v>Enter the registered Length Overall (LOA) of the vessel in meters (rounded to 1 decimal)</v>
      </c>
    </row>
    <row r="40" spans="1:8" x14ac:dyDescent="0.25">
      <c r="A40" s="352"/>
      <c r="B40" s="352"/>
      <c r="C40" s="355"/>
      <c r="D40" s="374"/>
      <c r="E40" s="374"/>
      <c r="F40" s="168" t="str">
        <f>VLOOKUP("Tnage",tblTranslation[],LangFieldID,FALSE)</f>
        <v>Tonnage (t)</v>
      </c>
      <c r="G40" s="166" t="str">
        <f>VLOOKUP("Tnage",tblTranslation[],7,FALSE)</f>
        <v>float</v>
      </c>
      <c r="H40" s="163" t="str">
        <f>VLOOKUP("Tnage",tblTranslation[],LangNameID,FALSE)</f>
        <v>Enter the vessel Tonnage (GT or GRT) in tons rounded to 1 decimal</v>
      </c>
    </row>
    <row r="41" spans="1:8" x14ac:dyDescent="0.25">
      <c r="A41" s="352"/>
      <c r="B41" s="352"/>
      <c r="C41" s="355"/>
      <c r="D41" s="374"/>
      <c r="E41" s="374"/>
      <c r="F41" s="168" t="str">
        <f>VLOOKUP("TonType",tblTranslation[],LangFieldID,FALSE)</f>
        <v>Tonnage type</v>
      </c>
      <c r="G41" s="166" t="str">
        <f>VLOOKUP("TonType",tblTranslation[],7,FALSE)</f>
        <v>ICCAT code</v>
      </c>
      <c r="H41" s="163" t="str">
        <f>VLOOKUP("TonType",tblTranslation[],LangNameID,FALSE)</f>
        <v>Choose the proper tonnage code (GT or GRT)</v>
      </c>
    </row>
    <row r="42" spans="1:8" ht="21" x14ac:dyDescent="0.25">
      <c r="A42" s="352"/>
      <c r="B42" s="352"/>
      <c r="C42" s="355"/>
      <c r="D42" s="374"/>
      <c r="E42" s="374"/>
      <c r="F42" s="168" t="str">
        <f>VLOOKUP("FHoldVol",tblTranslation[],LangFieldID,FALSE)</f>
        <v>Fish Hold Volume (m3)</v>
      </c>
      <c r="G42" s="166" t="str">
        <f>VLOOKUP("FHoldVol",tblTranslation[],7,FALSE)</f>
        <v>ICCAT code</v>
      </c>
      <c r="H42" s="163" t="str">
        <f>VLOOKUP("FHoldVol",tblTranslation[],LangNameID,FALSE)</f>
        <v>Fish Hold Volume (FHV) is the total measured cubic content of the fish wells in a fishing vessel, and reflects the maximum volume (cubic meters) of fish that can be stored during a fishing trip.</v>
      </c>
    </row>
    <row r="43" spans="1:8" ht="21" x14ac:dyDescent="0.25">
      <c r="A43" s="352"/>
      <c r="B43" s="352"/>
      <c r="C43" s="355"/>
      <c r="D43" s="375"/>
      <c r="E43" s="375"/>
      <c r="F43" s="168" t="str">
        <f>VLOOKUP("FCarrCap",tblTranslation[],LangFieldID,FALSE)</f>
        <v>Fish Carrying capacity (mt)</v>
      </c>
      <c r="G43" s="166" t="str">
        <f>VLOOKUP("FCarrCap",tblTranslation[],7,FALSE)</f>
        <v>ICCAT code</v>
      </c>
      <c r="H43" s="163" t="str">
        <f>VLOOKUP("FCarrCap",tblTranslation[],LangNameID,FALSE)</f>
        <v>Fish carrying capacity (FCC): tonnage of fish that can be stored on the fishing vessel when it is fully loaded (metric tons). Mostly used by tuna fishing vessels.</v>
      </c>
    </row>
    <row r="44" spans="1:8" ht="13.5" customHeight="1" x14ac:dyDescent="0.25">
      <c r="A44" s="352"/>
      <c r="B44" s="352"/>
      <c r="C44" s="355"/>
      <c r="D44" s="349" t="str">
        <f>VLOOKUP("D20",tblTranslation[],LangFieldID,FALSE)</f>
        <v>Vessel activity in ICCAT Fisheries</v>
      </c>
      <c r="E44" s="225" t="str">
        <f>VLOOKUP("D21",tblTranslation[],LangFieldID,FALSE)</f>
        <v>Period</v>
      </c>
      <c r="F44" s="169" t="str">
        <f>VLOOKUP("YearC",tblTranslation[],LangFieldID,FALSE)</f>
        <v>Year (calendar)</v>
      </c>
      <c r="G44" s="166" t="str">
        <f>VLOOKUP("YearC",tblTranslation[],7,FALSE)</f>
        <v>integer</v>
      </c>
      <c r="H44" s="163" t="str">
        <f>VLOOKUP("YearC",tblTranslation[],LangNameID,FALSE)</f>
        <v>Calendar year (four digits) in which the catch was taken</v>
      </c>
    </row>
    <row r="45" spans="1:8" ht="12.25" customHeight="1" x14ac:dyDescent="0.25">
      <c r="A45" s="352"/>
      <c r="B45" s="352"/>
      <c r="C45" s="355"/>
      <c r="D45" s="349"/>
      <c r="E45" s="359" t="str">
        <f>VLOOKUP("D22",tblTranslation[],LangFieldID,FALSE)</f>
        <v>Total effort</v>
      </c>
      <c r="F45" s="170" t="str">
        <f>VLOOKUP("FishDatl",tblTranslation[],LangFieldID,FALSE)</f>
        <v>Fishing days (ATL)</v>
      </c>
      <c r="G45" s="166" t="str">
        <f>VLOOKUP("FishDatl",tblTranslation[],7,FALSE)</f>
        <v>integer</v>
      </c>
      <c r="H45" s="163" t="str">
        <f>VLOOKUP("FishDatl",tblTranslation[],LangNameID,FALSE)</f>
        <v>Number of fishing days in the Atlantic (total)</v>
      </c>
    </row>
    <row r="46" spans="1:8" x14ac:dyDescent="0.25">
      <c r="A46" s="352"/>
      <c r="B46" s="352"/>
      <c r="C46" s="355"/>
      <c r="D46" s="349"/>
      <c r="E46" s="359"/>
      <c r="F46" s="170" t="str">
        <f>VLOOKUP("FishDmed",tblTranslation[],LangFieldID,FALSE)</f>
        <v>Fishing days (MED)</v>
      </c>
      <c r="G46" s="166" t="str">
        <f>VLOOKUP("FishDmed",tblTranslation[],7,FALSE)</f>
        <v>integer</v>
      </c>
      <c r="H46" s="163" t="str">
        <f>VLOOKUP("FishDmed",tblTranslation[],LangNameID,FALSE)</f>
        <v>Number of fishing days in the Medditerranen Sea (total)</v>
      </c>
    </row>
    <row r="47" spans="1:8" x14ac:dyDescent="0.25">
      <c r="A47" s="352"/>
      <c r="B47" s="352"/>
      <c r="C47" s="355"/>
      <c r="D47" s="349"/>
      <c r="E47" s="350" t="str">
        <f>VLOOKUP("D23",tblTranslation[],LangFieldID,FALSE)</f>
        <v>Fisheries (activity, 1 or +)</v>
      </c>
      <c r="F47" s="171" t="str">
        <f>VLOOKUP("Fishery1Cd",tblTranslation[],LangFieldID,FALSE)</f>
        <v>Fishery 1 (cod)</v>
      </c>
      <c r="G47" s="166" t="str">
        <f>VLOOKUP("Fishery1Cd",tblTranslation[],7,FALSE)</f>
        <v>ICCAT code</v>
      </c>
      <c r="H47" s="163" t="str">
        <f>VLOOKUP("Fishery1Cd",tblTranslation[],LangNameID,FALSE)</f>
        <v>Choose fishery in which the Vessel has participated (option 1)</v>
      </c>
    </row>
    <row r="48" spans="1:8" x14ac:dyDescent="0.25">
      <c r="A48" s="352"/>
      <c r="B48" s="352"/>
      <c r="C48" s="355"/>
      <c r="D48" s="349"/>
      <c r="E48" s="350"/>
      <c r="F48" s="171" t="str">
        <f>VLOOKUP("Fishery2Cd",tblTranslation[],LangFieldID,FALSE)</f>
        <v>Fishery 2 (cod)</v>
      </c>
      <c r="G48" s="166" t="str">
        <f>VLOOKUP("Fishery2Cd",tblTranslation[],7,FALSE)</f>
        <v>ICCAT code</v>
      </c>
      <c r="H48" s="163" t="str">
        <f>VLOOKUP("Fishery2Cd",tblTranslation[],LangNameID,FALSE)</f>
        <v>Choose fishery in which the Vessel has participated (option 2)</v>
      </c>
    </row>
    <row r="49" spans="1:8" x14ac:dyDescent="0.25">
      <c r="A49" s="352"/>
      <c r="B49" s="352"/>
      <c r="C49" s="355"/>
      <c r="D49" s="349"/>
      <c r="E49" s="350"/>
      <c r="F49" s="171" t="str">
        <f>VLOOKUP("Fishery3Cd",tblTranslation[],LangFieldID,FALSE)</f>
        <v>Fishery 3 (cod)</v>
      </c>
      <c r="G49" s="166" t="str">
        <f>VLOOKUP("Fishery3Cd",tblTranslation[],7,FALSE)</f>
        <v>ICCAT code</v>
      </c>
      <c r="H49" s="163" t="str">
        <f>VLOOKUP("Fishery3Cd",tblTranslation[],LangNameID,FALSE)</f>
        <v>Choose fishery in which the Vessel has participated (option 3)</v>
      </c>
    </row>
    <row r="50" spans="1:8" x14ac:dyDescent="0.25">
      <c r="A50" s="352"/>
      <c r="B50" s="352"/>
      <c r="C50" s="355"/>
      <c r="D50" s="349"/>
      <c r="E50" s="350"/>
      <c r="F50" s="171" t="str">
        <f>VLOOKUP("Fishery4Cd",tblTranslation[],LangFieldID,FALSE)</f>
        <v>Fishery 4 (cod)</v>
      </c>
      <c r="G50" s="166" t="str">
        <f>VLOOKUP("Fishery4Cd",tblTranslation[],7,FALSE)</f>
        <v>ICCAT code</v>
      </c>
      <c r="H50" s="163" t="str">
        <f>VLOOKUP("Fishery4Cd",tblTranslation[],LangNameID,FALSE)</f>
        <v>Choose fishery in which the Vessel has participated (option 4)</v>
      </c>
    </row>
    <row r="51" spans="1:8" x14ac:dyDescent="0.25">
      <c r="A51" s="352"/>
      <c r="B51" s="352"/>
      <c r="C51" s="355"/>
      <c r="D51" s="349"/>
      <c r="E51" s="350"/>
      <c r="F51" s="171" t="str">
        <f>VLOOKUP("Fishery5Cd",tblTranslation[],LangFieldID,FALSE)</f>
        <v>Fishery 5 (cod)</v>
      </c>
      <c r="G51" s="166" t="str">
        <f>VLOOKUP("Fishery5Cd",tblTranslation[],7,FALSE)</f>
        <v>ICCAT code</v>
      </c>
      <c r="H51" s="163" t="str">
        <f>VLOOKUP("Fishery5Cd",tblTranslation[],LangNameID,FALSE)</f>
        <v>Choose fishery in which the Vessel has participated (option 5)</v>
      </c>
    </row>
    <row r="52" spans="1:8" x14ac:dyDescent="0.25">
      <c r="A52" s="352"/>
      <c r="B52" s="352"/>
      <c r="C52" s="355"/>
      <c r="D52" s="349"/>
      <c r="E52" s="363" t="str">
        <f>VLOOKUP("D24",tblTranslation[],LangFieldID,FALSE)</f>
        <v>BFTE fishery only (details)</v>
      </c>
      <c r="F52" s="172" t="str">
        <f>VLOOKUP("DtAuthFrom",tblTranslation[],LangFieldID,FALSE)</f>
        <v>Authorised FROM</v>
      </c>
      <c r="G52" s="166" t="str">
        <f>VLOOKUP("DtAuthFrom",tblTranslation[],7,FALSE)</f>
        <v>date</v>
      </c>
      <c r="H52" s="163" t="str">
        <f>VLOOKUP("DtAuthFrom",tblTranslation[],LangNameID,FALSE)</f>
        <v>Start date (dd/mm/yyyy) of the vessel Autorisation Period (AP) in the BFTE fishery</v>
      </c>
    </row>
    <row r="53" spans="1:8" x14ac:dyDescent="0.25">
      <c r="A53" s="352"/>
      <c r="B53" s="352"/>
      <c r="C53" s="355"/>
      <c r="D53" s="349"/>
      <c r="E53" s="363"/>
      <c r="F53" s="172" t="str">
        <f>VLOOKUP("DtAuthTo",tblTranslation[],LangFieldID,FALSE)</f>
        <v>Authorised TO</v>
      </c>
      <c r="G53" s="166" t="str">
        <f>VLOOKUP("DtAuthTo",tblTranslation[],7,FALSE)</f>
        <v>date</v>
      </c>
      <c r="H53" s="163" t="str">
        <f>VLOOKUP("DtAuthTo",tblTranslation[],LangNameID,FALSE)</f>
        <v>End date (dd/mm/yyyy) of the vessel Autorisation Period (AP) in the BFTE fishery</v>
      </c>
    </row>
    <row r="54" spans="1:8" x14ac:dyDescent="0.25">
      <c r="A54" s="352"/>
      <c r="B54" s="352"/>
      <c r="C54" s="355"/>
      <c r="D54" s="349"/>
      <c r="E54" s="363"/>
      <c r="F54" s="172" t="str">
        <f>VLOOKUP("FishDtot",tblTranslation[],LangFieldID,FALSE)</f>
        <v>Total fishing days</v>
      </c>
      <c r="G54" s="166" t="str">
        <f>VLOOKUP("FishDtot",tblTranslation[],7,FALSE)</f>
        <v>integer</v>
      </c>
      <c r="H54" s="163" t="str">
        <f>VLOOKUP("FishDtot",tblTranslation[],LangNameID,FALSE)</f>
        <v>Total fishing days</v>
      </c>
    </row>
    <row r="55" spans="1:8" x14ac:dyDescent="0.25">
      <c r="A55" s="352"/>
      <c r="B55" s="352"/>
      <c r="C55" s="355"/>
      <c r="D55" s="349"/>
      <c r="E55" s="363"/>
      <c r="F55" s="172" t="str">
        <f>VLOOKUP("CatchAP",tblTranslation[],LangFieldID,FALSE)</f>
        <v>Catches (kg) in Auth. Per.</v>
      </c>
      <c r="G55" s="166" t="str">
        <f>VLOOKUP("CatchAP",tblTranslation[],7,FALSE)</f>
        <v>float</v>
      </c>
      <c r="H55" s="163" t="str">
        <f>VLOOKUP("CatchAP",tblTranslation[],LangNameID,FALSE)</f>
        <v>Enter the catches (kg) of the vessel in the authorised period (AP)</v>
      </c>
    </row>
    <row r="56" spans="1:8" x14ac:dyDescent="0.25">
      <c r="A56" s="352"/>
      <c r="B56" s="352"/>
      <c r="C56" s="355"/>
      <c r="D56" s="349"/>
      <c r="E56" s="363"/>
      <c r="F56" s="172" t="str">
        <f>VLOOKUP("bCatchOutAP",tblTranslation[],LangFieldID,FALSE)</f>
        <v>Bycatch (kg) outside Auth. Per.</v>
      </c>
      <c r="G56" s="166" t="str">
        <f>VLOOKUP("bCatchOutAP",tblTranslation[],7,FALSE)</f>
        <v>float</v>
      </c>
      <c r="H56" s="167" t="str">
        <f>VLOOKUP("bCatchOutAP",tblTranslation[],LangNameID,FALSE)</f>
        <v xml:space="preserve">By-catch (kg) outside authorisation period </v>
      </c>
    </row>
    <row r="57" spans="1:8" x14ac:dyDescent="0.25">
      <c r="A57" s="352"/>
      <c r="B57" s="360" t="str">
        <f>VLOOKUP("T04",tblTranslation[],LangFieldID,FALSE)</f>
        <v>ST01B (by Fleet) 
OPTIONAL</v>
      </c>
      <c r="C57" s="353" t="str">
        <f>VLOOKUP("H00",tblTranslation[],LangFieldID,FALSE)</f>
        <v>Header</v>
      </c>
      <c r="D57" s="353"/>
      <c r="E57" s="353"/>
      <c r="F57" s="173" t="str">
        <f>VLOOKUP("H01",tblTranslation[],LangFieldID,FALSE)</f>
        <v>(auto)</v>
      </c>
      <c r="G57" s="174" t="str">
        <f>VLOOKUP("H01",tblTranslation[],LangFieldID,FALSE)</f>
        <v>(auto)</v>
      </c>
      <c r="H57" s="173" t="str">
        <f>VLOOKUP("H01",tblTranslation[],LangFieldID,FALSE)</f>
        <v>(auto)</v>
      </c>
    </row>
    <row r="58" spans="1:8" x14ac:dyDescent="0.25">
      <c r="A58" s="352"/>
      <c r="B58" s="360"/>
      <c r="C58" s="355" t="str">
        <f>VLOOKUP("D00",tblTranslation[],LangFieldID,FALSE)</f>
        <v>Detail</v>
      </c>
      <c r="D58" s="356" t="str">
        <f>VLOOKUP("D10b",tblTranslation[],LangFieldID,FALSE)</f>
        <v>Fleet attributes (small scale vessels ONLY)</v>
      </c>
      <c r="E58" s="356" t="str">
        <f>VLOOKUP("D12b",tblTranslation[],LangFieldID,FALSE)</f>
        <v>Fleet ID</v>
      </c>
      <c r="F58" s="168" t="str">
        <f>VLOOKUP("ssFlagVesCd",tblTranslation[],LangFieldID,FALSE)</f>
        <v>Flag of Vessel (cod)</v>
      </c>
      <c r="G58" s="166" t="str">
        <f>VLOOKUP("ssFlagVesCd",tblTranslation[],7,FALSE)</f>
        <v>ICCAT code</v>
      </c>
      <c r="H58" s="164" t="str">
        <f>VLOOKUP("ssFlagVesCd",tblTranslation[],LangNameID,FALSE)</f>
        <v>Choose the flag of the vessel for which the data apply (whether national or foreign flagged vessel)</v>
      </c>
    </row>
    <row r="59" spans="1:8" ht="21" x14ac:dyDescent="0.25">
      <c r="A59" s="352"/>
      <c r="B59" s="360"/>
      <c r="C59" s="355"/>
      <c r="D59" s="356"/>
      <c r="E59" s="356"/>
      <c r="F59" s="168" t="str">
        <f>VLOOKUP("ssFleetSuffix",tblTranslation[],LangFieldID,FALSE)</f>
        <v xml:space="preserve">Fleet suffix </v>
      </c>
      <c r="G59" s="166" t="str">
        <f>VLOOKUP("ssFleetSuffix",tblTranslation[],7,FALSE)</f>
        <v>string</v>
      </c>
      <c r="H59" s="163" t="str">
        <f>VLOOKUP("ssFleetSuffix",tblTranslation[],LangNameID,FALSE)</f>
        <v>This field should be completed by those CPCs operating various fisheries with an independent data collection system (e.g. Portugal-Azores, Spain-Fuenterrabía, etc.). Additional fleet sufixes (former base ports/zones) can be adopted.</v>
      </c>
    </row>
    <row r="60" spans="1:8" x14ac:dyDescent="0.25">
      <c r="A60" s="352"/>
      <c r="B60" s="360"/>
      <c r="C60" s="355"/>
      <c r="D60" s="356"/>
      <c r="E60" s="356" t="str">
        <f>VLOOKUP("D13b",tblTranslation[],LangFieldID,FALSE)</f>
        <v>Other attributes</v>
      </c>
      <c r="F60" s="168" t="str">
        <f>VLOOKUP("ssGearGrpCd",tblTranslation[],LangFieldID,FALSE)</f>
        <v>Gear group (cod)</v>
      </c>
      <c r="G60" s="166" t="str">
        <f>VLOOKUP("ssGearGrpCd",tblTranslation[],7,FALSE)</f>
        <v>ICCAT code</v>
      </c>
      <c r="H60" s="163" t="str">
        <f>VLOOKUP("ssGearGrpCd",tblTranslation[],LangNameID,FALSE)</f>
        <v>Select the most appropriate Gear group code (ICCAT)</v>
      </c>
    </row>
    <row r="61" spans="1:8" x14ac:dyDescent="0.25">
      <c r="A61" s="352"/>
      <c r="B61" s="360"/>
      <c r="C61" s="355"/>
      <c r="D61" s="356"/>
      <c r="E61" s="356"/>
      <c r="F61" s="168" t="str">
        <f>VLOOKUP("ssFleetDescrip",tblTranslation[],LangFieldID,FALSE)</f>
        <v>Fleet description</v>
      </c>
      <c r="G61" s="166" t="str">
        <f>VLOOKUP("ssFleetDescrip",tblTranslation[],7,FALSE)</f>
        <v>string</v>
      </c>
      <c r="H61" s="163" t="str">
        <f>VLOOKUP("ssFleetDescrip",tblTranslation[],LangNameID,FALSE)</f>
        <v>A short description of the fleet (or fleet component) in question</v>
      </c>
    </row>
    <row r="62" spans="1:8" x14ac:dyDescent="0.25">
      <c r="A62" s="352"/>
      <c r="B62" s="360"/>
      <c r="C62" s="355"/>
      <c r="D62" s="356"/>
      <c r="E62" s="356"/>
      <c r="F62" s="168" t="str">
        <f>VLOOKUP("ssLoaClassCd",tblTranslation[],LangFieldID,FALSE)</f>
        <v>LOA class code (m)</v>
      </c>
      <c r="G62" s="166" t="str">
        <f>VLOOKUP("ssLoaClassCd",tblTranslation[],7,FALSE)</f>
        <v>ICCAT code</v>
      </c>
      <c r="H62" s="163" t="str">
        <f>VLOOKUP("ssLoaClassCd",tblTranslation[],LangNameID,FALSE)</f>
        <v>Choose the Length Overall (LOA) class of the fleet component (group of vessels)</v>
      </c>
    </row>
    <row r="63" spans="1:8" x14ac:dyDescent="0.25">
      <c r="A63" s="352"/>
      <c r="B63" s="360"/>
      <c r="C63" s="355"/>
      <c r="D63" s="356"/>
      <c r="E63" s="356"/>
      <c r="F63" s="168" t="str">
        <f>VLOOKUP("ssGrtClassCd",tblTranslation[],LangFieldID,FALSE)</f>
        <v>GRT class code (t)</v>
      </c>
      <c r="G63" s="166" t="str">
        <f>VLOOKUP("ssGrtClassCd",tblTranslation[],7,FALSE)</f>
        <v>ICCAT code</v>
      </c>
      <c r="H63" s="163" t="str">
        <f>VLOOKUP("ssGrtClassCd",tblTranslation[],LangNameID,FALSE)</f>
        <v>Choose the Gross Registered Tonnage (GRT) class of the fleet component (group of vessels)</v>
      </c>
    </row>
    <row r="64" spans="1:8" x14ac:dyDescent="0.25">
      <c r="A64" s="352"/>
      <c r="B64" s="360"/>
      <c r="C64" s="355"/>
      <c r="D64" s="356"/>
      <c r="E64" s="356"/>
      <c r="F64" s="168" t="str">
        <f>VLOOKUP("NrVessels",tblTranslation[],LangFieldID,FALSE)</f>
        <v>No. Vessels</v>
      </c>
      <c r="G64" s="166" t="str">
        <f>VLOOKUP("NrVessels",tblTranslation[],7,FALSE)</f>
        <v>integer</v>
      </c>
      <c r="H64" s="163" t="str">
        <f>VLOOKUP("NrVessels",tblTranslation[],LangNameID,FALSE)</f>
        <v>Number of active vessels belonging to this fleet component</v>
      </c>
    </row>
    <row r="65" spans="1:8" ht="13.5" customHeight="1" x14ac:dyDescent="0.25">
      <c r="A65" s="352"/>
      <c r="B65" s="360"/>
      <c r="C65" s="355"/>
      <c r="D65" s="349" t="str">
        <f>VLOOKUP("D20b",tblTranslation[],LangFieldID,FALSE)</f>
        <v>Fleet (small-scale) activity in ICCAT Fisheries</v>
      </c>
      <c r="E65" s="225" t="s">
        <v>969</v>
      </c>
      <c r="F65" s="169" t="str">
        <f>VLOOKUP("ssYearC",tblTranslation[],LangFieldID,FALSE)</f>
        <v>Year (calendar)</v>
      </c>
      <c r="G65" s="166" t="str">
        <f>VLOOKUP("ssYearC",tblTranslation[],7,FALSE)</f>
        <v>integer</v>
      </c>
      <c r="H65" s="163" t="str">
        <f>VLOOKUP("ssYearC",tblTranslation[],LangNameID,FALSE)</f>
        <v>The year (Jan-Dec) in which the vessel was actively fishing</v>
      </c>
    </row>
    <row r="66" spans="1:8" ht="12.25" customHeight="1" x14ac:dyDescent="0.25">
      <c r="A66" s="352"/>
      <c r="B66" s="360"/>
      <c r="C66" s="355"/>
      <c r="D66" s="349"/>
      <c r="E66" s="359" t="str">
        <f>VLOOKUP("D22b",tblTranslation[],LangFieldID,FALSE)</f>
        <v>Total effort</v>
      </c>
      <c r="F66" s="170" t="str">
        <f>VLOOKUP("ssFishDatl",tblTranslation[],LangFieldID,FALSE)</f>
        <v>Fishing days (fleet, ATL)</v>
      </c>
      <c r="G66" s="166" t="str">
        <f>VLOOKUP("ssFishDatl",tblTranslation[],7,FALSE)</f>
        <v>integer</v>
      </c>
      <c r="H66" s="163" t="str">
        <f>VLOOKUP("ssFishDatl",tblTranslation[],LangNameID,FALSE)</f>
        <v>Total number of fishing days of this fleet component in the Atlantic</v>
      </c>
    </row>
    <row r="67" spans="1:8" x14ac:dyDescent="0.25">
      <c r="A67" s="352"/>
      <c r="B67" s="360"/>
      <c r="C67" s="355"/>
      <c r="D67" s="349"/>
      <c r="E67" s="359"/>
      <c r="F67" s="170" t="str">
        <f>VLOOKUP("ssFishDmed",tblTranslation[],LangFieldID,FALSE)</f>
        <v>Fishing days (fleet, MED)</v>
      </c>
      <c r="G67" s="166" t="str">
        <f>VLOOKUP("ssFishDmed",tblTranslation[],7,FALSE)</f>
        <v>integer</v>
      </c>
      <c r="H67" s="163" t="str">
        <f>VLOOKUP("ssFishDmed",tblTranslation[],LangNameID,FALSE)</f>
        <v>Total number of fishing days of this fleet component in the Medditerranen Sea</v>
      </c>
    </row>
    <row r="68" spans="1:8" x14ac:dyDescent="0.25">
      <c r="A68" s="352"/>
      <c r="B68" s="360"/>
      <c r="C68" s="355"/>
      <c r="D68" s="349"/>
      <c r="E68" s="350" t="str">
        <f>VLOOKUP("D23b",tblTranslation[],LangFieldID,FALSE)</f>
        <v>Fisheries (activity, 1 or +)</v>
      </c>
      <c r="F68" s="171" t="str">
        <f>VLOOKUP("ssFishery1Cd",tblTranslation[],LangFieldID,FALSE)</f>
        <v>Fishery 1 (cod)</v>
      </c>
      <c r="G68" s="166" t="str">
        <f>VLOOKUP("ssFishery1Cd",tblTranslation[],7,FALSE)</f>
        <v>ICCAT code</v>
      </c>
      <c r="H68" s="163" t="str">
        <f>VLOOKUP("ssFishery1Cd",tblTranslation[],LangNameID,FALSE)</f>
        <v>Choose fishery in which this fleet component has participated (option 1)</v>
      </c>
    </row>
    <row r="69" spans="1:8" x14ac:dyDescent="0.25">
      <c r="A69" s="352"/>
      <c r="B69" s="360"/>
      <c r="C69" s="355"/>
      <c r="D69" s="349"/>
      <c r="E69" s="350"/>
      <c r="F69" s="171" t="str">
        <f>VLOOKUP("ssFishery2Cd",tblTranslation[],LangFieldID,FALSE)</f>
        <v>Fishery 2 (cod)</v>
      </c>
      <c r="G69" s="166" t="str">
        <f>VLOOKUP("ssFishery2Cd",tblTranslation[],7,FALSE)</f>
        <v>ICCAT code</v>
      </c>
      <c r="H69" s="163" t="str">
        <f>VLOOKUP("ssFishery2Cd",tblTranslation[],LangNameID,FALSE)</f>
        <v>Choose fishery in which this fleet component has participated (option 2)</v>
      </c>
    </row>
    <row r="70" spans="1:8" x14ac:dyDescent="0.25">
      <c r="A70" s="352"/>
      <c r="B70" s="360"/>
      <c r="C70" s="355"/>
      <c r="D70" s="349"/>
      <c r="E70" s="350"/>
      <c r="F70" s="171" t="str">
        <f>VLOOKUP("ssFishery3Cd",tblTranslation[],LangFieldID,FALSE)</f>
        <v>Fishery 3 (cod)</v>
      </c>
      <c r="G70" s="166" t="str">
        <f>VLOOKUP("ssFishery3Cd",tblTranslation[],7,FALSE)</f>
        <v>ICCAT code</v>
      </c>
      <c r="H70" s="163" t="str">
        <f>VLOOKUP("ssFishery3Cd",tblTranslation[],LangNameID,FALSE)</f>
        <v>Choose fishery in which this fleet component has participated (option 3)</v>
      </c>
    </row>
    <row r="71" spans="1:8" x14ac:dyDescent="0.25">
      <c r="A71" s="352"/>
      <c r="B71" s="360"/>
      <c r="C71" s="355"/>
      <c r="D71" s="349"/>
      <c r="E71" s="350"/>
      <c r="F71" s="171" t="str">
        <f>VLOOKUP("ssFishery4Cd",tblTranslation[],LangFieldID,FALSE)</f>
        <v>Fishery 4 (cod)</v>
      </c>
      <c r="G71" s="166" t="str">
        <f>VLOOKUP("ssFishery4Cd",tblTranslation[],7,FALSE)</f>
        <v>ICCAT code</v>
      </c>
      <c r="H71" s="163" t="str">
        <f>VLOOKUP("ssFishery4Cd",tblTranslation[],LangNameID,FALSE)</f>
        <v>Choose fishery in which this fleet component has participated (option 4)</v>
      </c>
    </row>
    <row r="72" spans="1:8" x14ac:dyDescent="0.25">
      <c r="A72" s="352"/>
      <c r="B72" s="360"/>
      <c r="C72" s="355"/>
      <c r="D72" s="349"/>
      <c r="E72" s="350"/>
      <c r="F72" s="171" t="str">
        <f>VLOOKUP("ssFishery5Cd",tblTranslation[],LangFieldID,FALSE)</f>
        <v>Fishery 5 (cod)</v>
      </c>
      <c r="G72" s="166" t="str">
        <f>VLOOKUP("ssFishery5Cd",tblTranslation[],7,FALSE)</f>
        <v>ICCAT code</v>
      </c>
      <c r="H72" s="167" t="str">
        <f>VLOOKUP("ssFishery5Cd",tblTranslation[],LangNameID,FALSE)</f>
        <v>Choose fishery in which this fleet component has participated (option 5)</v>
      </c>
    </row>
  </sheetData>
  <sheetProtection algorithmName="SHA-512" hashValue="ZeyN4c9iqb4RODF2ez1VGW90yCRHqhfGwUTVXpfjSofLLgxYDwCwFoHfx5/h+yJ2j9fLq4vjGEBVPx1WZVH5Aw==" saltValue="UBJ3uiYXFFeoTx8VxMwqLg==" spinCount="100000" sheet="1" objects="1" scenarios="1" formatCells="0" autoFilter="0"/>
  <mergeCells count="36">
    <mergeCell ref="C13:C30"/>
    <mergeCell ref="E13:E15"/>
    <mergeCell ref="D25:E29"/>
    <mergeCell ref="B13:B56"/>
    <mergeCell ref="D20:E24"/>
    <mergeCell ref="E36:E37"/>
    <mergeCell ref="D13:D19"/>
    <mergeCell ref="C31:C56"/>
    <mergeCell ref="E52:E56"/>
    <mergeCell ref="D44:D56"/>
    <mergeCell ref="E31:E35"/>
    <mergeCell ref="E45:E46"/>
    <mergeCell ref="E38:E43"/>
    <mergeCell ref="D31:D43"/>
    <mergeCell ref="B11:E12"/>
    <mergeCell ref="B3:H3"/>
    <mergeCell ref="B4:H4"/>
    <mergeCell ref="B5:H5"/>
    <mergeCell ref="B6:H6"/>
    <mergeCell ref="B7:H7"/>
    <mergeCell ref="D65:D72"/>
    <mergeCell ref="E47:E51"/>
    <mergeCell ref="A1:H1"/>
    <mergeCell ref="A11:A72"/>
    <mergeCell ref="C57:E57"/>
    <mergeCell ref="D30:E30"/>
    <mergeCell ref="C58:C72"/>
    <mergeCell ref="D58:D64"/>
    <mergeCell ref="E58:E59"/>
    <mergeCell ref="A2:F2"/>
    <mergeCell ref="A9:F9"/>
    <mergeCell ref="E60:E64"/>
    <mergeCell ref="E66:E67"/>
    <mergeCell ref="E68:E72"/>
    <mergeCell ref="B57:B72"/>
    <mergeCell ref="E16:E1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G11"/>
  <sheetViews>
    <sheetView zoomScaleNormal="100" workbookViewId="0">
      <selection sqref="A1:F1"/>
    </sheetView>
  </sheetViews>
  <sheetFormatPr defaultColWidth="9.08984375" defaultRowHeight="12" x14ac:dyDescent="0.3"/>
  <cols>
    <col min="1" max="2" width="4.90625" style="30" bestFit="1" customWidth="1"/>
    <col min="3" max="3" width="4.08984375" style="30" bestFit="1" customWidth="1"/>
    <col min="4" max="4" width="74.90625" style="30" customWidth="1"/>
    <col min="5" max="5" width="11" style="30" bestFit="1" customWidth="1"/>
    <col min="6" max="6" width="20" style="30" bestFit="1" customWidth="1"/>
    <col min="7" max="7" width="13.90625" style="30" customWidth="1"/>
    <col min="8" max="8" width="9.08984375" style="30"/>
    <col min="9" max="9" width="16.453125" style="30" bestFit="1" customWidth="1"/>
    <col min="10" max="16384" width="9.08984375" style="30"/>
  </cols>
  <sheetData>
    <row r="1" spans="1:7" ht="18.5" x14ac:dyDescent="0.3">
      <c r="A1" s="364" t="s">
        <v>684</v>
      </c>
      <c r="B1" s="364"/>
      <c r="C1" s="364"/>
      <c r="D1" s="364"/>
      <c r="E1" s="364"/>
      <c r="F1" s="364"/>
    </row>
    <row r="3" spans="1:7" ht="18" customHeight="1" x14ac:dyDescent="0.3">
      <c r="A3" s="31" t="str">
        <f>VLOOKUP("SC01",tblTranslation[],LangFieldID,FALSE)</f>
        <v>Form</v>
      </c>
      <c r="B3" s="32" t="s">
        <v>669</v>
      </c>
      <c r="C3" s="32" t="s">
        <v>441</v>
      </c>
      <c r="D3" s="32" t="s">
        <v>221</v>
      </c>
      <c r="E3" s="32" t="s">
        <v>670</v>
      </c>
      <c r="F3" s="32" t="s">
        <v>679</v>
      </c>
      <c r="G3" s="32" t="str">
        <f>"Status ("&amp;LEFT(ST01A!Q2,4)&amp;")"</f>
        <v>Status (2026)</v>
      </c>
    </row>
    <row r="4" spans="1:7" x14ac:dyDescent="0.3">
      <c r="A4" s="365" t="str">
        <f>VLOOKUP("T00",tblTranslation[],LangFieldID,FALSE)</f>
        <v>ST01-T1FC</v>
      </c>
      <c r="B4" s="368">
        <v>1</v>
      </c>
      <c r="C4" s="33" t="s">
        <v>286</v>
      </c>
      <c r="D4" s="34" t="s">
        <v>672</v>
      </c>
      <c r="E4" s="35" t="s">
        <v>671</v>
      </c>
      <c r="F4" s="36" t="str">
        <f>"{"&amp;LEFT(ST01A!Q2,4)&amp;"a}*"</f>
        <v>{2026a}*</v>
      </c>
      <c r="G4" s="37" t="s">
        <v>678</v>
      </c>
    </row>
    <row r="5" spans="1:7" x14ac:dyDescent="0.3">
      <c r="A5" s="366"/>
      <c r="B5" s="369"/>
      <c r="C5" s="38" t="s">
        <v>287</v>
      </c>
      <c r="D5" s="39" t="s">
        <v>673</v>
      </c>
      <c r="E5" s="30" t="s">
        <v>671</v>
      </c>
      <c r="F5" s="40" t="s">
        <v>681</v>
      </c>
      <c r="G5" s="41" t="s">
        <v>678</v>
      </c>
    </row>
    <row r="6" spans="1:7" x14ac:dyDescent="0.3">
      <c r="A6" s="366"/>
      <c r="B6" s="370"/>
      <c r="C6" s="38" t="s">
        <v>288</v>
      </c>
      <c r="D6" s="39" t="s">
        <v>674</v>
      </c>
      <c r="E6" s="30" t="s">
        <v>671</v>
      </c>
      <c r="F6" s="40" t="s">
        <v>680</v>
      </c>
      <c r="G6" s="41" t="s">
        <v>678</v>
      </c>
    </row>
    <row r="7" spans="1:7" x14ac:dyDescent="0.3">
      <c r="A7" s="366"/>
      <c r="B7" s="368">
        <v>2</v>
      </c>
      <c r="C7" s="33" t="s">
        <v>286</v>
      </c>
      <c r="D7" s="35" t="s">
        <v>949</v>
      </c>
      <c r="E7" s="42" t="s">
        <v>675</v>
      </c>
      <c r="F7" s="36" t="s">
        <v>982</v>
      </c>
      <c r="G7" s="37" t="s">
        <v>678</v>
      </c>
    </row>
    <row r="8" spans="1:7" x14ac:dyDescent="0.3">
      <c r="A8" s="366"/>
      <c r="B8" s="369"/>
      <c r="C8" s="38" t="s">
        <v>287</v>
      </c>
      <c r="D8" s="30" t="s">
        <v>938</v>
      </c>
      <c r="E8" s="43" t="s">
        <v>675</v>
      </c>
      <c r="F8" s="40" t="s">
        <v>939</v>
      </c>
      <c r="G8" s="41" t="s">
        <v>678</v>
      </c>
    </row>
    <row r="9" spans="1:7" x14ac:dyDescent="0.3">
      <c r="A9" s="367"/>
      <c r="B9" s="370"/>
      <c r="C9" s="44" t="s">
        <v>288</v>
      </c>
      <c r="D9" s="45" t="s">
        <v>685</v>
      </c>
      <c r="E9" s="46" t="s">
        <v>675</v>
      </c>
      <c r="F9" s="52" t="s">
        <v>940</v>
      </c>
      <c r="G9" s="100" t="s">
        <v>981</v>
      </c>
    </row>
    <row r="11" spans="1:7" x14ac:dyDescent="0.3">
      <c r="A11" s="371" t="s">
        <v>1344</v>
      </c>
      <c r="B11" s="371"/>
      <c r="C11" s="371"/>
      <c r="D11" s="371"/>
      <c r="E11" s="371"/>
      <c r="F11" s="371"/>
      <c r="G11" s="371"/>
    </row>
  </sheetData>
  <sheetProtection algorithmName="SHA-512" hashValue="9PDu652pzoz5vnD+23wxWjPBpEIPt5D45VRk2R59Kd7FhadCY/4OvgFEdtnpJmw/suXHAAV7lsEpT+mYY0UbXQ==" saltValue="2Porxm7ibs5vx84GbPrL0Q==" spinCount="100000" sheet="1" objects="1" scenarios="1"/>
  <mergeCells count="5">
    <mergeCell ref="A1:F1"/>
    <mergeCell ref="A4:A9"/>
    <mergeCell ref="B7:B9"/>
    <mergeCell ref="B4:B6"/>
    <mergeCell ref="A11:G11"/>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M121"/>
  <sheetViews>
    <sheetView zoomScale="115" zoomScaleNormal="115" workbookViewId="0">
      <pane ySplit="4" topLeftCell="A51" activePane="bottomLeft" state="frozen"/>
      <selection pane="bottomLeft" activeCell="A62" sqref="A62"/>
    </sheetView>
  </sheetViews>
  <sheetFormatPr defaultColWidth="7.08984375" defaultRowHeight="10.5" x14ac:dyDescent="0.25"/>
  <cols>
    <col min="1" max="1" width="11.08984375" style="48" bestFit="1" customWidth="1"/>
    <col min="2" max="2" width="5.90625" style="48" bestFit="1" customWidth="1"/>
    <col min="3" max="3" width="6.90625" style="48" bestFit="1" customWidth="1"/>
    <col min="4" max="4" width="9.90625" style="48" bestFit="1" customWidth="1"/>
    <col min="5" max="5" width="7.08984375" style="48" bestFit="1" customWidth="1"/>
    <col min="6" max="6" width="8.08984375" style="48" bestFit="1" customWidth="1"/>
    <col min="7" max="7" width="9.08984375" style="48" bestFit="1" customWidth="1"/>
    <col min="8" max="10" width="23" style="48" customWidth="1"/>
    <col min="11" max="13" width="60.08984375" style="48" customWidth="1"/>
    <col min="14" max="16384" width="7.08984375" style="48"/>
  </cols>
  <sheetData>
    <row r="1" spans="1:13" ht="15" customHeight="1" x14ac:dyDescent="0.25">
      <c r="A1" s="372" t="s">
        <v>304</v>
      </c>
      <c r="B1" s="372"/>
      <c r="C1" s="372"/>
      <c r="D1" s="372"/>
      <c r="E1" s="372"/>
      <c r="F1" s="372"/>
      <c r="G1" s="47"/>
      <c r="H1" s="50" t="s">
        <v>936</v>
      </c>
      <c r="I1" s="51">
        <f>IF(Idiom="ENG",8,IF(Idiom="FRA",9,10))</f>
        <v>8</v>
      </c>
    </row>
    <row r="2" spans="1:13" ht="15" customHeight="1" x14ac:dyDescent="0.25">
      <c r="A2" s="47"/>
      <c r="B2" s="47"/>
      <c r="C2" s="47"/>
      <c r="D2" s="47"/>
      <c r="E2" s="47"/>
      <c r="F2" s="47"/>
      <c r="G2" s="47"/>
      <c r="H2" s="50" t="s">
        <v>937</v>
      </c>
      <c r="I2" s="51">
        <f>IF(Idiom="ENG",11,IF(Idiom="FRA",12,13))</f>
        <v>11</v>
      </c>
    </row>
    <row r="4" spans="1:13" x14ac:dyDescent="0.25">
      <c r="A4" s="47" t="s">
        <v>239</v>
      </c>
      <c r="B4" s="47" t="s">
        <v>1119</v>
      </c>
      <c r="C4" s="47" t="s">
        <v>998</v>
      </c>
      <c r="D4" s="47" t="s">
        <v>1120</v>
      </c>
      <c r="E4" s="47" t="s">
        <v>238</v>
      </c>
      <c r="F4" s="47" t="s">
        <v>441</v>
      </c>
      <c r="G4" s="47" t="s">
        <v>550</v>
      </c>
      <c r="H4" s="142" t="s">
        <v>567</v>
      </c>
      <c r="I4" s="142" t="s">
        <v>568</v>
      </c>
      <c r="J4" s="142" t="s">
        <v>569</v>
      </c>
      <c r="K4" s="143" t="s">
        <v>570</v>
      </c>
      <c r="L4" s="143" t="s">
        <v>571</v>
      </c>
      <c r="M4" s="143" t="s">
        <v>572</v>
      </c>
    </row>
    <row r="5" spans="1:13" hidden="1" x14ac:dyDescent="0.25">
      <c r="A5" s="133" t="s">
        <v>648</v>
      </c>
      <c r="B5" s="134">
        <v>1</v>
      </c>
      <c r="C5" s="134" t="s">
        <v>999</v>
      </c>
      <c r="D5" s="134" t="s">
        <v>1000</v>
      </c>
      <c r="E5" s="134" t="s">
        <v>931</v>
      </c>
      <c r="F5" s="134" t="s">
        <v>292</v>
      </c>
      <c r="G5" s="134" t="s">
        <v>580</v>
      </c>
      <c r="H5" s="135" t="s">
        <v>248</v>
      </c>
      <c r="I5" s="135" t="s">
        <v>248</v>
      </c>
      <c r="J5" s="135" t="s">
        <v>248</v>
      </c>
      <c r="K5" s="135" t="s">
        <v>1166</v>
      </c>
      <c r="L5" s="135" t="s">
        <v>1167</v>
      </c>
      <c r="M5" s="136" t="s">
        <v>1168</v>
      </c>
    </row>
    <row r="6" spans="1:13" hidden="1" x14ac:dyDescent="0.25">
      <c r="A6" s="137" t="s">
        <v>240</v>
      </c>
      <c r="B6" s="134">
        <v>2</v>
      </c>
      <c r="C6" s="134" t="s">
        <v>999</v>
      </c>
      <c r="D6" s="134" t="s">
        <v>1000</v>
      </c>
      <c r="E6" s="134" t="s">
        <v>931</v>
      </c>
      <c r="F6" s="134" t="s">
        <v>291</v>
      </c>
      <c r="G6" s="134" t="s">
        <v>580</v>
      </c>
      <c r="H6" s="135" t="s">
        <v>509</v>
      </c>
      <c r="I6" s="135" t="s">
        <v>573</v>
      </c>
      <c r="J6" s="135" t="s">
        <v>574</v>
      </c>
      <c r="K6" s="135" t="s">
        <v>273</v>
      </c>
      <c r="L6" s="135" t="s">
        <v>274</v>
      </c>
      <c r="M6" s="136" t="s">
        <v>272</v>
      </c>
    </row>
    <row r="7" spans="1:13" hidden="1" x14ac:dyDescent="0.25">
      <c r="A7" s="133" t="s">
        <v>275</v>
      </c>
      <c r="B7" s="134">
        <v>3</v>
      </c>
      <c r="C7" s="134" t="s">
        <v>999</v>
      </c>
      <c r="D7" s="134" t="s">
        <v>1000</v>
      </c>
      <c r="E7" s="134" t="s">
        <v>931</v>
      </c>
      <c r="F7" s="134" t="s">
        <v>453</v>
      </c>
      <c r="G7" s="134" t="s">
        <v>580</v>
      </c>
      <c r="H7" s="135" t="s">
        <v>1001</v>
      </c>
      <c r="I7" s="135" t="s">
        <v>1002</v>
      </c>
      <c r="J7" s="135" t="s">
        <v>1003</v>
      </c>
      <c r="K7" s="135" t="s">
        <v>1004</v>
      </c>
      <c r="L7" s="135" t="s">
        <v>1005</v>
      </c>
      <c r="M7" s="136" t="s">
        <v>1006</v>
      </c>
    </row>
    <row r="8" spans="1:13" ht="21" hidden="1" x14ac:dyDescent="0.25">
      <c r="A8" s="137" t="s">
        <v>552</v>
      </c>
      <c r="B8" s="134">
        <v>4</v>
      </c>
      <c r="C8" s="134" t="s">
        <v>999</v>
      </c>
      <c r="D8" s="134" t="s">
        <v>1000</v>
      </c>
      <c r="E8" s="134" t="s">
        <v>931</v>
      </c>
      <c r="F8" s="134" t="s">
        <v>453</v>
      </c>
      <c r="G8" s="134" t="s">
        <v>580</v>
      </c>
      <c r="H8" s="135" t="s">
        <v>727</v>
      </c>
      <c r="I8" s="135" t="s">
        <v>735</v>
      </c>
      <c r="J8" s="135" t="s">
        <v>784</v>
      </c>
      <c r="K8" s="135" t="s">
        <v>778</v>
      </c>
      <c r="L8" s="135" t="s">
        <v>796</v>
      </c>
      <c r="M8" s="136" t="s">
        <v>779</v>
      </c>
    </row>
    <row r="9" spans="1:13" ht="21" hidden="1" x14ac:dyDescent="0.25">
      <c r="A9" s="137" t="s">
        <v>726</v>
      </c>
      <c r="B9" s="134">
        <v>5</v>
      </c>
      <c r="C9" s="134" t="s">
        <v>999</v>
      </c>
      <c r="D9" s="134" t="s">
        <v>1000</v>
      </c>
      <c r="E9" s="134" t="s">
        <v>931</v>
      </c>
      <c r="F9" s="134" t="s">
        <v>453</v>
      </c>
      <c r="G9" s="134" t="s">
        <v>580</v>
      </c>
      <c r="H9" s="135" t="s">
        <v>734</v>
      </c>
      <c r="I9" s="135" t="s">
        <v>783</v>
      </c>
      <c r="J9" s="135" t="s">
        <v>1121</v>
      </c>
      <c r="K9" s="135" t="s">
        <v>780</v>
      </c>
      <c r="L9" s="135" t="s">
        <v>797</v>
      </c>
      <c r="M9" s="136" t="s">
        <v>798</v>
      </c>
    </row>
    <row r="10" spans="1:13" hidden="1" x14ac:dyDescent="0.25">
      <c r="A10" s="137" t="s">
        <v>996</v>
      </c>
      <c r="B10" s="134">
        <v>6</v>
      </c>
      <c r="C10" s="134" t="s">
        <v>999</v>
      </c>
      <c r="D10" s="134" t="s">
        <v>1000</v>
      </c>
      <c r="E10" s="134" t="s">
        <v>931</v>
      </c>
      <c r="F10" s="134" t="s">
        <v>300</v>
      </c>
      <c r="G10" s="134" t="s">
        <v>565</v>
      </c>
      <c r="H10" s="135" t="s">
        <v>249</v>
      </c>
      <c r="I10" s="135" t="s">
        <v>249</v>
      </c>
      <c r="J10" s="135" t="s">
        <v>553</v>
      </c>
      <c r="K10" s="135" t="s">
        <v>1007</v>
      </c>
      <c r="L10" s="135" t="s">
        <v>1008</v>
      </c>
      <c r="M10" s="136" t="s">
        <v>1009</v>
      </c>
    </row>
    <row r="11" spans="1:13" hidden="1" x14ac:dyDescent="0.25">
      <c r="A11" s="137" t="s">
        <v>997</v>
      </c>
      <c r="B11" s="134">
        <v>7</v>
      </c>
      <c r="C11" s="134" t="s">
        <v>999</v>
      </c>
      <c r="D11" s="134" t="s">
        <v>1000</v>
      </c>
      <c r="E11" s="134" t="s">
        <v>931</v>
      </c>
      <c r="F11" s="134" t="s">
        <v>300</v>
      </c>
      <c r="G11" s="134" t="s">
        <v>560</v>
      </c>
      <c r="H11" s="135" t="s">
        <v>250</v>
      </c>
      <c r="I11" s="135" t="s">
        <v>554</v>
      </c>
      <c r="J11" s="135" t="s">
        <v>555</v>
      </c>
      <c r="K11" s="135" t="s">
        <v>1010</v>
      </c>
      <c r="L11" s="135" t="s">
        <v>1078</v>
      </c>
      <c r="M11" s="136" t="s">
        <v>1011</v>
      </c>
    </row>
    <row r="12" spans="1:13" hidden="1" x14ac:dyDescent="0.25">
      <c r="A12" s="133" t="s">
        <v>738</v>
      </c>
      <c r="B12" s="134">
        <v>8</v>
      </c>
      <c r="C12" s="134" t="s">
        <v>999</v>
      </c>
      <c r="D12" s="134" t="s">
        <v>1000</v>
      </c>
      <c r="E12" s="134" t="s">
        <v>223</v>
      </c>
      <c r="F12" s="134" t="s">
        <v>292</v>
      </c>
      <c r="G12" s="134" t="s">
        <v>580</v>
      </c>
      <c r="H12" s="135" t="s">
        <v>223</v>
      </c>
      <c r="I12" s="135" t="s">
        <v>294</v>
      </c>
      <c r="J12" s="135" t="s">
        <v>293</v>
      </c>
      <c r="K12" s="135" t="s">
        <v>580</v>
      </c>
      <c r="L12" s="135" t="s">
        <v>580</v>
      </c>
      <c r="M12" s="136" t="s">
        <v>580</v>
      </c>
    </row>
    <row r="13" spans="1:13" hidden="1" x14ac:dyDescent="0.25">
      <c r="A13" s="137" t="s">
        <v>725</v>
      </c>
      <c r="B13" s="134">
        <v>9</v>
      </c>
      <c r="C13" s="134" t="s">
        <v>999</v>
      </c>
      <c r="D13" s="134" t="s">
        <v>1012</v>
      </c>
      <c r="E13" s="134" t="s">
        <v>223</v>
      </c>
      <c r="F13" s="134" t="s">
        <v>453</v>
      </c>
      <c r="G13" s="135" t="s">
        <v>736</v>
      </c>
      <c r="H13" s="135" t="s">
        <v>736</v>
      </c>
      <c r="I13" s="135" t="s">
        <v>736</v>
      </c>
      <c r="J13" s="135" t="s">
        <v>736</v>
      </c>
      <c r="K13" s="135" t="s">
        <v>580</v>
      </c>
      <c r="L13" s="135" t="s">
        <v>580</v>
      </c>
      <c r="M13" s="136" t="s">
        <v>580</v>
      </c>
    </row>
    <row r="14" spans="1:13" hidden="1" x14ac:dyDescent="0.25">
      <c r="A14" s="133" t="s">
        <v>465</v>
      </c>
      <c r="B14" s="134">
        <v>10</v>
      </c>
      <c r="C14" s="134" t="s">
        <v>999</v>
      </c>
      <c r="D14" s="134" t="s">
        <v>1000</v>
      </c>
      <c r="E14" s="134" t="s">
        <v>223</v>
      </c>
      <c r="F14" s="134" t="s">
        <v>453</v>
      </c>
      <c r="G14" s="134" t="s">
        <v>580</v>
      </c>
      <c r="H14" s="135" t="s">
        <v>440</v>
      </c>
      <c r="I14" s="135" t="s">
        <v>262</v>
      </c>
      <c r="J14" s="135" t="s">
        <v>276</v>
      </c>
      <c r="K14" s="135" t="s">
        <v>580</v>
      </c>
      <c r="L14" s="135" t="s">
        <v>580</v>
      </c>
      <c r="M14" s="136" t="s">
        <v>580</v>
      </c>
    </row>
    <row r="15" spans="1:13" hidden="1" x14ac:dyDescent="0.25">
      <c r="A15" s="137" t="s">
        <v>506</v>
      </c>
      <c r="B15" s="134">
        <v>11</v>
      </c>
      <c r="C15" s="134" t="s">
        <v>999</v>
      </c>
      <c r="D15" s="134" t="s">
        <v>1000</v>
      </c>
      <c r="E15" s="134" t="s">
        <v>223</v>
      </c>
      <c r="F15" s="134" t="s">
        <v>502</v>
      </c>
      <c r="G15" s="134" t="s">
        <v>580</v>
      </c>
      <c r="H15" s="135" t="s">
        <v>225</v>
      </c>
      <c r="I15" s="135" t="s">
        <v>225</v>
      </c>
      <c r="J15" s="135" t="s">
        <v>247</v>
      </c>
      <c r="K15" s="135" t="s">
        <v>580</v>
      </c>
      <c r="L15" s="135" t="s">
        <v>580</v>
      </c>
      <c r="M15" s="136" t="s">
        <v>580</v>
      </c>
    </row>
    <row r="16" spans="1:13" hidden="1" x14ac:dyDescent="0.25">
      <c r="A16" s="137" t="s">
        <v>507</v>
      </c>
      <c r="B16" s="134">
        <v>12</v>
      </c>
      <c r="C16" s="134" t="s">
        <v>999</v>
      </c>
      <c r="D16" s="134" t="s">
        <v>1000</v>
      </c>
      <c r="E16" s="134" t="s">
        <v>223</v>
      </c>
      <c r="F16" s="134" t="s">
        <v>502</v>
      </c>
      <c r="G16" s="134" t="s">
        <v>580</v>
      </c>
      <c r="H16" s="135" t="s">
        <v>10</v>
      </c>
      <c r="I16" s="135" t="s">
        <v>10</v>
      </c>
      <c r="J16" s="135" t="s">
        <v>266</v>
      </c>
      <c r="K16" s="135" t="s">
        <v>580</v>
      </c>
      <c r="L16" s="135" t="s">
        <v>580</v>
      </c>
      <c r="M16" s="136" t="s">
        <v>580</v>
      </c>
    </row>
    <row r="17" spans="1:13" hidden="1" x14ac:dyDescent="0.25">
      <c r="A17" s="137" t="s">
        <v>503</v>
      </c>
      <c r="B17" s="134">
        <v>13</v>
      </c>
      <c r="C17" s="134" t="s">
        <v>999</v>
      </c>
      <c r="D17" s="134" t="s">
        <v>1000</v>
      </c>
      <c r="E17" s="134" t="s">
        <v>223</v>
      </c>
      <c r="F17" s="134" t="s">
        <v>453</v>
      </c>
      <c r="G17" s="134" t="s">
        <v>580</v>
      </c>
      <c r="H17" s="135" t="s">
        <v>305</v>
      </c>
      <c r="I17" s="135" t="s">
        <v>256</v>
      </c>
      <c r="J17" s="135" t="s">
        <v>632</v>
      </c>
      <c r="K17" s="135" t="s">
        <v>580</v>
      </c>
      <c r="L17" s="135" t="s">
        <v>580</v>
      </c>
      <c r="M17" s="136" t="s">
        <v>580</v>
      </c>
    </row>
    <row r="18" spans="1:13" hidden="1" x14ac:dyDescent="0.25">
      <c r="A18" s="138" t="s">
        <v>633</v>
      </c>
      <c r="B18" s="134">
        <v>14</v>
      </c>
      <c r="C18" s="134" t="s">
        <v>999</v>
      </c>
      <c r="D18" s="134" t="s">
        <v>1000</v>
      </c>
      <c r="E18" s="134" t="s">
        <v>223</v>
      </c>
      <c r="F18" s="139" t="s">
        <v>502</v>
      </c>
      <c r="G18" s="139" t="s">
        <v>580</v>
      </c>
      <c r="H18" s="140" t="s">
        <v>634</v>
      </c>
      <c r="I18" s="135" t="s">
        <v>635</v>
      </c>
      <c r="J18" s="135" t="s">
        <v>636</v>
      </c>
      <c r="K18" s="135" t="s">
        <v>580</v>
      </c>
      <c r="L18" s="135" t="s">
        <v>580</v>
      </c>
      <c r="M18" s="136" t="s">
        <v>580</v>
      </c>
    </row>
    <row r="19" spans="1:13" hidden="1" x14ac:dyDescent="0.25">
      <c r="A19" s="137" t="s">
        <v>504</v>
      </c>
      <c r="B19" s="134">
        <v>15</v>
      </c>
      <c r="C19" s="134" t="s">
        <v>999</v>
      </c>
      <c r="D19" s="134" t="s">
        <v>1000</v>
      </c>
      <c r="E19" s="134" t="s">
        <v>223</v>
      </c>
      <c r="F19" s="134" t="s">
        <v>453</v>
      </c>
      <c r="G19" s="134" t="s">
        <v>580</v>
      </c>
      <c r="H19" s="135" t="s">
        <v>6</v>
      </c>
      <c r="I19" s="135" t="s">
        <v>946</v>
      </c>
      <c r="J19" s="135" t="s">
        <v>947</v>
      </c>
      <c r="K19" s="135" t="s">
        <v>580</v>
      </c>
      <c r="L19" s="135" t="s">
        <v>580</v>
      </c>
      <c r="M19" s="136" t="s">
        <v>580</v>
      </c>
    </row>
    <row r="20" spans="1:13" hidden="1" x14ac:dyDescent="0.25">
      <c r="A20" s="133" t="s">
        <v>668</v>
      </c>
      <c r="B20" s="134">
        <v>16</v>
      </c>
      <c r="C20" s="134" t="s">
        <v>999</v>
      </c>
      <c r="D20" s="134" t="s">
        <v>1000</v>
      </c>
      <c r="E20" s="134" t="s">
        <v>223</v>
      </c>
      <c r="F20" s="139" t="s">
        <v>502</v>
      </c>
      <c r="G20" s="134" t="s">
        <v>580</v>
      </c>
      <c r="H20" s="135" t="s">
        <v>1106</v>
      </c>
      <c r="I20" s="135" t="s">
        <v>1107</v>
      </c>
      <c r="J20" s="135" t="s">
        <v>1108</v>
      </c>
      <c r="K20" s="135" t="s">
        <v>580</v>
      </c>
      <c r="L20" s="135" t="s">
        <v>580</v>
      </c>
      <c r="M20" s="136" t="s">
        <v>580</v>
      </c>
    </row>
    <row r="21" spans="1:13" hidden="1" x14ac:dyDescent="0.25">
      <c r="A21" s="133" t="s">
        <v>505</v>
      </c>
      <c r="B21" s="134">
        <v>17</v>
      </c>
      <c r="C21" s="134" t="s">
        <v>999</v>
      </c>
      <c r="D21" s="134" t="s">
        <v>1000</v>
      </c>
      <c r="E21" s="134" t="s">
        <v>223</v>
      </c>
      <c r="F21" s="134" t="s">
        <v>453</v>
      </c>
      <c r="G21" s="134" t="s">
        <v>580</v>
      </c>
      <c r="H21" s="135" t="s">
        <v>9</v>
      </c>
      <c r="I21" s="135" t="s">
        <v>613</v>
      </c>
      <c r="J21" s="135" t="s">
        <v>263</v>
      </c>
      <c r="K21" s="135" t="s">
        <v>580</v>
      </c>
      <c r="L21" s="135" t="s">
        <v>580</v>
      </c>
      <c r="M21" s="136" t="s">
        <v>580</v>
      </c>
    </row>
    <row r="22" spans="1:13" ht="21" hidden="1" x14ac:dyDescent="0.25">
      <c r="A22" s="133" t="s">
        <v>581</v>
      </c>
      <c r="B22" s="134">
        <v>18</v>
      </c>
      <c r="C22" s="134" t="s">
        <v>999</v>
      </c>
      <c r="D22" s="134" t="s">
        <v>1000</v>
      </c>
      <c r="E22" s="134" t="s">
        <v>223</v>
      </c>
      <c r="F22" s="134" t="s">
        <v>300</v>
      </c>
      <c r="G22" s="134" t="s">
        <v>948</v>
      </c>
      <c r="H22" s="135" t="s">
        <v>0</v>
      </c>
      <c r="I22" s="135" t="s">
        <v>252</v>
      </c>
      <c r="J22" s="135" t="s">
        <v>267</v>
      </c>
      <c r="K22" s="135" t="s">
        <v>1013</v>
      </c>
      <c r="L22" s="135" t="s">
        <v>1079</v>
      </c>
      <c r="M22" s="136" t="s">
        <v>1014</v>
      </c>
    </row>
    <row r="23" spans="1:13" hidden="1" x14ac:dyDescent="0.25">
      <c r="A23" s="133" t="s">
        <v>582</v>
      </c>
      <c r="B23" s="134">
        <v>19</v>
      </c>
      <c r="C23" s="134" t="s">
        <v>999</v>
      </c>
      <c r="D23" s="134" t="s">
        <v>1000</v>
      </c>
      <c r="E23" s="134" t="s">
        <v>223</v>
      </c>
      <c r="F23" s="134" t="s">
        <v>300</v>
      </c>
      <c r="G23" s="134" t="s">
        <v>948</v>
      </c>
      <c r="H23" s="140" t="s">
        <v>641</v>
      </c>
      <c r="I23" s="140" t="s">
        <v>641</v>
      </c>
      <c r="J23" s="140" t="s">
        <v>641</v>
      </c>
      <c r="K23" s="135" t="s">
        <v>1015</v>
      </c>
      <c r="L23" s="135" t="s">
        <v>1080</v>
      </c>
      <c r="M23" s="136" t="s">
        <v>1016</v>
      </c>
    </row>
    <row r="24" spans="1:13" hidden="1" x14ac:dyDescent="0.25">
      <c r="A24" s="133" t="s">
        <v>583</v>
      </c>
      <c r="B24" s="134">
        <v>20</v>
      </c>
      <c r="C24" s="134" t="s">
        <v>999</v>
      </c>
      <c r="D24" s="134" t="s">
        <v>1000</v>
      </c>
      <c r="E24" s="134" t="s">
        <v>223</v>
      </c>
      <c r="F24" s="134" t="s">
        <v>300</v>
      </c>
      <c r="G24" s="134" t="s">
        <v>948</v>
      </c>
      <c r="H24" s="135" t="s">
        <v>1</v>
      </c>
      <c r="I24" s="135" t="s">
        <v>244</v>
      </c>
      <c r="J24" s="135" t="s">
        <v>245</v>
      </c>
      <c r="K24" s="135" t="s">
        <v>1017</v>
      </c>
      <c r="L24" s="135" t="s">
        <v>1081</v>
      </c>
      <c r="M24" s="136" t="s">
        <v>1018</v>
      </c>
    </row>
    <row r="25" spans="1:13" ht="21" hidden="1" x14ac:dyDescent="0.25">
      <c r="A25" s="133" t="s">
        <v>584</v>
      </c>
      <c r="B25" s="134">
        <v>21</v>
      </c>
      <c r="C25" s="134" t="s">
        <v>999</v>
      </c>
      <c r="D25" s="134" t="s">
        <v>1000</v>
      </c>
      <c r="E25" s="134" t="s">
        <v>223</v>
      </c>
      <c r="F25" s="134" t="s">
        <v>300</v>
      </c>
      <c r="G25" s="134" t="s">
        <v>948</v>
      </c>
      <c r="H25" s="135" t="s">
        <v>2</v>
      </c>
      <c r="I25" s="135" t="s">
        <v>2</v>
      </c>
      <c r="J25" s="135" t="s">
        <v>268</v>
      </c>
      <c r="K25" s="135" t="s">
        <v>1082</v>
      </c>
      <c r="L25" s="135" t="s">
        <v>1083</v>
      </c>
      <c r="M25" s="136" t="s">
        <v>1019</v>
      </c>
    </row>
    <row r="26" spans="1:13" hidden="1" x14ac:dyDescent="0.25">
      <c r="A26" s="133" t="s">
        <v>585</v>
      </c>
      <c r="B26" s="134">
        <v>22</v>
      </c>
      <c r="C26" s="134" t="s">
        <v>999</v>
      </c>
      <c r="D26" s="134" t="s">
        <v>1000</v>
      </c>
      <c r="E26" s="134" t="s">
        <v>223</v>
      </c>
      <c r="F26" s="134" t="s">
        <v>300</v>
      </c>
      <c r="G26" s="134" t="s">
        <v>948</v>
      </c>
      <c r="H26" s="135" t="s">
        <v>3</v>
      </c>
      <c r="I26" s="135" t="s">
        <v>253</v>
      </c>
      <c r="J26" s="135" t="s">
        <v>269</v>
      </c>
      <c r="K26" s="135" t="s">
        <v>1020</v>
      </c>
      <c r="L26" s="135" t="s">
        <v>1021</v>
      </c>
      <c r="M26" s="136" t="s">
        <v>1022</v>
      </c>
    </row>
    <row r="27" spans="1:13" hidden="1" x14ac:dyDescent="0.25">
      <c r="A27" s="133" t="s">
        <v>586</v>
      </c>
      <c r="B27" s="134">
        <v>23</v>
      </c>
      <c r="C27" s="134" t="s">
        <v>999</v>
      </c>
      <c r="D27" s="134" t="s">
        <v>1000</v>
      </c>
      <c r="E27" s="134" t="s">
        <v>223</v>
      </c>
      <c r="F27" s="134" t="s">
        <v>300</v>
      </c>
      <c r="G27" s="134" t="s">
        <v>948</v>
      </c>
      <c r="H27" s="135" t="s">
        <v>4</v>
      </c>
      <c r="I27" s="135" t="s">
        <v>242</v>
      </c>
      <c r="J27" s="135" t="s">
        <v>243</v>
      </c>
      <c r="K27" s="135" t="s">
        <v>1023</v>
      </c>
      <c r="L27" s="135" t="s">
        <v>1084</v>
      </c>
      <c r="M27" s="136" t="s">
        <v>1024</v>
      </c>
    </row>
    <row r="28" spans="1:13" hidden="1" x14ac:dyDescent="0.25">
      <c r="A28" s="133" t="s">
        <v>587</v>
      </c>
      <c r="B28" s="134">
        <v>24</v>
      </c>
      <c r="C28" s="134" t="s">
        <v>999</v>
      </c>
      <c r="D28" s="134" t="s">
        <v>1000</v>
      </c>
      <c r="E28" s="134" t="s">
        <v>223</v>
      </c>
      <c r="F28" s="134" t="s">
        <v>300</v>
      </c>
      <c r="G28" s="134" t="s">
        <v>560</v>
      </c>
      <c r="H28" s="135" t="s">
        <v>5</v>
      </c>
      <c r="I28" s="135" t="s">
        <v>254</v>
      </c>
      <c r="J28" s="135" t="s">
        <v>270</v>
      </c>
      <c r="K28" s="135" t="s">
        <v>1025</v>
      </c>
      <c r="L28" s="135" t="s">
        <v>1085</v>
      </c>
      <c r="M28" s="136" t="s">
        <v>1026</v>
      </c>
    </row>
    <row r="29" spans="1:13" hidden="1" x14ac:dyDescent="0.25">
      <c r="A29" s="133" t="s">
        <v>588</v>
      </c>
      <c r="B29" s="134">
        <v>25</v>
      </c>
      <c r="C29" s="134" t="s">
        <v>999</v>
      </c>
      <c r="D29" s="134" t="s">
        <v>1000</v>
      </c>
      <c r="E29" s="134" t="s">
        <v>223</v>
      </c>
      <c r="F29" s="134" t="s">
        <v>300</v>
      </c>
      <c r="G29" s="134" t="s">
        <v>560</v>
      </c>
      <c r="H29" s="135" t="s">
        <v>642</v>
      </c>
      <c r="I29" s="135" t="s">
        <v>241</v>
      </c>
      <c r="J29" s="135" t="s">
        <v>651</v>
      </c>
      <c r="K29" s="135" t="s">
        <v>1027</v>
      </c>
      <c r="L29" s="135" t="s">
        <v>1028</v>
      </c>
      <c r="M29" s="136" t="s">
        <v>1029</v>
      </c>
    </row>
    <row r="30" spans="1:13" ht="21" hidden="1" x14ac:dyDescent="0.25">
      <c r="A30" s="133" t="s">
        <v>1030</v>
      </c>
      <c r="B30" s="134">
        <v>26</v>
      </c>
      <c r="C30" s="134" t="s">
        <v>999</v>
      </c>
      <c r="D30" s="134" t="s">
        <v>1000</v>
      </c>
      <c r="E30" s="134" t="s">
        <v>223</v>
      </c>
      <c r="F30" s="134" t="s">
        <v>300</v>
      </c>
      <c r="G30" s="134" t="s">
        <v>604</v>
      </c>
      <c r="H30" s="135" t="s">
        <v>950</v>
      </c>
      <c r="I30" s="135" t="s">
        <v>951</v>
      </c>
      <c r="J30" s="135" t="s">
        <v>952</v>
      </c>
      <c r="K30" s="135" t="s">
        <v>1031</v>
      </c>
      <c r="L30" s="140" t="s">
        <v>1032</v>
      </c>
      <c r="M30" s="136" t="s">
        <v>1033</v>
      </c>
    </row>
    <row r="31" spans="1:13" ht="21" hidden="1" x14ac:dyDescent="0.25">
      <c r="A31" s="133" t="s">
        <v>1034</v>
      </c>
      <c r="B31" s="134">
        <v>27</v>
      </c>
      <c r="C31" s="134" t="s">
        <v>999</v>
      </c>
      <c r="D31" s="134" t="s">
        <v>1000</v>
      </c>
      <c r="E31" s="134" t="s">
        <v>223</v>
      </c>
      <c r="F31" s="134" t="s">
        <v>300</v>
      </c>
      <c r="G31" s="134" t="s">
        <v>604</v>
      </c>
      <c r="H31" s="135" t="s">
        <v>953</v>
      </c>
      <c r="I31" s="135" t="s">
        <v>954</v>
      </c>
      <c r="J31" s="135" t="s">
        <v>955</v>
      </c>
      <c r="K31" s="135" t="s">
        <v>1035</v>
      </c>
      <c r="L31" s="140" t="s">
        <v>1086</v>
      </c>
      <c r="M31" s="136" t="s">
        <v>1036</v>
      </c>
    </row>
    <row r="32" spans="1:13" hidden="1" x14ac:dyDescent="0.25">
      <c r="A32" s="133" t="s">
        <v>589</v>
      </c>
      <c r="B32" s="134">
        <v>28</v>
      </c>
      <c r="C32" s="134" t="s">
        <v>999</v>
      </c>
      <c r="D32" s="134" t="s">
        <v>1000</v>
      </c>
      <c r="E32" s="134" t="s">
        <v>223</v>
      </c>
      <c r="F32" s="134" t="s">
        <v>300</v>
      </c>
      <c r="G32" s="134" t="s">
        <v>560</v>
      </c>
      <c r="H32" s="135" t="s">
        <v>7</v>
      </c>
      <c r="I32" s="135" t="s">
        <v>255</v>
      </c>
      <c r="J32" s="135" t="s">
        <v>271</v>
      </c>
      <c r="K32" s="135" t="s">
        <v>1037</v>
      </c>
      <c r="L32" s="135" t="s">
        <v>1038</v>
      </c>
      <c r="M32" s="136" t="s">
        <v>1039</v>
      </c>
    </row>
    <row r="33" spans="1:13" ht="21" hidden="1" x14ac:dyDescent="0.25">
      <c r="A33" s="137" t="s">
        <v>590</v>
      </c>
      <c r="B33" s="134">
        <v>29</v>
      </c>
      <c r="C33" s="134" t="s">
        <v>999</v>
      </c>
      <c r="D33" s="134" t="s">
        <v>1000</v>
      </c>
      <c r="E33" s="134" t="s">
        <v>223</v>
      </c>
      <c r="F33" s="134" t="s">
        <v>300</v>
      </c>
      <c r="G33" s="134" t="s">
        <v>560</v>
      </c>
      <c r="H33" s="135" t="s">
        <v>637</v>
      </c>
      <c r="I33" s="135" t="s">
        <v>638</v>
      </c>
      <c r="J33" s="135" t="s">
        <v>639</v>
      </c>
      <c r="K33" s="135" t="s">
        <v>1087</v>
      </c>
      <c r="L33" s="135" t="s">
        <v>1088</v>
      </c>
      <c r="M33" s="136" t="s">
        <v>1089</v>
      </c>
    </row>
    <row r="34" spans="1:13" hidden="1" x14ac:dyDescent="0.25">
      <c r="A34" s="137" t="s">
        <v>591</v>
      </c>
      <c r="B34" s="134">
        <v>30</v>
      </c>
      <c r="C34" s="134" t="s">
        <v>999</v>
      </c>
      <c r="D34" s="134" t="s">
        <v>1000</v>
      </c>
      <c r="E34" s="134" t="s">
        <v>223</v>
      </c>
      <c r="F34" s="134" t="s">
        <v>300</v>
      </c>
      <c r="G34" s="134" t="s">
        <v>602</v>
      </c>
      <c r="H34" s="135" t="s">
        <v>257</v>
      </c>
      <c r="I34" s="135" t="s">
        <v>652</v>
      </c>
      <c r="J34" s="135" t="s">
        <v>261</v>
      </c>
      <c r="K34" s="135" t="s">
        <v>305</v>
      </c>
      <c r="L34" s="135" t="s">
        <v>256</v>
      </c>
      <c r="M34" s="136" t="s">
        <v>640</v>
      </c>
    </row>
    <row r="35" spans="1:13" hidden="1" x14ac:dyDescent="0.25">
      <c r="A35" s="133" t="s">
        <v>592</v>
      </c>
      <c r="B35" s="134">
        <v>31</v>
      </c>
      <c r="C35" s="134" t="s">
        <v>999</v>
      </c>
      <c r="D35" s="134" t="s">
        <v>1000</v>
      </c>
      <c r="E35" s="134" t="s">
        <v>223</v>
      </c>
      <c r="F35" s="134" t="s">
        <v>300</v>
      </c>
      <c r="G35" s="134" t="s">
        <v>560</v>
      </c>
      <c r="H35" s="135" t="s">
        <v>258</v>
      </c>
      <c r="I35" s="135" t="s">
        <v>259</v>
      </c>
      <c r="J35" s="135" t="s">
        <v>260</v>
      </c>
      <c r="K35" s="135" t="s">
        <v>305</v>
      </c>
      <c r="L35" s="135" t="s">
        <v>256</v>
      </c>
      <c r="M35" s="136" t="s">
        <v>632</v>
      </c>
    </row>
    <row r="36" spans="1:13" ht="21" hidden="1" x14ac:dyDescent="0.25">
      <c r="A36" s="137" t="s">
        <v>593</v>
      </c>
      <c r="B36" s="134">
        <v>32</v>
      </c>
      <c r="C36" s="134" t="s">
        <v>999</v>
      </c>
      <c r="D36" s="134" t="s">
        <v>1000</v>
      </c>
      <c r="E36" s="134" t="s">
        <v>223</v>
      </c>
      <c r="F36" s="134" t="s">
        <v>300</v>
      </c>
      <c r="G36" s="134" t="s">
        <v>948</v>
      </c>
      <c r="H36" s="135" t="s">
        <v>251</v>
      </c>
      <c r="I36" s="135" t="s">
        <v>265</v>
      </c>
      <c r="J36" s="135" t="s">
        <v>264</v>
      </c>
      <c r="K36" s="135" t="s">
        <v>442</v>
      </c>
      <c r="L36" s="135" t="s">
        <v>1090</v>
      </c>
      <c r="M36" s="136" t="s">
        <v>653</v>
      </c>
    </row>
    <row r="37" spans="1:13" hidden="1" x14ac:dyDescent="0.25">
      <c r="A37" s="137" t="s">
        <v>594</v>
      </c>
      <c r="B37" s="134">
        <v>33</v>
      </c>
      <c r="C37" s="134" t="s">
        <v>999</v>
      </c>
      <c r="D37" s="134" t="s">
        <v>1000</v>
      </c>
      <c r="E37" s="134" t="s">
        <v>223</v>
      </c>
      <c r="F37" s="134" t="s">
        <v>300</v>
      </c>
      <c r="G37" s="134" t="s">
        <v>601</v>
      </c>
      <c r="H37" s="135" t="s">
        <v>486</v>
      </c>
      <c r="I37" s="135" t="s">
        <v>561</v>
      </c>
      <c r="J37" s="135" t="s">
        <v>562</v>
      </c>
      <c r="K37" s="135" t="s">
        <v>305</v>
      </c>
      <c r="L37" s="135" t="s">
        <v>256</v>
      </c>
      <c r="M37" s="136" t="s">
        <v>640</v>
      </c>
    </row>
    <row r="38" spans="1:13" hidden="1" x14ac:dyDescent="0.25">
      <c r="A38" s="137" t="s">
        <v>595</v>
      </c>
      <c r="B38" s="134">
        <v>34</v>
      </c>
      <c r="C38" s="134" t="s">
        <v>999</v>
      </c>
      <c r="D38" s="134" t="s">
        <v>1000</v>
      </c>
      <c r="E38" s="134" t="s">
        <v>223</v>
      </c>
      <c r="F38" s="134" t="s">
        <v>300</v>
      </c>
      <c r="G38" s="134" t="s">
        <v>601</v>
      </c>
      <c r="H38" s="135" t="s">
        <v>508</v>
      </c>
      <c r="I38" s="135" t="s">
        <v>563</v>
      </c>
      <c r="J38" s="135" t="s">
        <v>564</v>
      </c>
      <c r="K38" s="135" t="s">
        <v>305</v>
      </c>
      <c r="L38" s="135" t="s">
        <v>256</v>
      </c>
      <c r="M38" s="136" t="s">
        <v>640</v>
      </c>
    </row>
    <row r="39" spans="1:13" ht="21" hidden="1" x14ac:dyDescent="0.25">
      <c r="A39" s="137" t="s">
        <v>596</v>
      </c>
      <c r="B39" s="134">
        <v>35</v>
      </c>
      <c r="C39" s="134" t="s">
        <v>999</v>
      </c>
      <c r="D39" s="134" t="s">
        <v>1000</v>
      </c>
      <c r="E39" s="134" t="s">
        <v>223</v>
      </c>
      <c r="F39" s="134" t="s">
        <v>300</v>
      </c>
      <c r="G39" s="134" t="s">
        <v>948</v>
      </c>
      <c r="H39" s="135" t="s">
        <v>222</v>
      </c>
      <c r="I39" s="135" t="s">
        <v>222</v>
      </c>
      <c r="J39" s="135" t="s">
        <v>246</v>
      </c>
      <c r="K39" s="135" t="s">
        <v>1040</v>
      </c>
      <c r="L39" s="135" t="s">
        <v>1041</v>
      </c>
      <c r="M39" s="136" t="s">
        <v>1042</v>
      </c>
    </row>
    <row r="40" spans="1:13" x14ac:dyDescent="0.25">
      <c r="A40" s="133" t="s">
        <v>737</v>
      </c>
      <c r="B40" s="134">
        <v>36</v>
      </c>
      <c r="C40" s="134" t="s">
        <v>999</v>
      </c>
      <c r="D40" s="134" t="s">
        <v>1000</v>
      </c>
      <c r="E40" s="134" t="s">
        <v>224</v>
      </c>
      <c r="F40" s="134" t="s">
        <v>292</v>
      </c>
      <c r="G40" s="134" t="s">
        <v>580</v>
      </c>
      <c r="H40" s="135" t="s">
        <v>224</v>
      </c>
      <c r="I40" s="135" t="s">
        <v>295</v>
      </c>
      <c r="J40" s="135" t="s">
        <v>303</v>
      </c>
      <c r="K40" s="135" t="s">
        <v>580</v>
      </c>
      <c r="L40" s="135" t="s">
        <v>580</v>
      </c>
      <c r="M40" s="136" t="s">
        <v>580</v>
      </c>
    </row>
    <row r="41" spans="1:13" x14ac:dyDescent="0.25">
      <c r="A41" s="137" t="s">
        <v>463</v>
      </c>
      <c r="B41" s="134">
        <v>37</v>
      </c>
      <c r="C41" s="134" t="s">
        <v>999</v>
      </c>
      <c r="D41" s="134" t="s">
        <v>1000</v>
      </c>
      <c r="E41" s="134" t="s">
        <v>224</v>
      </c>
      <c r="F41" s="134" t="s">
        <v>453</v>
      </c>
      <c r="G41" s="134" t="s">
        <v>580</v>
      </c>
      <c r="H41" s="135" t="s">
        <v>1109</v>
      </c>
      <c r="I41" s="135" t="s">
        <v>1110</v>
      </c>
      <c r="J41" s="135" t="s">
        <v>1122</v>
      </c>
      <c r="K41" s="135" t="s">
        <v>580</v>
      </c>
      <c r="L41" s="135" t="s">
        <v>580</v>
      </c>
      <c r="M41" s="136" t="s">
        <v>580</v>
      </c>
    </row>
    <row r="42" spans="1:13" x14ac:dyDescent="0.25">
      <c r="A42" s="137" t="s">
        <v>610</v>
      </c>
      <c r="B42" s="134">
        <v>38</v>
      </c>
      <c r="C42" s="134" t="s">
        <v>999</v>
      </c>
      <c r="D42" s="134" t="s">
        <v>1000</v>
      </c>
      <c r="E42" s="134" t="s">
        <v>224</v>
      </c>
      <c r="F42" s="134" t="s">
        <v>502</v>
      </c>
      <c r="G42" s="134" t="s">
        <v>580</v>
      </c>
      <c r="H42" s="135" t="s">
        <v>1111</v>
      </c>
      <c r="I42" s="135" t="s">
        <v>1112</v>
      </c>
      <c r="J42" s="135" t="s">
        <v>1123</v>
      </c>
      <c r="K42" s="135" t="s">
        <v>580</v>
      </c>
      <c r="L42" s="135" t="s">
        <v>580</v>
      </c>
      <c r="M42" s="136" t="s">
        <v>580</v>
      </c>
    </row>
    <row r="43" spans="1:13" x14ac:dyDescent="0.25">
      <c r="A43" s="137" t="s">
        <v>974</v>
      </c>
      <c r="B43" s="134">
        <v>39</v>
      </c>
      <c r="C43" s="134" t="s">
        <v>999</v>
      </c>
      <c r="D43" s="134" t="s">
        <v>1000</v>
      </c>
      <c r="E43" s="134" t="s">
        <v>224</v>
      </c>
      <c r="F43" s="134" t="s">
        <v>502</v>
      </c>
      <c r="G43" s="134" t="s">
        <v>580</v>
      </c>
      <c r="H43" s="135" t="s">
        <v>611</v>
      </c>
      <c r="I43" s="135" t="s">
        <v>612</v>
      </c>
      <c r="J43" s="135" t="s">
        <v>1124</v>
      </c>
      <c r="K43" s="135" t="s">
        <v>580</v>
      </c>
      <c r="L43" s="135" t="s">
        <v>580</v>
      </c>
      <c r="M43" s="136" t="s">
        <v>580</v>
      </c>
    </row>
    <row r="44" spans="1:13" x14ac:dyDescent="0.25">
      <c r="A44" s="137" t="s">
        <v>975</v>
      </c>
      <c r="B44" s="134">
        <v>40</v>
      </c>
      <c r="C44" s="134" t="s">
        <v>999</v>
      </c>
      <c r="D44" s="134" t="s">
        <v>1000</v>
      </c>
      <c r="E44" s="134" t="s">
        <v>224</v>
      </c>
      <c r="F44" s="134" t="s">
        <v>502</v>
      </c>
      <c r="G44" s="134" t="s">
        <v>580</v>
      </c>
      <c r="H44" s="135" t="s">
        <v>9</v>
      </c>
      <c r="I44" s="135" t="s">
        <v>613</v>
      </c>
      <c r="J44" s="135" t="s">
        <v>263</v>
      </c>
      <c r="K44" s="135" t="s">
        <v>580</v>
      </c>
      <c r="L44" s="135" t="s">
        <v>580</v>
      </c>
      <c r="M44" s="136" t="s">
        <v>580</v>
      </c>
    </row>
    <row r="45" spans="1:13" ht="21" x14ac:dyDescent="0.25">
      <c r="A45" s="137" t="s">
        <v>464</v>
      </c>
      <c r="B45" s="134">
        <v>41</v>
      </c>
      <c r="C45" s="134" t="s">
        <v>999</v>
      </c>
      <c r="D45" s="134" t="s">
        <v>1000</v>
      </c>
      <c r="E45" s="134" t="s">
        <v>224</v>
      </c>
      <c r="F45" s="134" t="s">
        <v>453</v>
      </c>
      <c r="G45" s="134" t="s">
        <v>580</v>
      </c>
      <c r="H45" s="141" t="s">
        <v>1113</v>
      </c>
      <c r="I45" s="135" t="s">
        <v>1114</v>
      </c>
      <c r="J45" s="135" t="s">
        <v>1115</v>
      </c>
      <c r="K45" s="135" t="s">
        <v>580</v>
      </c>
      <c r="L45" s="135" t="s">
        <v>580</v>
      </c>
      <c r="M45" s="136" t="s">
        <v>580</v>
      </c>
    </row>
    <row r="46" spans="1:13" x14ac:dyDescent="0.25">
      <c r="A46" s="137" t="s">
        <v>970</v>
      </c>
      <c r="B46" s="134">
        <v>42</v>
      </c>
      <c r="C46" s="134" t="s">
        <v>999</v>
      </c>
      <c r="D46" s="134" t="s">
        <v>1000</v>
      </c>
      <c r="E46" s="134" t="s">
        <v>224</v>
      </c>
      <c r="F46" s="134" t="s">
        <v>502</v>
      </c>
      <c r="G46" s="134" t="s">
        <v>580</v>
      </c>
      <c r="H46" s="141" t="s">
        <v>969</v>
      </c>
      <c r="I46" s="135" t="s">
        <v>979</v>
      </c>
      <c r="J46" s="135" t="s">
        <v>980</v>
      </c>
      <c r="K46" s="135" t="s">
        <v>580</v>
      </c>
      <c r="L46" s="135" t="s">
        <v>580</v>
      </c>
      <c r="M46" s="136" t="s">
        <v>580</v>
      </c>
    </row>
    <row r="47" spans="1:13" x14ac:dyDescent="0.25">
      <c r="A47" s="216" t="s">
        <v>971</v>
      </c>
      <c r="B47" s="134">
        <v>43</v>
      </c>
      <c r="C47" s="134" t="s">
        <v>999</v>
      </c>
      <c r="D47" s="221" t="s">
        <v>1000</v>
      </c>
      <c r="E47" s="134" t="s">
        <v>224</v>
      </c>
      <c r="F47" s="134" t="s">
        <v>502</v>
      </c>
      <c r="G47" s="134" t="s">
        <v>580</v>
      </c>
      <c r="H47" s="214" t="s">
        <v>1263</v>
      </c>
      <c r="I47" s="212" t="s">
        <v>1264</v>
      </c>
      <c r="J47" s="212" t="s">
        <v>1265</v>
      </c>
      <c r="K47" s="135" t="s">
        <v>580</v>
      </c>
      <c r="L47" s="135" t="s">
        <v>580</v>
      </c>
      <c r="M47" s="136" t="s">
        <v>580</v>
      </c>
    </row>
    <row r="48" spans="1:13" x14ac:dyDescent="0.25">
      <c r="A48" s="137" t="s">
        <v>972</v>
      </c>
      <c r="B48" s="134">
        <v>44</v>
      </c>
      <c r="C48" s="134" t="s">
        <v>999</v>
      </c>
      <c r="D48" s="134" t="s">
        <v>1000</v>
      </c>
      <c r="E48" s="134" t="s">
        <v>224</v>
      </c>
      <c r="F48" s="134" t="s">
        <v>502</v>
      </c>
      <c r="G48" s="134" t="s">
        <v>580</v>
      </c>
      <c r="H48" s="141" t="s">
        <v>614</v>
      </c>
      <c r="I48" s="135" t="s">
        <v>615</v>
      </c>
      <c r="J48" s="135" t="s">
        <v>616</v>
      </c>
      <c r="K48" s="135" t="s">
        <v>580</v>
      </c>
      <c r="L48" s="135" t="s">
        <v>580</v>
      </c>
      <c r="M48" s="136" t="s">
        <v>580</v>
      </c>
    </row>
    <row r="49" spans="1:13" x14ac:dyDescent="0.25">
      <c r="A49" s="137" t="s">
        <v>976</v>
      </c>
      <c r="B49" s="134">
        <v>45</v>
      </c>
      <c r="C49" s="134" t="s">
        <v>999</v>
      </c>
      <c r="D49" s="134" t="s">
        <v>1000</v>
      </c>
      <c r="E49" s="134" t="s">
        <v>224</v>
      </c>
      <c r="F49" s="134" t="s">
        <v>502</v>
      </c>
      <c r="G49" s="134" t="s">
        <v>580</v>
      </c>
      <c r="H49" s="141" t="s">
        <v>483</v>
      </c>
      <c r="I49" s="135" t="s">
        <v>485</v>
      </c>
      <c r="J49" s="135" t="s">
        <v>484</v>
      </c>
      <c r="K49" s="135" t="s">
        <v>580</v>
      </c>
      <c r="L49" s="135" t="s">
        <v>580</v>
      </c>
      <c r="M49" s="136" t="s">
        <v>580</v>
      </c>
    </row>
    <row r="50" spans="1:13" x14ac:dyDescent="0.25">
      <c r="A50" s="133" t="s">
        <v>444</v>
      </c>
      <c r="B50" s="134">
        <v>46</v>
      </c>
      <c r="C50" s="134" t="s">
        <v>999</v>
      </c>
      <c r="D50" s="134" t="s">
        <v>1000</v>
      </c>
      <c r="E50" s="134" t="s">
        <v>224</v>
      </c>
      <c r="F50" s="134" t="s">
        <v>300</v>
      </c>
      <c r="G50" s="134" t="s">
        <v>560</v>
      </c>
      <c r="H50" s="135" t="s">
        <v>452</v>
      </c>
      <c r="I50" s="135" t="s">
        <v>451</v>
      </c>
      <c r="J50" s="135" t="s">
        <v>450</v>
      </c>
      <c r="K50" s="135" t="s">
        <v>1043</v>
      </c>
      <c r="L50" s="135" t="s">
        <v>1280</v>
      </c>
      <c r="M50" s="136" t="s">
        <v>1044</v>
      </c>
    </row>
    <row r="51" spans="1:13" x14ac:dyDescent="0.25">
      <c r="A51" s="133" t="s">
        <v>445</v>
      </c>
      <c r="B51" s="134">
        <v>47</v>
      </c>
      <c r="C51" s="134" t="s">
        <v>999</v>
      </c>
      <c r="D51" s="134" t="s">
        <v>1000</v>
      </c>
      <c r="E51" s="134" t="s">
        <v>224</v>
      </c>
      <c r="F51" s="134" t="s">
        <v>300</v>
      </c>
      <c r="G51" s="134" t="s">
        <v>948</v>
      </c>
      <c r="H51" s="135" t="s">
        <v>646</v>
      </c>
      <c r="I51" s="135" t="s">
        <v>647</v>
      </c>
      <c r="J51" s="135" t="s">
        <v>1125</v>
      </c>
      <c r="K51" s="135" t="s">
        <v>1045</v>
      </c>
      <c r="L51" s="135" t="s">
        <v>1281</v>
      </c>
      <c r="M51" s="136" t="s">
        <v>1046</v>
      </c>
    </row>
    <row r="52" spans="1:13" x14ac:dyDescent="0.25">
      <c r="A52" s="133" t="s">
        <v>443</v>
      </c>
      <c r="B52" s="134">
        <v>48</v>
      </c>
      <c r="C52" s="134" t="s">
        <v>999</v>
      </c>
      <c r="D52" s="134" t="s">
        <v>1000</v>
      </c>
      <c r="E52" s="134" t="s">
        <v>224</v>
      </c>
      <c r="F52" s="134" t="s">
        <v>300</v>
      </c>
      <c r="G52" s="134" t="s">
        <v>948</v>
      </c>
      <c r="H52" s="135" t="s">
        <v>643</v>
      </c>
      <c r="I52" s="135" t="s">
        <v>644</v>
      </c>
      <c r="J52" s="135" t="s">
        <v>645</v>
      </c>
      <c r="K52" s="135" t="s">
        <v>487</v>
      </c>
      <c r="L52" s="135" t="s">
        <v>1047</v>
      </c>
      <c r="M52" s="136" t="s">
        <v>1048</v>
      </c>
    </row>
    <row r="53" spans="1:13" x14ac:dyDescent="0.25">
      <c r="A53" s="133" t="s">
        <v>1260</v>
      </c>
      <c r="B53" s="134">
        <v>49</v>
      </c>
      <c r="C53" s="134" t="s">
        <v>999</v>
      </c>
      <c r="D53" s="221" t="s">
        <v>1000</v>
      </c>
      <c r="E53" s="134" t="s">
        <v>224</v>
      </c>
      <c r="F53" s="134" t="s">
        <v>300</v>
      </c>
      <c r="G53" s="134" t="s">
        <v>948</v>
      </c>
      <c r="H53" s="215" t="s">
        <v>1261</v>
      </c>
      <c r="I53" s="212" t="s">
        <v>1276</v>
      </c>
      <c r="J53" s="212" t="s">
        <v>1277</v>
      </c>
      <c r="K53" s="135" t="s">
        <v>1262</v>
      </c>
      <c r="L53" s="212" t="s">
        <v>1279</v>
      </c>
      <c r="M53" s="213" t="s">
        <v>1278</v>
      </c>
    </row>
    <row r="54" spans="1:13" x14ac:dyDescent="0.25">
      <c r="A54" s="133" t="s">
        <v>446</v>
      </c>
      <c r="B54" s="134">
        <v>50</v>
      </c>
      <c r="C54" s="134" t="s">
        <v>999</v>
      </c>
      <c r="D54" s="134" t="s">
        <v>1000</v>
      </c>
      <c r="E54" s="134" t="s">
        <v>224</v>
      </c>
      <c r="F54" s="134" t="s">
        <v>300</v>
      </c>
      <c r="G54" s="134" t="s">
        <v>948</v>
      </c>
      <c r="H54" s="135" t="s">
        <v>466</v>
      </c>
      <c r="I54" s="135" t="s">
        <v>649</v>
      </c>
      <c r="J54" s="135" t="s">
        <v>650</v>
      </c>
      <c r="K54" s="135" t="s">
        <v>488</v>
      </c>
      <c r="L54" s="135" t="s">
        <v>1091</v>
      </c>
      <c r="M54" s="136" t="s">
        <v>1049</v>
      </c>
    </row>
    <row r="55" spans="1:13" ht="21" x14ac:dyDescent="0.25">
      <c r="A55" s="137" t="s">
        <v>623</v>
      </c>
      <c r="B55" s="134">
        <v>51</v>
      </c>
      <c r="C55" s="134" t="s">
        <v>999</v>
      </c>
      <c r="D55" s="134" t="s">
        <v>1000</v>
      </c>
      <c r="E55" s="134" t="s">
        <v>224</v>
      </c>
      <c r="F55" s="134" t="s">
        <v>300</v>
      </c>
      <c r="G55" s="134" t="s">
        <v>560</v>
      </c>
      <c r="H55" s="135" t="s">
        <v>624</v>
      </c>
      <c r="I55" s="135" t="s">
        <v>625</v>
      </c>
      <c r="J55" s="135" t="s">
        <v>626</v>
      </c>
      <c r="K55" s="135" t="s">
        <v>1092</v>
      </c>
      <c r="L55" s="135" t="s">
        <v>764</v>
      </c>
      <c r="M55" s="136" t="s">
        <v>765</v>
      </c>
    </row>
    <row r="56" spans="1:13" ht="31.5" x14ac:dyDescent="0.25">
      <c r="A56" s="216" t="s">
        <v>1267</v>
      </c>
      <c r="B56" s="134">
        <v>52</v>
      </c>
      <c r="C56" s="134" t="s">
        <v>999</v>
      </c>
      <c r="D56" s="221" t="s">
        <v>1000</v>
      </c>
      <c r="E56" s="134" t="s">
        <v>224</v>
      </c>
      <c r="F56" s="134" t="s">
        <v>300</v>
      </c>
      <c r="G56" s="134" t="s">
        <v>948</v>
      </c>
      <c r="H56" s="222" t="s">
        <v>1266</v>
      </c>
      <c r="I56" s="220" t="s">
        <v>1269</v>
      </c>
      <c r="J56" s="220" t="s">
        <v>1270</v>
      </c>
      <c r="K56" s="135" t="s">
        <v>1271</v>
      </c>
      <c r="L56" s="220" t="s">
        <v>1272</v>
      </c>
      <c r="M56" s="213" t="s">
        <v>1273</v>
      </c>
    </row>
    <row r="57" spans="1:13" x14ac:dyDescent="0.25">
      <c r="A57" s="133" t="s">
        <v>703</v>
      </c>
      <c r="B57" s="134">
        <v>53</v>
      </c>
      <c r="C57" s="134" t="s">
        <v>999</v>
      </c>
      <c r="D57" s="134" t="s">
        <v>1000</v>
      </c>
      <c r="E57" s="134" t="s">
        <v>224</v>
      </c>
      <c r="F57" s="134" t="s">
        <v>300</v>
      </c>
      <c r="G57" s="134" t="s">
        <v>560</v>
      </c>
      <c r="H57" s="135" t="s">
        <v>1050</v>
      </c>
      <c r="I57" s="135" t="s">
        <v>1051</v>
      </c>
      <c r="J57" s="135" t="s">
        <v>1052</v>
      </c>
      <c r="K57" s="135" t="s">
        <v>704</v>
      </c>
      <c r="L57" s="135" t="s">
        <v>705</v>
      </c>
      <c r="M57" s="136" t="s">
        <v>1093</v>
      </c>
    </row>
    <row r="58" spans="1:13" ht="21" x14ac:dyDescent="0.25">
      <c r="A58" s="133" t="s">
        <v>489</v>
      </c>
      <c r="B58" s="134">
        <v>54</v>
      </c>
      <c r="C58" s="134" t="s">
        <v>999</v>
      </c>
      <c r="D58" s="134" t="s">
        <v>1000</v>
      </c>
      <c r="E58" s="134" t="s">
        <v>224</v>
      </c>
      <c r="F58" s="134" t="s">
        <v>300</v>
      </c>
      <c r="G58" s="134" t="s">
        <v>604</v>
      </c>
      <c r="H58" s="135" t="s">
        <v>447</v>
      </c>
      <c r="I58" s="135" t="s">
        <v>447</v>
      </c>
      <c r="J58" s="135" t="s">
        <v>447</v>
      </c>
      <c r="K58" s="135" t="s">
        <v>743</v>
      </c>
      <c r="L58" s="135" t="s">
        <v>654</v>
      </c>
      <c r="M58" s="136" t="s">
        <v>757</v>
      </c>
    </row>
    <row r="59" spans="1:13" x14ac:dyDescent="0.25">
      <c r="A59" s="133" t="s">
        <v>930</v>
      </c>
      <c r="B59" s="134">
        <v>55</v>
      </c>
      <c r="C59" s="134" t="s">
        <v>999</v>
      </c>
      <c r="D59" s="134" t="s">
        <v>1000</v>
      </c>
      <c r="E59" s="134" t="s">
        <v>224</v>
      </c>
      <c r="F59" s="134" t="s">
        <v>300</v>
      </c>
      <c r="G59" s="134" t="s">
        <v>603</v>
      </c>
      <c r="H59" s="135" t="s">
        <v>924</v>
      </c>
      <c r="I59" s="135" t="s">
        <v>924</v>
      </c>
      <c r="J59" s="135" t="s">
        <v>925</v>
      </c>
      <c r="K59" s="135" t="s">
        <v>1332</v>
      </c>
      <c r="L59" s="135" t="s">
        <v>1333</v>
      </c>
      <c r="M59" s="136" t="s">
        <v>1334</v>
      </c>
    </row>
    <row r="60" spans="1:13" x14ac:dyDescent="0.25">
      <c r="A60" s="133" t="s">
        <v>923</v>
      </c>
      <c r="B60" s="134">
        <v>56</v>
      </c>
      <c r="C60" s="134" t="s">
        <v>999</v>
      </c>
      <c r="D60" s="134" t="s">
        <v>1000</v>
      </c>
      <c r="E60" s="134" t="s">
        <v>224</v>
      </c>
      <c r="F60" s="134" t="s">
        <v>300</v>
      </c>
      <c r="G60" s="134" t="s">
        <v>560</v>
      </c>
      <c r="H60" s="135" t="s">
        <v>933</v>
      </c>
      <c r="I60" s="135" t="s">
        <v>934</v>
      </c>
      <c r="J60" s="135" t="s">
        <v>935</v>
      </c>
      <c r="K60" s="135" t="s">
        <v>1053</v>
      </c>
      <c r="L60" s="135" t="s">
        <v>1094</v>
      </c>
      <c r="M60" s="136" t="s">
        <v>1095</v>
      </c>
    </row>
    <row r="61" spans="1:13" ht="31.5" x14ac:dyDescent="0.25">
      <c r="A61" s="254" t="s">
        <v>1352</v>
      </c>
      <c r="B61" s="134">
        <v>57</v>
      </c>
      <c r="C61" s="134" t="s">
        <v>999</v>
      </c>
      <c r="D61" s="255" t="s">
        <v>1000</v>
      </c>
      <c r="E61" s="134" t="s">
        <v>224</v>
      </c>
      <c r="F61" s="134" t="s">
        <v>300</v>
      </c>
      <c r="G61" s="134" t="s">
        <v>560</v>
      </c>
      <c r="H61" s="252" t="s">
        <v>1354</v>
      </c>
      <c r="I61" s="252" t="s">
        <v>1357</v>
      </c>
      <c r="J61" s="252" t="s">
        <v>1355</v>
      </c>
      <c r="K61" s="252" t="s">
        <v>1359</v>
      </c>
      <c r="L61" s="212" t="s">
        <v>1356</v>
      </c>
      <c r="M61" s="213" t="s">
        <v>1358</v>
      </c>
    </row>
    <row r="62" spans="1:13" ht="31.5" x14ac:dyDescent="0.25">
      <c r="A62" s="217" t="s">
        <v>1259</v>
      </c>
      <c r="B62" s="134">
        <v>58</v>
      </c>
      <c r="C62" s="134" t="s">
        <v>999</v>
      </c>
      <c r="D62" s="221" t="s">
        <v>1000</v>
      </c>
      <c r="E62" s="134" t="s">
        <v>224</v>
      </c>
      <c r="F62" s="134" t="s">
        <v>300</v>
      </c>
      <c r="G62" s="134" t="s">
        <v>560</v>
      </c>
      <c r="H62" s="215" t="s">
        <v>1282</v>
      </c>
      <c r="I62" s="212" t="s">
        <v>1274</v>
      </c>
      <c r="J62" s="212" t="s">
        <v>1275</v>
      </c>
      <c r="K62" s="135" t="s">
        <v>1283</v>
      </c>
      <c r="L62" s="212" t="s">
        <v>1284</v>
      </c>
      <c r="M62" s="213" t="s">
        <v>1285</v>
      </c>
    </row>
    <row r="63" spans="1:13" x14ac:dyDescent="0.25">
      <c r="A63" s="133" t="s">
        <v>968</v>
      </c>
      <c r="B63" s="134">
        <v>59</v>
      </c>
      <c r="C63" s="134" t="s">
        <v>999</v>
      </c>
      <c r="D63" s="134" t="s">
        <v>1000</v>
      </c>
      <c r="E63" s="134" t="s">
        <v>224</v>
      </c>
      <c r="F63" s="134" t="s">
        <v>300</v>
      </c>
      <c r="G63" s="134" t="s">
        <v>604</v>
      </c>
      <c r="H63" s="135" t="s">
        <v>967</v>
      </c>
      <c r="I63" s="135" t="s">
        <v>973</v>
      </c>
      <c r="J63" s="135" t="s">
        <v>1126</v>
      </c>
      <c r="K63" s="135" t="s">
        <v>1096</v>
      </c>
      <c r="L63" s="135" t="s">
        <v>1097</v>
      </c>
      <c r="M63" s="136" t="s">
        <v>1098</v>
      </c>
    </row>
    <row r="64" spans="1:13" x14ac:dyDescent="0.25">
      <c r="A64" s="133" t="s">
        <v>556</v>
      </c>
      <c r="B64" s="134">
        <v>60</v>
      </c>
      <c r="C64" s="134" t="s">
        <v>999</v>
      </c>
      <c r="D64" s="134" t="s">
        <v>1000</v>
      </c>
      <c r="E64" s="134" t="s">
        <v>224</v>
      </c>
      <c r="F64" s="134" t="s">
        <v>300</v>
      </c>
      <c r="G64" s="134" t="s">
        <v>604</v>
      </c>
      <c r="H64" s="135" t="s">
        <v>454</v>
      </c>
      <c r="I64" s="135" t="s">
        <v>480</v>
      </c>
      <c r="J64" s="135" t="s">
        <v>479</v>
      </c>
      <c r="K64" s="135" t="s">
        <v>558</v>
      </c>
      <c r="L64" s="135" t="s">
        <v>655</v>
      </c>
      <c r="M64" s="136" t="s">
        <v>1054</v>
      </c>
    </row>
    <row r="65" spans="1:13" x14ac:dyDescent="0.25">
      <c r="A65" s="133" t="s">
        <v>557</v>
      </c>
      <c r="B65" s="134">
        <v>61</v>
      </c>
      <c r="C65" s="134" t="s">
        <v>999</v>
      </c>
      <c r="D65" s="134" t="s">
        <v>1000</v>
      </c>
      <c r="E65" s="134" t="s">
        <v>224</v>
      </c>
      <c r="F65" s="134" t="s">
        <v>300</v>
      </c>
      <c r="G65" s="134" t="s">
        <v>604</v>
      </c>
      <c r="H65" s="135" t="s">
        <v>455</v>
      </c>
      <c r="I65" s="135" t="s">
        <v>481</v>
      </c>
      <c r="J65" s="135" t="s">
        <v>482</v>
      </c>
      <c r="K65" s="135" t="s">
        <v>559</v>
      </c>
      <c r="L65" s="135" t="s">
        <v>656</v>
      </c>
      <c r="M65" s="136" t="s">
        <v>1055</v>
      </c>
    </row>
    <row r="66" spans="1:13" x14ac:dyDescent="0.25">
      <c r="A66" s="133" t="s">
        <v>617</v>
      </c>
      <c r="B66" s="134">
        <v>62</v>
      </c>
      <c r="C66" s="134" t="s">
        <v>999</v>
      </c>
      <c r="D66" s="134" t="s">
        <v>1000</v>
      </c>
      <c r="E66" s="134" t="s">
        <v>224</v>
      </c>
      <c r="F66" s="134" t="s">
        <v>300</v>
      </c>
      <c r="G66" s="134" t="s">
        <v>560</v>
      </c>
      <c r="H66" s="141" t="s">
        <v>618</v>
      </c>
      <c r="I66" s="135" t="s">
        <v>1056</v>
      </c>
      <c r="J66" s="135" t="s">
        <v>1057</v>
      </c>
      <c r="K66" s="135" t="s">
        <v>744</v>
      </c>
      <c r="L66" s="135" t="s">
        <v>748</v>
      </c>
      <c r="M66" s="136" t="s">
        <v>752</v>
      </c>
    </row>
    <row r="67" spans="1:13" x14ac:dyDescent="0.25">
      <c r="A67" s="133" t="s">
        <v>619</v>
      </c>
      <c r="B67" s="134">
        <v>63</v>
      </c>
      <c r="C67" s="134" t="s">
        <v>999</v>
      </c>
      <c r="D67" s="134" t="s">
        <v>1000</v>
      </c>
      <c r="E67" s="134" t="s">
        <v>224</v>
      </c>
      <c r="F67" s="134" t="s">
        <v>300</v>
      </c>
      <c r="G67" s="134" t="s">
        <v>560</v>
      </c>
      <c r="H67" s="141" t="s">
        <v>620</v>
      </c>
      <c r="I67" s="135" t="s">
        <v>1058</v>
      </c>
      <c r="J67" s="135" t="s">
        <v>1059</v>
      </c>
      <c r="K67" s="135" t="s">
        <v>745</v>
      </c>
      <c r="L67" s="135" t="s">
        <v>749</v>
      </c>
      <c r="M67" s="136" t="s">
        <v>753</v>
      </c>
    </row>
    <row r="68" spans="1:13" x14ac:dyDescent="0.25">
      <c r="A68" s="133" t="s">
        <v>621</v>
      </c>
      <c r="B68" s="134">
        <v>64</v>
      </c>
      <c r="C68" s="134" t="s">
        <v>999</v>
      </c>
      <c r="D68" s="134" t="s">
        <v>1000</v>
      </c>
      <c r="E68" s="134" t="s">
        <v>224</v>
      </c>
      <c r="F68" s="134" t="s">
        <v>300</v>
      </c>
      <c r="G68" s="134" t="s">
        <v>560</v>
      </c>
      <c r="H68" s="141" t="s">
        <v>622</v>
      </c>
      <c r="I68" s="135" t="s">
        <v>1060</v>
      </c>
      <c r="J68" s="135" t="s">
        <v>1061</v>
      </c>
      <c r="K68" s="135" t="s">
        <v>746</v>
      </c>
      <c r="L68" s="135" t="s">
        <v>750</v>
      </c>
      <c r="M68" s="136" t="s">
        <v>754</v>
      </c>
    </row>
    <row r="69" spans="1:13" x14ac:dyDescent="0.25">
      <c r="A69" s="133" t="s">
        <v>689</v>
      </c>
      <c r="B69" s="134">
        <v>65</v>
      </c>
      <c r="C69" s="134" t="s">
        <v>999</v>
      </c>
      <c r="D69" s="134" t="s">
        <v>1000</v>
      </c>
      <c r="E69" s="134" t="s">
        <v>224</v>
      </c>
      <c r="F69" s="134" t="s">
        <v>300</v>
      </c>
      <c r="G69" s="134" t="s">
        <v>560</v>
      </c>
      <c r="H69" s="141" t="s">
        <v>699</v>
      </c>
      <c r="I69" s="135" t="s">
        <v>1062</v>
      </c>
      <c r="J69" s="135" t="s">
        <v>1063</v>
      </c>
      <c r="K69" s="135" t="s">
        <v>747</v>
      </c>
      <c r="L69" s="135" t="s">
        <v>751</v>
      </c>
      <c r="M69" s="136" t="s">
        <v>755</v>
      </c>
    </row>
    <row r="70" spans="1:13" x14ac:dyDescent="0.25">
      <c r="A70" s="133" t="s">
        <v>819</v>
      </c>
      <c r="B70" s="134">
        <v>66</v>
      </c>
      <c r="C70" s="134" t="s">
        <v>999</v>
      </c>
      <c r="D70" s="134" t="s">
        <v>1000</v>
      </c>
      <c r="E70" s="134" t="s">
        <v>224</v>
      </c>
      <c r="F70" s="134" t="s">
        <v>300</v>
      </c>
      <c r="G70" s="134" t="s">
        <v>560</v>
      </c>
      <c r="H70" s="141" t="s">
        <v>820</v>
      </c>
      <c r="I70" s="135" t="s">
        <v>1064</v>
      </c>
      <c r="J70" s="135" t="s">
        <v>1065</v>
      </c>
      <c r="K70" s="135" t="s">
        <v>821</v>
      </c>
      <c r="L70" s="135" t="s">
        <v>822</v>
      </c>
      <c r="M70" s="136" t="s">
        <v>823</v>
      </c>
    </row>
    <row r="71" spans="1:13" x14ac:dyDescent="0.25">
      <c r="A71" s="133" t="s">
        <v>461</v>
      </c>
      <c r="B71" s="134">
        <v>67</v>
      </c>
      <c r="C71" s="134" t="s">
        <v>999</v>
      </c>
      <c r="D71" s="134" t="s">
        <v>1000</v>
      </c>
      <c r="E71" s="134" t="s">
        <v>224</v>
      </c>
      <c r="F71" s="134" t="s">
        <v>300</v>
      </c>
      <c r="G71" s="134" t="s">
        <v>602</v>
      </c>
      <c r="H71" s="135" t="s">
        <v>657</v>
      </c>
      <c r="I71" s="135" t="s">
        <v>658</v>
      </c>
      <c r="J71" s="135" t="s">
        <v>659</v>
      </c>
      <c r="K71" s="135" t="s">
        <v>1099</v>
      </c>
      <c r="L71" s="135" t="s">
        <v>660</v>
      </c>
      <c r="M71" s="136" t="s">
        <v>1066</v>
      </c>
    </row>
    <row r="72" spans="1:13" x14ac:dyDescent="0.25">
      <c r="A72" s="133" t="s">
        <v>462</v>
      </c>
      <c r="B72" s="134">
        <v>68</v>
      </c>
      <c r="C72" s="134" t="s">
        <v>999</v>
      </c>
      <c r="D72" s="134" t="s">
        <v>1000</v>
      </c>
      <c r="E72" s="134" t="s">
        <v>224</v>
      </c>
      <c r="F72" s="134" t="s">
        <v>300</v>
      </c>
      <c r="G72" s="134" t="s">
        <v>602</v>
      </c>
      <c r="H72" s="135" t="s">
        <v>661</v>
      </c>
      <c r="I72" s="135" t="s">
        <v>662</v>
      </c>
      <c r="J72" s="135" t="s">
        <v>663</v>
      </c>
      <c r="K72" s="135" t="s">
        <v>1100</v>
      </c>
      <c r="L72" s="135" t="s">
        <v>664</v>
      </c>
      <c r="M72" s="136" t="s">
        <v>1067</v>
      </c>
    </row>
    <row r="73" spans="1:13" x14ac:dyDescent="0.25">
      <c r="A73" s="133" t="s">
        <v>490</v>
      </c>
      <c r="B73" s="134">
        <v>69</v>
      </c>
      <c r="C73" s="134" t="s">
        <v>999</v>
      </c>
      <c r="D73" s="134" t="s">
        <v>1000</v>
      </c>
      <c r="E73" s="134" t="s">
        <v>224</v>
      </c>
      <c r="F73" s="134" t="s">
        <v>300</v>
      </c>
      <c r="G73" s="134" t="s">
        <v>604</v>
      </c>
      <c r="H73" s="135" t="s">
        <v>491</v>
      </c>
      <c r="I73" s="135" t="s">
        <v>492</v>
      </c>
      <c r="J73" s="135" t="s">
        <v>493</v>
      </c>
      <c r="K73" s="135" t="s">
        <v>491</v>
      </c>
      <c r="L73" s="135" t="s">
        <v>665</v>
      </c>
      <c r="M73" s="136" t="s">
        <v>1068</v>
      </c>
    </row>
    <row r="74" spans="1:13" x14ac:dyDescent="0.25">
      <c r="A74" s="133" t="s">
        <v>477</v>
      </c>
      <c r="B74" s="134">
        <v>70</v>
      </c>
      <c r="C74" s="134" t="s">
        <v>999</v>
      </c>
      <c r="D74" s="134" t="s">
        <v>1000</v>
      </c>
      <c r="E74" s="134" t="s">
        <v>224</v>
      </c>
      <c r="F74" s="134" t="s">
        <v>300</v>
      </c>
      <c r="G74" s="134" t="s">
        <v>603</v>
      </c>
      <c r="H74" s="135" t="s">
        <v>608</v>
      </c>
      <c r="I74" s="135" t="s">
        <v>676</v>
      </c>
      <c r="J74" s="135" t="s">
        <v>609</v>
      </c>
      <c r="K74" s="135" t="s">
        <v>1069</v>
      </c>
      <c r="L74" s="135" t="s">
        <v>1070</v>
      </c>
      <c r="M74" s="136" t="s">
        <v>756</v>
      </c>
    </row>
    <row r="75" spans="1:13" ht="21" x14ac:dyDescent="0.25">
      <c r="A75" s="133" t="s">
        <v>478</v>
      </c>
      <c r="B75" s="134">
        <v>71</v>
      </c>
      <c r="C75" s="134" t="s">
        <v>999</v>
      </c>
      <c r="D75" s="134" t="s">
        <v>1000</v>
      </c>
      <c r="E75" s="134" t="s">
        <v>224</v>
      </c>
      <c r="F75" s="134" t="s">
        <v>300</v>
      </c>
      <c r="G75" s="134" t="s">
        <v>603</v>
      </c>
      <c r="H75" s="135" t="s">
        <v>606</v>
      </c>
      <c r="I75" s="135" t="s">
        <v>677</v>
      </c>
      <c r="J75" s="135" t="s">
        <v>607</v>
      </c>
      <c r="K75" s="135" t="s">
        <v>1071</v>
      </c>
      <c r="L75" s="135" t="s">
        <v>1072</v>
      </c>
      <c r="M75" s="136" t="s">
        <v>1073</v>
      </c>
    </row>
    <row r="76" spans="1:13" ht="21" hidden="1" x14ac:dyDescent="0.25">
      <c r="A76" s="137" t="s">
        <v>710</v>
      </c>
      <c r="B76" s="134">
        <v>72</v>
      </c>
      <c r="C76" s="134" t="s">
        <v>999</v>
      </c>
      <c r="D76" s="134" t="s">
        <v>1012</v>
      </c>
      <c r="E76" s="134" t="s">
        <v>224</v>
      </c>
      <c r="F76" s="134" t="s">
        <v>453</v>
      </c>
      <c r="G76" s="134" t="s">
        <v>580</v>
      </c>
      <c r="H76" s="135" t="s">
        <v>697</v>
      </c>
      <c r="I76" s="135" t="s">
        <v>1127</v>
      </c>
      <c r="J76" s="135" t="s">
        <v>1128</v>
      </c>
      <c r="K76" s="135" t="s">
        <v>580</v>
      </c>
      <c r="L76" s="135" t="s">
        <v>580</v>
      </c>
      <c r="M76" s="136" t="s">
        <v>580</v>
      </c>
    </row>
    <row r="77" spans="1:13" hidden="1" x14ac:dyDescent="0.25">
      <c r="A77" s="137" t="s">
        <v>711</v>
      </c>
      <c r="B77" s="134">
        <v>73</v>
      </c>
      <c r="C77" s="134" t="s">
        <v>999</v>
      </c>
      <c r="D77" s="134" t="s">
        <v>1012</v>
      </c>
      <c r="E77" s="134" t="s">
        <v>224</v>
      </c>
      <c r="F77" s="134" t="s">
        <v>502</v>
      </c>
      <c r="G77" s="134" t="s">
        <v>580</v>
      </c>
      <c r="H77" s="135" t="s">
        <v>611</v>
      </c>
      <c r="I77" s="135" t="s">
        <v>612</v>
      </c>
      <c r="J77" s="135" t="s">
        <v>1124</v>
      </c>
      <c r="K77" s="135" t="s">
        <v>580</v>
      </c>
      <c r="L77" s="135" t="s">
        <v>580</v>
      </c>
      <c r="M77" s="136" t="s">
        <v>580</v>
      </c>
    </row>
    <row r="78" spans="1:13" hidden="1" x14ac:dyDescent="0.25">
      <c r="A78" s="137" t="s">
        <v>712</v>
      </c>
      <c r="B78" s="134">
        <v>74</v>
      </c>
      <c r="C78" s="134" t="s">
        <v>999</v>
      </c>
      <c r="D78" s="134" t="s">
        <v>1012</v>
      </c>
      <c r="E78" s="134" t="s">
        <v>224</v>
      </c>
      <c r="F78" s="134" t="s">
        <v>502</v>
      </c>
      <c r="G78" s="134" t="s">
        <v>580</v>
      </c>
      <c r="H78" s="135" t="s">
        <v>9</v>
      </c>
      <c r="I78" s="135" t="s">
        <v>613</v>
      </c>
      <c r="J78" s="135" t="s">
        <v>263</v>
      </c>
      <c r="K78" s="135" t="s">
        <v>580</v>
      </c>
      <c r="L78" s="135" t="s">
        <v>580</v>
      </c>
      <c r="M78" s="136" t="s">
        <v>580</v>
      </c>
    </row>
    <row r="79" spans="1:13" ht="21" hidden="1" x14ac:dyDescent="0.25">
      <c r="A79" s="137" t="s">
        <v>713</v>
      </c>
      <c r="B79" s="134">
        <v>75</v>
      </c>
      <c r="C79" s="134" t="s">
        <v>999</v>
      </c>
      <c r="D79" s="134" t="s">
        <v>1012</v>
      </c>
      <c r="E79" s="134" t="s">
        <v>224</v>
      </c>
      <c r="F79" s="134" t="s">
        <v>453</v>
      </c>
      <c r="G79" s="134" t="s">
        <v>580</v>
      </c>
      <c r="H79" s="141" t="s">
        <v>1116</v>
      </c>
      <c r="I79" s="135" t="s">
        <v>1117</v>
      </c>
      <c r="J79" s="135" t="s">
        <v>1118</v>
      </c>
      <c r="K79" s="135" t="s">
        <v>580</v>
      </c>
      <c r="L79" s="135" t="s">
        <v>580</v>
      </c>
      <c r="M79" s="136" t="s">
        <v>580</v>
      </c>
    </row>
    <row r="80" spans="1:13" x14ac:dyDescent="0.25">
      <c r="A80" s="137" t="s">
        <v>714</v>
      </c>
      <c r="B80" s="134">
        <v>76</v>
      </c>
      <c r="C80" s="134" t="s">
        <v>999</v>
      </c>
      <c r="D80" s="134" t="s">
        <v>1000</v>
      </c>
      <c r="E80" s="134" t="s">
        <v>224</v>
      </c>
      <c r="F80" s="134" t="s">
        <v>502</v>
      </c>
      <c r="G80" s="134" t="s">
        <v>580</v>
      </c>
      <c r="H80" s="141" t="s">
        <v>969</v>
      </c>
      <c r="I80" s="135" t="s">
        <v>979</v>
      </c>
      <c r="J80" s="135" t="s">
        <v>980</v>
      </c>
      <c r="K80" s="135" t="s">
        <v>580</v>
      </c>
      <c r="L80" s="135" t="s">
        <v>580</v>
      </c>
      <c r="M80" s="136" t="s">
        <v>580</v>
      </c>
    </row>
    <row r="81" spans="1:13" hidden="1" x14ac:dyDescent="0.25">
      <c r="A81" s="216" t="s">
        <v>715</v>
      </c>
      <c r="B81" s="134">
        <v>77</v>
      </c>
      <c r="C81" s="134" t="s">
        <v>999</v>
      </c>
      <c r="D81" s="221" t="s">
        <v>1012</v>
      </c>
      <c r="E81" s="134" t="s">
        <v>224</v>
      </c>
      <c r="F81" s="134" t="s">
        <v>502</v>
      </c>
      <c r="G81" s="134" t="s">
        <v>580</v>
      </c>
      <c r="H81" s="214" t="s">
        <v>1263</v>
      </c>
      <c r="I81" s="212" t="s">
        <v>1264</v>
      </c>
      <c r="J81" s="212" t="s">
        <v>1265</v>
      </c>
      <c r="K81" s="135" t="s">
        <v>580</v>
      </c>
      <c r="L81" s="135" t="s">
        <v>580</v>
      </c>
      <c r="M81" s="136" t="s">
        <v>580</v>
      </c>
    </row>
    <row r="82" spans="1:13" hidden="1" x14ac:dyDescent="0.25">
      <c r="A82" s="137" t="s">
        <v>977</v>
      </c>
      <c r="B82" s="134">
        <v>78</v>
      </c>
      <c r="C82" s="134" t="s">
        <v>999</v>
      </c>
      <c r="D82" s="134" t="s">
        <v>1012</v>
      </c>
      <c r="E82" s="134" t="s">
        <v>224</v>
      </c>
      <c r="F82" s="134" t="s">
        <v>502</v>
      </c>
      <c r="G82" s="134" t="s">
        <v>580</v>
      </c>
      <c r="H82" s="141" t="s">
        <v>614</v>
      </c>
      <c r="I82" s="135" t="s">
        <v>615</v>
      </c>
      <c r="J82" s="135" t="s">
        <v>616</v>
      </c>
      <c r="K82" s="135" t="s">
        <v>580</v>
      </c>
      <c r="L82" s="135" t="s">
        <v>580</v>
      </c>
      <c r="M82" s="136" t="s">
        <v>580</v>
      </c>
    </row>
    <row r="83" spans="1:13" ht="21" hidden="1" x14ac:dyDescent="0.25">
      <c r="A83" s="137" t="s">
        <v>983</v>
      </c>
      <c r="B83" s="134">
        <v>79</v>
      </c>
      <c r="C83" s="134" t="s">
        <v>999</v>
      </c>
      <c r="D83" s="134" t="s">
        <v>1012</v>
      </c>
      <c r="E83" s="134" t="s">
        <v>224</v>
      </c>
      <c r="F83" s="134" t="s">
        <v>300</v>
      </c>
      <c r="G83" s="134" t="s">
        <v>560</v>
      </c>
      <c r="H83" s="135" t="s">
        <v>624</v>
      </c>
      <c r="I83" s="135" t="s">
        <v>625</v>
      </c>
      <c r="J83" s="135" t="s">
        <v>626</v>
      </c>
      <c r="K83" s="135" t="s">
        <v>1092</v>
      </c>
      <c r="L83" s="135" t="s">
        <v>764</v>
      </c>
      <c r="M83" s="136" t="s">
        <v>765</v>
      </c>
    </row>
    <row r="84" spans="1:13" ht="31.5" hidden="1" x14ac:dyDescent="0.25">
      <c r="A84" s="216" t="s">
        <v>1268</v>
      </c>
      <c r="B84" s="134">
        <v>80</v>
      </c>
      <c r="C84" s="134" t="s">
        <v>999</v>
      </c>
      <c r="D84" s="221" t="s">
        <v>1012</v>
      </c>
      <c r="E84" s="134" t="s">
        <v>224</v>
      </c>
      <c r="F84" s="134" t="s">
        <v>300</v>
      </c>
      <c r="G84" s="134" t="s">
        <v>948</v>
      </c>
      <c r="H84" s="222" t="s">
        <v>1266</v>
      </c>
      <c r="I84" s="220" t="s">
        <v>1269</v>
      </c>
      <c r="J84" s="220" t="s">
        <v>1270</v>
      </c>
      <c r="K84" s="135" t="s">
        <v>1271</v>
      </c>
      <c r="L84" s="220" t="s">
        <v>1272</v>
      </c>
      <c r="M84" s="213" t="s">
        <v>1273</v>
      </c>
    </row>
    <row r="85" spans="1:13" hidden="1" x14ac:dyDescent="0.25">
      <c r="A85" s="133" t="s">
        <v>984</v>
      </c>
      <c r="B85" s="134">
        <v>81</v>
      </c>
      <c r="C85" s="134" t="s">
        <v>999</v>
      </c>
      <c r="D85" s="134" t="s">
        <v>1012</v>
      </c>
      <c r="E85" s="134" t="s">
        <v>224</v>
      </c>
      <c r="F85" s="134" t="s">
        <v>300</v>
      </c>
      <c r="G85" s="134" t="s">
        <v>560</v>
      </c>
      <c r="H85" s="135" t="s">
        <v>1050</v>
      </c>
      <c r="I85" s="135" t="s">
        <v>1051</v>
      </c>
      <c r="J85" s="135" t="s">
        <v>1052</v>
      </c>
      <c r="K85" s="135" t="s">
        <v>704</v>
      </c>
      <c r="L85" s="135" t="s">
        <v>1101</v>
      </c>
      <c r="M85" s="136" t="s">
        <v>1093</v>
      </c>
    </row>
    <row r="86" spans="1:13" hidden="1" x14ac:dyDescent="0.25">
      <c r="A86" s="133" t="s">
        <v>985</v>
      </c>
      <c r="B86" s="134">
        <v>82</v>
      </c>
      <c r="C86" s="134" t="s">
        <v>999</v>
      </c>
      <c r="D86" s="134" t="s">
        <v>1012</v>
      </c>
      <c r="E86" s="134" t="s">
        <v>224</v>
      </c>
      <c r="F86" s="134" t="s">
        <v>300</v>
      </c>
      <c r="G86" s="134" t="s">
        <v>948</v>
      </c>
      <c r="H86" s="135" t="s">
        <v>700</v>
      </c>
      <c r="I86" s="135" t="s">
        <v>728</v>
      </c>
      <c r="J86" s="135" t="s">
        <v>799</v>
      </c>
      <c r="K86" s="135" t="s">
        <v>791</v>
      </c>
      <c r="L86" s="135" t="s">
        <v>800</v>
      </c>
      <c r="M86" s="136" t="s">
        <v>801</v>
      </c>
    </row>
    <row r="87" spans="1:13" hidden="1" x14ac:dyDescent="0.25">
      <c r="A87" s="133" t="s">
        <v>986</v>
      </c>
      <c r="B87" s="134">
        <v>83</v>
      </c>
      <c r="C87" s="134" t="s">
        <v>999</v>
      </c>
      <c r="D87" s="134" t="s">
        <v>1012</v>
      </c>
      <c r="E87" s="134" t="s">
        <v>224</v>
      </c>
      <c r="F87" s="134" t="s">
        <v>300</v>
      </c>
      <c r="G87" s="134" t="s">
        <v>560</v>
      </c>
      <c r="H87" s="135" t="s">
        <v>708</v>
      </c>
      <c r="I87" s="135" t="s">
        <v>802</v>
      </c>
      <c r="J87" s="135" t="s">
        <v>781</v>
      </c>
      <c r="K87" s="135" t="s">
        <v>792</v>
      </c>
      <c r="L87" s="135" t="s">
        <v>803</v>
      </c>
      <c r="M87" s="136" t="s">
        <v>804</v>
      </c>
    </row>
    <row r="88" spans="1:13" hidden="1" x14ac:dyDescent="0.25">
      <c r="A88" s="133" t="s">
        <v>987</v>
      </c>
      <c r="B88" s="134">
        <v>84</v>
      </c>
      <c r="C88" s="134" t="s">
        <v>999</v>
      </c>
      <c r="D88" s="134" t="s">
        <v>1012</v>
      </c>
      <c r="E88" s="134" t="s">
        <v>224</v>
      </c>
      <c r="F88" s="134" t="s">
        <v>300</v>
      </c>
      <c r="G88" s="134" t="s">
        <v>560</v>
      </c>
      <c r="H88" s="135" t="s">
        <v>709</v>
      </c>
      <c r="I88" s="135" t="s">
        <v>805</v>
      </c>
      <c r="J88" s="135" t="s">
        <v>782</v>
      </c>
      <c r="K88" s="135" t="s">
        <v>793</v>
      </c>
      <c r="L88" s="135" t="s">
        <v>806</v>
      </c>
      <c r="M88" s="136" t="s">
        <v>807</v>
      </c>
    </row>
    <row r="89" spans="1:13" hidden="1" x14ac:dyDescent="0.25">
      <c r="A89" s="133" t="s">
        <v>690</v>
      </c>
      <c r="B89" s="134">
        <v>85</v>
      </c>
      <c r="C89" s="134" t="s">
        <v>999</v>
      </c>
      <c r="D89" s="134" t="s">
        <v>1012</v>
      </c>
      <c r="E89" s="134" t="s">
        <v>224</v>
      </c>
      <c r="F89" s="134" t="s">
        <v>300</v>
      </c>
      <c r="G89" s="134" t="s">
        <v>604</v>
      </c>
      <c r="H89" s="135" t="s">
        <v>729</v>
      </c>
      <c r="I89" s="135" t="s">
        <v>808</v>
      </c>
      <c r="J89" s="135" t="s">
        <v>809</v>
      </c>
      <c r="K89" s="135" t="s">
        <v>795</v>
      </c>
      <c r="L89" s="135" t="s">
        <v>810</v>
      </c>
      <c r="M89" s="136" t="s">
        <v>1102</v>
      </c>
    </row>
    <row r="90" spans="1:13" hidden="1" x14ac:dyDescent="0.25">
      <c r="A90" s="133" t="s">
        <v>995</v>
      </c>
      <c r="B90" s="134">
        <v>86</v>
      </c>
      <c r="C90" s="134" t="s">
        <v>999</v>
      </c>
      <c r="D90" s="134" t="s">
        <v>1012</v>
      </c>
      <c r="E90" s="134" t="s">
        <v>224</v>
      </c>
      <c r="F90" s="134" t="s">
        <v>300</v>
      </c>
      <c r="G90" s="134" t="s">
        <v>604</v>
      </c>
      <c r="H90" s="135" t="s">
        <v>967</v>
      </c>
      <c r="I90" s="135" t="s">
        <v>973</v>
      </c>
      <c r="J90" s="135" t="s">
        <v>1126</v>
      </c>
      <c r="K90" s="135" t="s">
        <v>978</v>
      </c>
      <c r="L90" s="135" t="s">
        <v>1103</v>
      </c>
      <c r="M90" s="136" t="s">
        <v>1104</v>
      </c>
    </row>
    <row r="91" spans="1:13" hidden="1" x14ac:dyDescent="0.25">
      <c r="A91" s="133" t="s">
        <v>988</v>
      </c>
      <c r="B91" s="134">
        <v>87</v>
      </c>
      <c r="C91" s="134" t="s">
        <v>999</v>
      </c>
      <c r="D91" s="134" t="s">
        <v>1012</v>
      </c>
      <c r="E91" s="134" t="s">
        <v>224</v>
      </c>
      <c r="F91" s="134" t="s">
        <v>300</v>
      </c>
      <c r="G91" s="134" t="s">
        <v>604</v>
      </c>
      <c r="H91" s="135" t="s">
        <v>786</v>
      </c>
      <c r="I91" s="135" t="s">
        <v>785</v>
      </c>
      <c r="J91" s="135" t="s">
        <v>789</v>
      </c>
      <c r="K91" s="135" t="s">
        <v>794</v>
      </c>
      <c r="L91" s="135" t="s">
        <v>811</v>
      </c>
      <c r="M91" s="136" t="s">
        <v>812</v>
      </c>
    </row>
    <row r="92" spans="1:13" hidden="1" x14ac:dyDescent="0.25">
      <c r="A92" s="133" t="s">
        <v>989</v>
      </c>
      <c r="B92" s="134">
        <v>88</v>
      </c>
      <c r="C92" s="134" t="s">
        <v>999</v>
      </c>
      <c r="D92" s="134" t="s">
        <v>1012</v>
      </c>
      <c r="E92" s="134" t="s">
        <v>224</v>
      </c>
      <c r="F92" s="134" t="s">
        <v>300</v>
      </c>
      <c r="G92" s="134" t="s">
        <v>604</v>
      </c>
      <c r="H92" s="135" t="s">
        <v>787</v>
      </c>
      <c r="I92" s="135" t="s">
        <v>788</v>
      </c>
      <c r="J92" s="135" t="s">
        <v>790</v>
      </c>
      <c r="K92" s="135" t="s">
        <v>777</v>
      </c>
      <c r="L92" s="135" t="s">
        <v>813</v>
      </c>
      <c r="M92" s="136" t="s">
        <v>814</v>
      </c>
    </row>
    <row r="93" spans="1:13" hidden="1" x14ac:dyDescent="0.25">
      <c r="A93" s="133" t="s">
        <v>990</v>
      </c>
      <c r="B93" s="134">
        <v>89</v>
      </c>
      <c r="C93" s="134" t="s">
        <v>999</v>
      </c>
      <c r="D93" s="134" t="s">
        <v>1012</v>
      </c>
      <c r="E93" s="134" t="s">
        <v>224</v>
      </c>
      <c r="F93" s="134" t="s">
        <v>300</v>
      </c>
      <c r="G93" s="134" t="s">
        <v>560</v>
      </c>
      <c r="H93" s="141" t="s">
        <v>618</v>
      </c>
      <c r="I93" s="135" t="s">
        <v>1056</v>
      </c>
      <c r="J93" s="135" t="s">
        <v>1057</v>
      </c>
      <c r="K93" s="135" t="s">
        <v>740</v>
      </c>
      <c r="L93" s="135" t="s">
        <v>769</v>
      </c>
      <c r="M93" s="136" t="s">
        <v>773</v>
      </c>
    </row>
    <row r="94" spans="1:13" hidden="1" x14ac:dyDescent="0.25">
      <c r="A94" s="133" t="s">
        <v>991</v>
      </c>
      <c r="B94" s="134">
        <v>90</v>
      </c>
      <c r="C94" s="134" t="s">
        <v>999</v>
      </c>
      <c r="D94" s="134" t="s">
        <v>1012</v>
      </c>
      <c r="E94" s="134" t="s">
        <v>224</v>
      </c>
      <c r="F94" s="134" t="s">
        <v>300</v>
      </c>
      <c r="G94" s="134" t="s">
        <v>560</v>
      </c>
      <c r="H94" s="141" t="s">
        <v>620</v>
      </c>
      <c r="I94" s="135" t="s">
        <v>1058</v>
      </c>
      <c r="J94" s="135" t="s">
        <v>1059</v>
      </c>
      <c r="K94" s="135" t="s">
        <v>741</v>
      </c>
      <c r="L94" s="135" t="s">
        <v>770</v>
      </c>
      <c r="M94" s="136" t="s">
        <v>774</v>
      </c>
    </row>
    <row r="95" spans="1:13" hidden="1" x14ac:dyDescent="0.25">
      <c r="A95" s="133" t="s">
        <v>992</v>
      </c>
      <c r="B95" s="134">
        <v>91</v>
      </c>
      <c r="C95" s="134" t="s">
        <v>999</v>
      </c>
      <c r="D95" s="134" t="s">
        <v>1012</v>
      </c>
      <c r="E95" s="134" t="s">
        <v>224</v>
      </c>
      <c r="F95" s="134" t="s">
        <v>300</v>
      </c>
      <c r="G95" s="134" t="s">
        <v>560</v>
      </c>
      <c r="H95" s="141" t="s">
        <v>622</v>
      </c>
      <c r="I95" s="135" t="s">
        <v>1060</v>
      </c>
      <c r="J95" s="135" t="s">
        <v>1061</v>
      </c>
      <c r="K95" s="135" t="s">
        <v>742</v>
      </c>
      <c r="L95" s="135" t="s">
        <v>771</v>
      </c>
      <c r="M95" s="136" t="s">
        <v>775</v>
      </c>
    </row>
    <row r="96" spans="1:13" hidden="1" x14ac:dyDescent="0.25">
      <c r="A96" s="133" t="s">
        <v>993</v>
      </c>
      <c r="B96" s="134">
        <v>92</v>
      </c>
      <c r="C96" s="134" t="s">
        <v>999</v>
      </c>
      <c r="D96" s="134" t="s">
        <v>1012</v>
      </c>
      <c r="E96" s="134" t="s">
        <v>224</v>
      </c>
      <c r="F96" s="134" t="s">
        <v>300</v>
      </c>
      <c r="G96" s="134" t="s">
        <v>560</v>
      </c>
      <c r="H96" s="141" t="s">
        <v>699</v>
      </c>
      <c r="I96" s="135" t="s">
        <v>1062</v>
      </c>
      <c r="J96" s="135" t="s">
        <v>1063</v>
      </c>
      <c r="K96" s="135" t="s">
        <v>739</v>
      </c>
      <c r="L96" s="135" t="s">
        <v>772</v>
      </c>
      <c r="M96" s="136" t="s">
        <v>776</v>
      </c>
    </row>
    <row r="97" spans="1:13" hidden="1" x14ac:dyDescent="0.25">
      <c r="A97" s="133" t="s">
        <v>994</v>
      </c>
      <c r="B97" s="134">
        <v>93</v>
      </c>
      <c r="C97" s="134" t="s">
        <v>999</v>
      </c>
      <c r="D97" s="134" t="s">
        <v>1012</v>
      </c>
      <c r="E97" s="134" t="s">
        <v>224</v>
      </c>
      <c r="F97" s="134" t="s">
        <v>300</v>
      </c>
      <c r="G97" s="134" t="s">
        <v>560</v>
      </c>
      <c r="H97" s="141" t="s">
        <v>820</v>
      </c>
      <c r="I97" s="135" t="s">
        <v>1064</v>
      </c>
      <c r="J97" s="135" t="s">
        <v>1065</v>
      </c>
      <c r="K97" s="135" t="s">
        <v>816</v>
      </c>
      <c r="L97" s="135" t="s">
        <v>817</v>
      </c>
      <c r="M97" s="136" t="s">
        <v>818</v>
      </c>
    </row>
    <row r="98" spans="1:13" hidden="1" x14ac:dyDescent="0.25">
      <c r="A98" s="133" t="s">
        <v>281</v>
      </c>
      <c r="B98" s="134">
        <v>94</v>
      </c>
      <c r="C98" s="134" t="s">
        <v>999</v>
      </c>
      <c r="D98" s="134" t="s">
        <v>627</v>
      </c>
      <c r="E98" s="134" t="s">
        <v>219</v>
      </c>
      <c r="F98" s="134" t="s">
        <v>292</v>
      </c>
      <c r="G98" s="134" t="s">
        <v>580</v>
      </c>
      <c r="H98" s="135" t="s">
        <v>627</v>
      </c>
      <c r="I98" s="135" t="s">
        <v>627</v>
      </c>
      <c r="J98" s="135" t="s">
        <v>628</v>
      </c>
      <c r="K98" s="135" t="s">
        <v>629</v>
      </c>
      <c r="L98" s="135" t="s">
        <v>630</v>
      </c>
      <c r="M98" s="136" t="s">
        <v>666</v>
      </c>
    </row>
    <row r="99" spans="1:13" hidden="1" x14ac:dyDescent="0.25">
      <c r="A99" s="133" t="s">
        <v>631</v>
      </c>
      <c r="B99" s="134">
        <v>95</v>
      </c>
      <c r="C99" s="134" t="s">
        <v>999</v>
      </c>
      <c r="D99" s="134" t="s">
        <v>627</v>
      </c>
      <c r="E99" s="134" t="s">
        <v>219</v>
      </c>
      <c r="F99" s="134" t="s">
        <v>291</v>
      </c>
      <c r="G99" s="134" t="s">
        <v>580</v>
      </c>
      <c r="H99" s="135" t="s">
        <v>219</v>
      </c>
      <c r="I99" s="135" t="s">
        <v>219</v>
      </c>
      <c r="J99" s="135" t="s">
        <v>219</v>
      </c>
      <c r="K99" s="135" t="s">
        <v>580</v>
      </c>
      <c r="L99" s="135" t="s">
        <v>580</v>
      </c>
      <c r="M99" s="136" t="s">
        <v>580</v>
      </c>
    </row>
    <row r="100" spans="1:13" ht="21" hidden="1" x14ac:dyDescent="0.25">
      <c r="A100" s="133" t="s">
        <v>297</v>
      </c>
      <c r="B100" s="134">
        <v>96</v>
      </c>
      <c r="C100" s="134" t="s">
        <v>999</v>
      </c>
      <c r="D100" s="134" t="s">
        <v>627</v>
      </c>
      <c r="E100" s="134" t="s">
        <v>219</v>
      </c>
      <c r="F100" s="134" t="s">
        <v>296</v>
      </c>
      <c r="G100" s="134" t="s">
        <v>580</v>
      </c>
      <c r="H100" s="135" t="s">
        <v>575</v>
      </c>
      <c r="I100" s="135" t="s">
        <v>575</v>
      </c>
      <c r="J100" s="135" t="s">
        <v>575</v>
      </c>
      <c r="K100" s="135" t="s">
        <v>758</v>
      </c>
      <c r="L100" s="135" t="s">
        <v>763</v>
      </c>
      <c r="M100" s="136" t="s">
        <v>766</v>
      </c>
    </row>
    <row r="101" spans="1:13" ht="21" hidden="1" x14ac:dyDescent="0.25">
      <c r="A101" s="133" t="s">
        <v>597</v>
      </c>
      <c r="B101" s="134">
        <v>97</v>
      </c>
      <c r="C101" s="134" t="s">
        <v>999</v>
      </c>
      <c r="D101" s="134" t="s">
        <v>627</v>
      </c>
      <c r="E101" s="134" t="s">
        <v>219</v>
      </c>
      <c r="F101" s="134" t="s">
        <v>296</v>
      </c>
      <c r="G101" s="134" t="s">
        <v>580</v>
      </c>
      <c r="H101" s="135" t="s">
        <v>576</v>
      </c>
      <c r="I101" s="135" t="s">
        <v>576</v>
      </c>
      <c r="J101" s="135" t="s">
        <v>576</v>
      </c>
      <c r="K101" s="135" t="s">
        <v>759</v>
      </c>
      <c r="L101" s="135" t="s">
        <v>762</v>
      </c>
      <c r="M101" s="136" t="s">
        <v>767</v>
      </c>
    </row>
    <row r="102" spans="1:13" ht="21" hidden="1" x14ac:dyDescent="0.25">
      <c r="A102" s="133" t="s">
        <v>598</v>
      </c>
      <c r="B102" s="134">
        <v>98</v>
      </c>
      <c r="C102" s="134" t="s">
        <v>999</v>
      </c>
      <c r="D102" s="134" t="s">
        <v>627</v>
      </c>
      <c r="E102" s="134" t="s">
        <v>219</v>
      </c>
      <c r="F102" s="134" t="s">
        <v>296</v>
      </c>
      <c r="G102" s="134" t="s">
        <v>580</v>
      </c>
      <c r="H102" s="135" t="s">
        <v>577</v>
      </c>
      <c r="I102" s="135" t="s">
        <v>577</v>
      </c>
      <c r="J102" s="135" t="s">
        <v>577</v>
      </c>
      <c r="K102" s="135" t="s">
        <v>760</v>
      </c>
      <c r="L102" s="135" t="s">
        <v>761</v>
      </c>
      <c r="M102" s="136" t="s">
        <v>768</v>
      </c>
    </row>
    <row r="103" spans="1:13" ht="31.5" hidden="1" x14ac:dyDescent="0.25">
      <c r="A103" s="133" t="s">
        <v>599</v>
      </c>
      <c r="B103" s="134">
        <v>99</v>
      </c>
      <c r="C103" s="134" t="s">
        <v>999</v>
      </c>
      <c r="D103" s="134" t="s">
        <v>627</v>
      </c>
      <c r="E103" s="134" t="s">
        <v>219</v>
      </c>
      <c r="F103" s="134" t="s">
        <v>296</v>
      </c>
      <c r="G103" s="134" t="s">
        <v>580</v>
      </c>
      <c r="H103" s="135" t="s">
        <v>578</v>
      </c>
      <c r="I103" s="135" t="s">
        <v>578</v>
      </c>
      <c r="J103" s="135" t="s">
        <v>578</v>
      </c>
      <c r="K103" s="135" t="s">
        <v>1105</v>
      </c>
      <c r="L103" s="135" t="s">
        <v>1074</v>
      </c>
      <c r="M103" s="136" t="s">
        <v>667</v>
      </c>
    </row>
    <row r="104" spans="1:13" hidden="1" x14ac:dyDescent="0.25">
      <c r="A104" s="133" t="s">
        <v>600</v>
      </c>
      <c r="B104" s="134">
        <v>100</v>
      </c>
      <c r="C104" s="134" t="s">
        <v>999</v>
      </c>
      <c r="D104" s="134" t="s">
        <v>627</v>
      </c>
      <c r="E104" s="134" t="s">
        <v>219</v>
      </c>
      <c r="F104" s="134" t="s">
        <v>296</v>
      </c>
      <c r="G104" s="134" t="s">
        <v>580</v>
      </c>
      <c r="H104" s="135" t="s">
        <v>579</v>
      </c>
      <c r="I104" s="135" t="s">
        <v>579</v>
      </c>
      <c r="J104" s="135" t="s">
        <v>579</v>
      </c>
      <c r="K104" s="135" t="s">
        <v>220</v>
      </c>
      <c r="L104" s="135" t="s">
        <v>1075</v>
      </c>
      <c r="M104" s="136" t="s">
        <v>1076</v>
      </c>
    </row>
    <row r="105" spans="1:13" hidden="1" x14ac:dyDescent="0.25">
      <c r="A105" s="133" t="s">
        <v>1077</v>
      </c>
      <c r="B105" s="134">
        <v>101</v>
      </c>
      <c r="C105" s="134" t="s">
        <v>999</v>
      </c>
      <c r="D105" s="134" t="s">
        <v>627</v>
      </c>
      <c r="E105" s="134" t="s">
        <v>932</v>
      </c>
      <c r="F105" s="134" t="s">
        <v>291</v>
      </c>
      <c r="G105" s="134" t="s">
        <v>580</v>
      </c>
      <c r="H105" s="135" t="s">
        <v>282</v>
      </c>
      <c r="I105" s="135" t="s">
        <v>283</v>
      </c>
      <c r="J105" s="135" t="s">
        <v>284</v>
      </c>
      <c r="K105" s="135" t="s">
        <v>580</v>
      </c>
      <c r="L105" s="135" t="s">
        <v>580</v>
      </c>
      <c r="M105" s="136" t="s">
        <v>580</v>
      </c>
    </row>
    <row r="106" spans="1:13" hidden="1" x14ac:dyDescent="0.25">
      <c r="A106" s="137" t="s">
        <v>494</v>
      </c>
      <c r="B106" s="134">
        <v>102</v>
      </c>
      <c r="C106" s="134" t="s">
        <v>999</v>
      </c>
      <c r="D106" s="134" t="s">
        <v>627</v>
      </c>
      <c r="E106" s="134" t="s">
        <v>932</v>
      </c>
      <c r="F106" s="134" t="s">
        <v>296</v>
      </c>
      <c r="G106" s="134" t="s">
        <v>580</v>
      </c>
      <c r="H106" s="135" t="s">
        <v>448</v>
      </c>
      <c r="I106" s="135" t="s">
        <v>500</v>
      </c>
      <c r="J106" s="135" t="s">
        <v>501</v>
      </c>
      <c r="K106" s="135" t="s">
        <v>580</v>
      </c>
      <c r="L106" s="135" t="s">
        <v>580</v>
      </c>
      <c r="M106" s="136" t="s">
        <v>580</v>
      </c>
    </row>
    <row r="107" spans="1:13" hidden="1" x14ac:dyDescent="0.25">
      <c r="A107" s="137" t="s">
        <v>495</v>
      </c>
      <c r="B107" s="134">
        <v>103</v>
      </c>
      <c r="C107" s="134" t="s">
        <v>999</v>
      </c>
      <c r="D107" s="134" t="s">
        <v>627</v>
      </c>
      <c r="E107" s="134" t="s">
        <v>932</v>
      </c>
      <c r="F107" s="134" t="s">
        <v>296</v>
      </c>
      <c r="G107" s="134" t="s">
        <v>580</v>
      </c>
      <c r="H107" s="135" t="s">
        <v>706</v>
      </c>
      <c r="I107" s="135" t="s">
        <v>716</v>
      </c>
      <c r="J107" s="135" t="s">
        <v>717</v>
      </c>
      <c r="K107" s="135" t="s">
        <v>580</v>
      </c>
      <c r="L107" s="135" t="s">
        <v>580</v>
      </c>
      <c r="M107" s="136" t="s">
        <v>580</v>
      </c>
    </row>
    <row r="108" spans="1:13" hidden="1" x14ac:dyDescent="0.25">
      <c r="A108" s="133" t="s">
        <v>496</v>
      </c>
      <c r="B108" s="134">
        <v>104</v>
      </c>
      <c r="C108" s="134" t="s">
        <v>999</v>
      </c>
      <c r="D108" s="134" t="s">
        <v>627</v>
      </c>
      <c r="E108" s="134" t="s">
        <v>932</v>
      </c>
      <c r="F108" s="134" t="s">
        <v>296</v>
      </c>
      <c r="G108" s="134" t="s">
        <v>580</v>
      </c>
      <c r="H108" s="135" t="s">
        <v>285</v>
      </c>
      <c r="I108" s="135" t="s">
        <v>298</v>
      </c>
      <c r="J108" s="135" t="s">
        <v>299</v>
      </c>
      <c r="K108" s="135" t="s">
        <v>580</v>
      </c>
      <c r="L108" s="135" t="s">
        <v>580</v>
      </c>
      <c r="M108" s="136" t="s">
        <v>580</v>
      </c>
    </row>
    <row r="109" spans="1:13" hidden="1" x14ac:dyDescent="0.25">
      <c r="A109" s="133" t="s">
        <v>497</v>
      </c>
      <c r="B109" s="134">
        <v>105</v>
      </c>
      <c r="C109" s="134" t="s">
        <v>999</v>
      </c>
      <c r="D109" s="134" t="s">
        <v>627</v>
      </c>
      <c r="E109" s="134" t="s">
        <v>932</v>
      </c>
      <c r="F109" s="134" t="s">
        <v>296</v>
      </c>
      <c r="G109" s="134" t="s">
        <v>580</v>
      </c>
      <c r="H109" s="135" t="s">
        <v>238</v>
      </c>
      <c r="I109" s="135" t="s">
        <v>278</v>
      </c>
      <c r="J109" s="135" t="s">
        <v>280</v>
      </c>
      <c r="K109" s="135" t="s">
        <v>580</v>
      </c>
      <c r="L109" s="135" t="s">
        <v>580</v>
      </c>
      <c r="M109" s="136" t="s">
        <v>580</v>
      </c>
    </row>
    <row r="110" spans="1:13" hidden="1" x14ac:dyDescent="0.25">
      <c r="A110" s="133" t="s">
        <v>498</v>
      </c>
      <c r="B110" s="134">
        <v>106</v>
      </c>
      <c r="C110" s="134" t="s">
        <v>999</v>
      </c>
      <c r="D110" s="134" t="s">
        <v>627</v>
      </c>
      <c r="E110" s="134" t="s">
        <v>932</v>
      </c>
      <c r="F110" s="134" t="s">
        <v>296</v>
      </c>
      <c r="G110" s="134" t="s">
        <v>580</v>
      </c>
      <c r="H110" s="135" t="s">
        <v>277</v>
      </c>
      <c r="I110" s="135" t="s">
        <v>301</v>
      </c>
      <c r="J110" s="135" t="s">
        <v>302</v>
      </c>
      <c r="K110" s="135" t="s">
        <v>580</v>
      </c>
      <c r="L110" s="135" t="s">
        <v>580</v>
      </c>
      <c r="M110" s="136" t="s">
        <v>580</v>
      </c>
    </row>
    <row r="111" spans="1:13" hidden="1" x14ac:dyDescent="0.25">
      <c r="A111" s="133" t="s">
        <v>499</v>
      </c>
      <c r="B111" s="134">
        <v>107</v>
      </c>
      <c r="C111" s="134" t="s">
        <v>999</v>
      </c>
      <c r="D111" s="134" t="s">
        <v>627</v>
      </c>
      <c r="E111" s="134" t="s">
        <v>932</v>
      </c>
      <c r="F111" s="134" t="s">
        <v>296</v>
      </c>
      <c r="G111" s="134" t="s">
        <v>580</v>
      </c>
      <c r="H111" s="135" t="s">
        <v>721</v>
      </c>
      <c r="I111" s="135" t="s">
        <v>723</v>
      </c>
      <c r="J111" s="135" t="s">
        <v>722</v>
      </c>
      <c r="K111" s="135" t="s">
        <v>580</v>
      </c>
      <c r="L111" s="135" t="s">
        <v>580</v>
      </c>
      <c r="M111" s="136" t="s">
        <v>580</v>
      </c>
    </row>
    <row r="112" spans="1:13" hidden="1" x14ac:dyDescent="0.25">
      <c r="A112" s="133" t="s">
        <v>605</v>
      </c>
      <c r="B112" s="134">
        <v>108</v>
      </c>
      <c r="C112" s="134" t="s">
        <v>999</v>
      </c>
      <c r="D112" s="134" t="s">
        <v>627</v>
      </c>
      <c r="E112" s="134" t="s">
        <v>932</v>
      </c>
      <c r="F112" s="134" t="s">
        <v>296</v>
      </c>
      <c r="G112" s="134" t="s">
        <v>580</v>
      </c>
      <c r="H112" s="135" t="s">
        <v>718</v>
      </c>
      <c r="I112" s="135" t="s">
        <v>719</v>
      </c>
      <c r="J112" s="135" t="s">
        <v>720</v>
      </c>
      <c r="K112" s="135" t="s">
        <v>580</v>
      </c>
      <c r="L112" s="135" t="s">
        <v>580</v>
      </c>
      <c r="M112" s="136" t="s">
        <v>580</v>
      </c>
    </row>
    <row r="113" spans="1:13" hidden="1" x14ac:dyDescent="0.25">
      <c r="A113" s="133" t="s">
        <v>707</v>
      </c>
      <c r="B113" s="134">
        <v>109</v>
      </c>
      <c r="C113" s="134" t="s">
        <v>999</v>
      </c>
      <c r="D113" s="134" t="s">
        <v>627</v>
      </c>
      <c r="E113" s="134" t="s">
        <v>932</v>
      </c>
      <c r="F113" s="134" t="s">
        <v>296</v>
      </c>
      <c r="G113" s="134" t="s">
        <v>580</v>
      </c>
      <c r="H113" s="135" t="s">
        <v>221</v>
      </c>
      <c r="I113" s="135" t="s">
        <v>221</v>
      </c>
      <c r="J113" s="135" t="s">
        <v>279</v>
      </c>
      <c r="K113" s="135" t="s">
        <v>580</v>
      </c>
      <c r="L113" s="135" t="s">
        <v>580</v>
      </c>
      <c r="M113" s="136" t="s">
        <v>580</v>
      </c>
    </row>
    <row r="119" spans="1:13" ht="16.5" x14ac:dyDescent="0.35">
      <c r="H119" s="253" t="s">
        <v>1353</v>
      </c>
    </row>
    <row r="121" spans="1:13" ht="12.5" x14ac:dyDescent="0.25">
      <c r="K121" s="223"/>
    </row>
  </sheetData>
  <sheetProtection algorithmName="SHA-512" hashValue="aQEnKVQVaX3Yu+QzOlnbQ/jSPWP4+VpBLfil+o9oBHu6RGxwDOmY10ZeHr6rxNL5dChfiwBPpRIkwPYYEHZNag==" saltValue="HNaSbZer4Bgbbpbu8Qb1Bw==" spinCount="100000" sheet="1" objects="1" scenarios="1" formatCells="0" autoFilter="0"/>
  <mergeCells count="1">
    <mergeCell ref="A1:F1"/>
  </mergeCells>
  <pageMargins left="0.7" right="0.7" top="0.75" bottom="0.75" header="0.3" footer="0.3"/>
  <pageSetup paperSize="9" orientation="portrait"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18</vt:i4>
      </vt:variant>
    </vt:vector>
  </HeadingPairs>
  <TitlesOfParts>
    <vt:vector size="24" baseType="lpstr">
      <vt:lpstr>ST01A</vt:lpstr>
      <vt:lpstr>ST01B</vt:lpstr>
      <vt:lpstr>Codes</vt:lpstr>
      <vt:lpstr>Instructions</vt:lpstr>
      <vt:lpstr>Filters</vt:lpstr>
      <vt:lpstr>Translation</vt:lpstr>
      <vt:lpstr>Content</vt:lpstr>
      <vt:lpstr>FisheryCodA</vt:lpstr>
      <vt:lpstr>FisheryCodB</vt:lpstr>
      <vt:lpstr>FlagA2ISO</vt:lpstr>
      <vt:lpstr>FlagA3ISO</vt:lpstr>
      <vt:lpstr>FlagCode</vt:lpstr>
      <vt:lpstr>FlagName</vt:lpstr>
      <vt:lpstr>FleetSuffix</vt:lpstr>
      <vt:lpstr>FleetSuffixes</vt:lpstr>
      <vt:lpstr>GearGrpCode</vt:lpstr>
      <vt:lpstr>GRTCLassCode</vt:lpstr>
      <vt:lpstr>Idiom</vt:lpstr>
      <vt:lpstr>LangFieldID</vt:lpstr>
      <vt:lpstr>LangNameID</vt:lpstr>
      <vt:lpstr>LOACLassCode</vt:lpstr>
      <vt:lpstr>StatusCPC</vt:lpstr>
      <vt:lpstr>TonTypeCode</vt:lpstr>
      <vt:lpstr>Version</vt:lpstr>
    </vt:vector>
  </TitlesOfParts>
  <Company>ICCAT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cpalma</dc:creator>
  <cp:lastModifiedBy>Carlos Palma</cp:lastModifiedBy>
  <cp:lastPrinted>2015-01-15T08:26:25Z</cp:lastPrinted>
  <dcterms:created xsi:type="dcterms:W3CDTF">2004-02-10T09:03:42Z</dcterms:created>
  <dcterms:modified xsi:type="dcterms:W3CDTF">2026-01-30T16:53:36Z</dcterms:modified>
</cp:coreProperties>
</file>